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He so K 2026\Xin y kien gop y\"/>
    </mc:Choice>
  </mc:AlternateContent>
  <bookViews>
    <workbookView showHorizontalScroll="0" showVerticalScroll="0" showSheetTabs="0" xWindow="0" yWindow="0" windowWidth="21570" windowHeight="8070" tabRatio="779"/>
  </bookViews>
  <sheets>
    <sheet name="8.HN" sheetId="6" r:id="rId1"/>
    <sheet name="8.LN" sheetId="8" r:id="rId2"/>
    <sheet name="8.RSX" sheetId="9" r:id="rId3"/>
    <sheet name="8.NTS" sheetId="10" r:id="rId4"/>
    <sheet name="8.LMU" sheetId="11" r:id="rId5"/>
    <sheet name="10 Dato DT-Cu" sheetId="5" state="hidden" r:id="rId6"/>
    <sheet name="DX" sheetId="38" state="hidden" r:id="rId7"/>
    <sheet name="PL2" sheetId="16" r:id="rId8"/>
    <sheet name="PL3" sheetId="18" r:id="rId9"/>
    <sheet name="PL4" sheetId="15" r:id="rId10"/>
    <sheet name="PL5" sheetId="19" r:id="rId11"/>
    <sheet name="PL6" sheetId="20" r:id="rId12"/>
    <sheet name="PL7" sheetId="21" r:id="rId13"/>
    <sheet name="PL8" sheetId="22" r:id="rId14"/>
    <sheet name="PL9" sheetId="23" r:id="rId15"/>
    <sheet name="PL10" sheetId="24" r:id="rId16"/>
    <sheet name="PL11" sheetId="25" r:id="rId17"/>
    <sheet name="PL12" sheetId="26" r:id="rId18"/>
    <sheet name="PL13" sheetId="28" r:id="rId19"/>
    <sheet name="PL14" sheetId="29" r:id="rId20"/>
    <sheet name="PL15" sheetId="30" r:id="rId21"/>
    <sheet name="PL16" sheetId="31" r:id="rId22"/>
    <sheet name="PL17" sheetId="32" r:id="rId23"/>
    <sheet name="PL18" sheetId="33" r:id="rId24"/>
    <sheet name="PL19" sheetId="34" r:id="rId25"/>
    <sheet name="PL20" sheetId="35" r:id="rId26"/>
    <sheet name="PL21" sheetId="36" r:id="rId27"/>
    <sheet name="Tổng phiếu" sheetId="37" state="hidden" r:id="rId28"/>
    <sheet name="Sheet1" sheetId="12" state="hidden" r:id="rId29"/>
  </sheets>
  <definedNames>
    <definedName name="_xlnm._FilterDatabase" localSheetId="5" hidden="1">'10 Dato DT-Cu'!$A$8:$O$80</definedName>
    <definedName name="_xlnm._FilterDatabase" localSheetId="0" hidden="1">'8.HN'!$A$8:$N$8</definedName>
    <definedName name="_xlnm._FilterDatabase" localSheetId="4" hidden="1">'8.LMU'!$A$8:$N$34</definedName>
    <definedName name="_xlnm._FilterDatabase" localSheetId="1" hidden="1">'8.LN'!$A$8:$Y$284</definedName>
    <definedName name="_xlnm._FilterDatabase" localSheetId="3" hidden="1">'8.NTS'!$A$8:$N$292</definedName>
    <definedName name="_xlnm._FilterDatabase" localSheetId="2" hidden="1">'8.RSX'!$A$8:$O$292</definedName>
    <definedName name="_xlnm.Print_Area" localSheetId="15">'PL10'!$A$1:$H$74</definedName>
    <definedName name="_xlnm.Print_Area" localSheetId="16">'PL11'!$A$1:$G$75</definedName>
    <definedName name="_xlnm.Print_Area" localSheetId="17">'PL12'!$A$1:$G$75</definedName>
    <definedName name="_xlnm.Print_Area" localSheetId="18">'PL13'!$A$1:$G$75</definedName>
    <definedName name="_xlnm.Print_Area" localSheetId="19">'PL14'!$A$1:$H$74</definedName>
    <definedName name="_xlnm.Print_Area" localSheetId="20">'PL15'!$A$1:$G$75</definedName>
    <definedName name="_xlnm.Print_Area" localSheetId="21">'PL16'!$A$1:$G$75</definedName>
    <definedName name="_xlnm.Print_Area" localSheetId="22">'PL17'!$A$1:$G$75</definedName>
    <definedName name="_xlnm.Print_Area" localSheetId="23">'PL18'!$A$1:$H$74</definedName>
    <definedName name="_xlnm.Print_Area" localSheetId="24">'PL19'!$A$1:$G$75</definedName>
    <definedName name="_xlnm.Print_Area" localSheetId="7">'PL2'!$A$1:$H$74</definedName>
    <definedName name="_xlnm.Print_Area" localSheetId="25">'PL20'!$A$1:$G$75</definedName>
    <definedName name="_xlnm.Print_Area" localSheetId="26">'PL21'!$A$1:$G$75</definedName>
    <definedName name="_xlnm.Print_Area" localSheetId="8">'PL3'!$A$1:$G$75</definedName>
    <definedName name="_xlnm.Print_Area" localSheetId="9">'PL4'!$A$1:$G$75</definedName>
    <definedName name="_xlnm.Print_Area" localSheetId="10">'PL5'!$A$1:$G$75</definedName>
    <definedName name="_xlnm.Print_Area" localSheetId="11">'PL6'!$A$1:$H$74</definedName>
    <definedName name="_xlnm.Print_Area" localSheetId="12">'PL7'!$A$1:$G$75</definedName>
    <definedName name="_xlnm.Print_Area" localSheetId="13">'PL8'!$A$1:$G$75</definedName>
    <definedName name="_xlnm.Print_Area" localSheetId="14">'PL9'!$A$1:$G$75</definedName>
    <definedName name="_xlnm.Print_Titles" localSheetId="5">'10 Dato DT-Cu'!$6:$8</definedName>
    <definedName name="_xlnm.Print_Titles" localSheetId="0">'8.HN'!$6:$8</definedName>
    <definedName name="_xlnm.Print_Titles" localSheetId="1">'8.LN'!$6:$8</definedName>
    <definedName name="_xlnm.Print_Titles" localSheetId="3">'8.NTS'!$6:$8</definedName>
    <definedName name="_xlnm.Print_Titles" localSheetId="2">'8.RSX'!$6:$8</definedName>
    <definedName name="_xlnm.Print_Titles" localSheetId="15">'PL10'!$3:$4</definedName>
    <definedName name="_xlnm.Print_Titles" localSheetId="16">'PL11'!$3:$5</definedName>
    <definedName name="_xlnm.Print_Titles" localSheetId="17">'PL12'!$3:$5</definedName>
    <definedName name="_xlnm.Print_Titles" localSheetId="18">'PL13'!$3:$5</definedName>
    <definedName name="_xlnm.Print_Titles" localSheetId="19">'PL14'!$3:$4</definedName>
    <definedName name="_xlnm.Print_Titles" localSheetId="20">'PL15'!$3:$5</definedName>
    <definedName name="_xlnm.Print_Titles" localSheetId="21">'PL16'!$3:$5</definedName>
    <definedName name="_xlnm.Print_Titles" localSheetId="22">'PL17'!$3:$5</definedName>
    <definedName name="_xlnm.Print_Titles" localSheetId="23">'PL18'!$3:$4</definedName>
    <definedName name="_xlnm.Print_Titles" localSheetId="24">'PL19'!$3:$5</definedName>
    <definedName name="_xlnm.Print_Titles" localSheetId="7">'PL2'!$3:$4</definedName>
    <definedName name="_xlnm.Print_Titles" localSheetId="25">'PL20'!$3:$5</definedName>
    <definedName name="_xlnm.Print_Titles" localSheetId="26">'PL21'!$3:$5</definedName>
    <definedName name="_xlnm.Print_Titles" localSheetId="8">'PL3'!$3:$5</definedName>
    <definedName name="_xlnm.Print_Titles" localSheetId="9">'PL4'!$3:$5</definedName>
    <definedName name="_xlnm.Print_Titles" localSheetId="10">'PL5'!$3:$5</definedName>
    <definedName name="_xlnm.Print_Titles" localSheetId="11">'PL6'!$3:$4</definedName>
    <definedName name="_xlnm.Print_Titles" localSheetId="12">'PL7'!$3:$5</definedName>
    <definedName name="_xlnm.Print_Titles" localSheetId="13">'PL8'!$3:$5</definedName>
    <definedName name="_xlnm.Print_Titles" localSheetId="14">'PL9'!$3:$5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8" l="1"/>
  <c r="I11" i="8"/>
  <c r="I12" i="8"/>
  <c r="I14" i="8"/>
  <c r="I15" i="8"/>
  <c r="I16" i="8"/>
  <c r="I18" i="8"/>
  <c r="I19" i="8"/>
  <c r="I20" i="8"/>
  <c r="I22" i="8"/>
  <c r="I23" i="8"/>
  <c r="I24" i="8"/>
  <c r="I26" i="8"/>
  <c r="I27" i="8"/>
  <c r="I28" i="8"/>
  <c r="I30" i="8"/>
  <c r="I31" i="8"/>
  <c r="I32" i="8"/>
  <c r="I34" i="8"/>
  <c r="I35" i="8"/>
  <c r="I36" i="8"/>
  <c r="I38" i="8"/>
  <c r="I39" i="8"/>
  <c r="I40" i="8"/>
  <c r="I42" i="8"/>
  <c r="I43" i="8"/>
  <c r="I44" i="8"/>
  <c r="I46" i="8"/>
  <c r="I47" i="8"/>
  <c r="I48" i="8"/>
  <c r="I50" i="8"/>
  <c r="I51" i="8"/>
  <c r="I52" i="8"/>
  <c r="I54" i="8"/>
  <c r="I55" i="8"/>
  <c r="I56" i="8"/>
  <c r="I58" i="8"/>
  <c r="I59" i="8"/>
  <c r="I60" i="8"/>
  <c r="I62" i="8"/>
  <c r="I63" i="8"/>
  <c r="I64" i="8"/>
  <c r="I66" i="8"/>
  <c r="I67" i="8"/>
  <c r="I68" i="8"/>
  <c r="I70" i="8"/>
  <c r="I71" i="8"/>
  <c r="I72" i="8"/>
  <c r="I74" i="8"/>
  <c r="I75" i="8"/>
  <c r="I76" i="8"/>
  <c r="I78" i="8"/>
  <c r="I79" i="8"/>
  <c r="I80" i="8"/>
  <c r="I82" i="8"/>
  <c r="I83" i="8"/>
  <c r="I84" i="8"/>
  <c r="I86" i="8"/>
  <c r="I87" i="8"/>
  <c r="I88" i="8"/>
  <c r="I90" i="8"/>
  <c r="I91" i="8"/>
  <c r="I92" i="8"/>
  <c r="I94" i="8"/>
  <c r="I95" i="8"/>
  <c r="I96" i="8"/>
  <c r="I98" i="8"/>
  <c r="I99" i="8"/>
  <c r="I100" i="8"/>
  <c r="I102" i="8"/>
  <c r="I103" i="8"/>
  <c r="I104" i="8"/>
  <c r="I106" i="8"/>
  <c r="I107" i="8"/>
  <c r="I108" i="8"/>
  <c r="I110" i="8"/>
  <c r="I111" i="8"/>
  <c r="I112" i="8"/>
  <c r="I114" i="8"/>
  <c r="I115" i="8"/>
  <c r="I116" i="8"/>
  <c r="I118" i="8"/>
  <c r="I119" i="8"/>
  <c r="I120" i="8"/>
  <c r="I122" i="8"/>
  <c r="I123" i="8"/>
  <c r="I124" i="8"/>
  <c r="I126" i="8"/>
  <c r="I127" i="8"/>
  <c r="I128" i="8"/>
  <c r="I130" i="8"/>
  <c r="I131" i="8"/>
  <c r="I132" i="8"/>
  <c r="I134" i="8"/>
  <c r="I135" i="8"/>
  <c r="I136" i="8"/>
  <c r="I138" i="8"/>
  <c r="I139" i="8"/>
  <c r="I140" i="8"/>
  <c r="I142" i="8"/>
  <c r="I143" i="8"/>
  <c r="I144" i="8"/>
  <c r="I146" i="8"/>
  <c r="I147" i="8"/>
  <c r="I148" i="8"/>
  <c r="I150" i="8"/>
  <c r="I151" i="8"/>
  <c r="I152" i="8"/>
  <c r="I154" i="8"/>
  <c r="I155" i="8"/>
  <c r="I156" i="8"/>
  <c r="I158" i="8"/>
  <c r="I159" i="8"/>
  <c r="I160" i="8"/>
  <c r="I162" i="8"/>
  <c r="I163" i="8"/>
  <c r="I164" i="8"/>
  <c r="I166" i="8"/>
  <c r="I167" i="8"/>
  <c r="I168" i="8"/>
  <c r="I170" i="8"/>
  <c r="I171" i="8"/>
  <c r="I172" i="8"/>
  <c r="I174" i="8"/>
  <c r="I175" i="8"/>
  <c r="I176" i="8"/>
  <c r="I178" i="8"/>
  <c r="I179" i="8"/>
  <c r="I180" i="8"/>
  <c r="I182" i="8"/>
  <c r="I183" i="8"/>
  <c r="I184" i="8"/>
  <c r="I186" i="8"/>
  <c r="I187" i="8"/>
  <c r="I188" i="8"/>
  <c r="I190" i="8"/>
  <c r="I191" i="8"/>
  <c r="I192" i="8"/>
  <c r="I194" i="8"/>
  <c r="I195" i="8"/>
  <c r="I196" i="8"/>
  <c r="I198" i="8"/>
  <c r="I199" i="8"/>
  <c r="I200" i="8"/>
  <c r="I202" i="8"/>
  <c r="I203" i="8"/>
  <c r="I204" i="8"/>
  <c r="I206" i="8"/>
  <c r="I207" i="8"/>
  <c r="I208" i="8"/>
  <c r="I210" i="8"/>
  <c r="I211" i="8"/>
  <c r="I212" i="8"/>
  <c r="I214" i="8"/>
  <c r="I215" i="8"/>
  <c r="I216" i="8"/>
  <c r="I218" i="8"/>
  <c r="I219" i="8"/>
  <c r="I220" i="8"/>
  <c r="I222" i="8"/>
  <c r="I223" i="8"/>
  <c r="I224" i="8"/>
  <c r="I226" i="8"/>
  <c r="I227" i="8"/>
  <c r="I228" i="8"/>
  <c r="I230" i="8"/>
  <c r="I231" i="8"/>
  <c r="I232" i="8"/>
  <c r="I234" i="8"/>
  <c r="I235" i="8"/>
  <c r="I236" i="8"/>
  <c r="I238" i="8"/>
  <c r="I239" i="8"/>
  <c r="I240" i="8"/>
  <c r="I242" i="8"/>
  <c r="I243" i="8"/>
  <c r="I244" i="8"/>
  <c r="I246" i="8"/>
  <c r="I247" i="8"/>
  <c r="I248" i="8"/>
  <c r="I250" i="8"/>
  <c r="I251" i="8"/>
  <c r="I252" i="8"/>
  <c r="I254" i="8"/>
  <c r="I255" i="8"/>
  <c r="I256" i="8"/>
  <c r="I258" i="8"/>
  <c r="I259" i="8"/>
  <c r="I260" i="8"/>
  <c r="I262" i="8"/>
  <c r="I263" i="8"/>
  <c r="I264" i="8"/>
  <c r="I266" i="8"/>
  <c r="I267" i="8"/>
  <c r="I268" i="8"/>
  <c r="I270" i="8"/>
  <c r="I271" i="8"/>
  <c r="I272" i="8"/>
  <c r="I274" i="8"/>
  <c r="I275" i="8"/>
  <c r="I276" i="8"/>
  <c r="I278" i="8"/>
  <c r="I279" i="8"/>
  <c r="I280" i="8"/>
  <c r="I282" i="8"/>
  <c r="I283" i="8"/>
  <c r="I284" i="8"/>
  <c r="M10" i="8"/>
  <c r="M11" i="8"/>
  <c r="M14" i="8"/>
  <c r="M15" i="8"/>
  <c r="M16" i="8"/>
  <c r="M12" i="8"/>
  <c r="M18" i="8"/>
  <c r="M19" i="8"/>
  <c r="M20" i="8"/>
  <c r="M22" i="8"/>
  <c r="M23" i="8"/>
  <c r="M24" i="8"/>
  <c r="M26" i="8"/>
  <c r="M27" i="8"/>
  <c r="M28" i="8"/>
  <c r="M30" i="8"/>
  <c r="M31" i="8"/>
  <c r="M32" i="8"/>
  <c r="M34" i="8"/>
  <c r="M35" i="8"/>
  <c r="M36" i="8"/>
  <c r="M38" i="8"/>
  <c r="M39" i="8"/>
  <c r="M40" i="8"/>
  <c r="M42" i="8"/>
  <c r="M43" i="8"/>
  <c r="M44" i="8"/>
  <c r="M46" i="8"/>
  <c r="M47" i="8"/>
  <c r="M48" i="8"/>
  <c r="M50" i="8"/>
  <c r="M51" i="8"/>
  <c r="M52" i="8"/>
  <c r="M54" i="8"/>
  <c r="M55" i="8"/>
  <c r="M56" i="8"/>
  <c r="M58" i="8"/>
  <c r="M59" i="8"/>
  <c r="M60" i="8"/>
  <c r="M62" i="8"/>
  <c r="M63" i="8"/>
  <c r="M64" i="8"/>
  <c r="M66" i="8"/>
  <c r="M67" i="8"/>
  <c r="M68" i="8"/>
  <c r="M70" i="8"/>
  <c r="M71" i="8"/>
  <c r="M72" i="8"/>
  <c r="M74" i="8"/>
  <c r="M75" i="8"/>
  <c r="M76" i="8"/>
  <c r="M78" i="8"/>
  <c r="M79" i="8"/>
  <c r="M80" i="8"/>
  <c r="M82" i="8"/>
  <c r="M83" i="8"/>
  <c r="M84" i="8"/>
  <c r="M86" i="8"/>
  <c r="M87" i="8"/>
  <c r="M88" i="8"/>
  <c r="M90" i="8"/>
  <c r="M91" i="8"/>
  <c r="M92" i="8"/>
  <c r="M94" i="8"/>
  <c r="M95" i="8"/>
  <c r="M96" i="8"/>
  <c r="M98" i="8"/>
  <c r="M99" i="8"/>
  <c r="M100" i="8"/>
  <c r="M102" i="8"/>
  <c r="M103" i="8"/>
  <c r="M104" i="8"/>
  <c r="M106" i="8"/>
  <c r="M107" i="8"/>
  <c r="M108" i="8"/>
  <c r="M110" i="8"/>
  <c r="M111" i="8"/>
  <c r="M112" i="8"/>
  <c r="M114" i="8"/>
  <c r="M115" i="8"/>
  <c r="M116" i="8"/>
  <c r="M118" i="8"/>
  <c r="M119" i="8"/>
  <c r="M120" i="8"/>
  <c r="M122" i="8"/>
  <c r="M123" i="8"/>
  <c r="M124" i="8"/>
  <c r="M126" i="8"/>
  <c r="M127" i="8"/>
  <c r="M128" i="8"/>
  <c r="M130" i="8"/>
  <c r="M131" i="8"/>
  <c r="M132" i="8"/>
  <c r="M134" i="8"/>
  <c r="M135" i="8"/>
  <c r="M136" i="8"/>
  <c r="M138" i="8"/>
  <c r="M139" i="8"/>
  <c r="M140" i="8"/>
  <c r="M142" i="8"/>
  <c r="M143" i="8"/>
  <c r="M144" i="8"/>
  <c r="M146" i="8"/>
  <c r="M147" i="8"/>
  <c r="M148" i="8"/>
  <c r="M150" i="8"/>
  <c r="M151" i="8"/>
  <c r="M152" i="8"/>
  <c r="M154" i="8"/>
  <c r="M155" i="8"/>
  <c r="M156" i="8"/>
  <c r="M158" i="8"/>
  <c r="M159" i="8"/>
  <c r="M160" i="8"/>
  <c r="M162" i="8"/>
  <c r="M163" i="8"/>
  <c r="M164" i="8"/>
  <c r="M166" i="8"/>
  <c r="M167" i="8"/>
  <c r="M168" i="8"/>
  <c r="M170" i="8"/>
  <c r="M171" i="8"/>
  <c r="M172" i="8"/>
  <c r="M174" i="8"/>
  <c r="M175" i="8"/>
  <c r="M176" i="8"/>
  <c r="M178" i="8"/>
  <c r="M179" i="8"/>
  <c r="M180" i="8"/>
  <c r="M182" i="8"/>
  <c r="M183" i="8"/>
  <c r="M184" i="8"/>
  <c r="M186" i="8"/>
  <c r="M187" i="8"/>
  <c r="M188" i="8"/>
  <c r="M190" i="8"/>
  <c r="M191" i="8"/>
  <c r="M192" i="8"/>
  <c r="M194" i="8"/>
  <c r="M195" i="8"/>
  <c r="M196" i="8"/>
  <c r="M198" i="8"/>
  <c r="M199" i="8"/>
  <c r="M200" i="8"/>
  <c r="M202" i="8"/>
  <c r="M203" i="8"/>
  <c r="M204" i="8"/>
  <c r="M206" i="8"/>
  <c r="M207" i="8"/>
  <c r="M208" i="8"/>
  <c r="M210" i="8"/>
  <c r="M211" i="8"/>
  <c r="M212" i="8"/>
  <c r="M214" i="8"/>
  <c r="M215" i="8"/>
  <c r="M216" i="8"/>
  <c r="M218" i="8"/>
  <c r="M219" i="8"/>
  <c r="M220" i="8"/>
  <c r="M222" i="8"/>
  <c r="M223" i="8"/>
  <c r="M224" i="8"/>
  <c r="M226" i="8"/>
  <c r="M227" i="8"/>
  <c r="M228" i="8"/>
  <c r="M230" i="8"/>
  <c r="M231" i="8"/>
  <c r="M232" i="8"/>
  <c r="M234" i="8"/>
  <c r="M235" i="8"/>
  <c r="M236" i="8"/>
  <c r="M238" i="8"/>
  <c r="M239" i="8"/>
  <c r="M240" i="8"/>
  <c r="M242" i="8"/>
  <c r="M243" i="8"/>
  <c r="M244" i="8"/>
  <c r="M246" i="8"/>
  <c r="M247" i="8"/>
  <c r="M248" i="8"/>
  <c r="M250" i="8"/>
  <c r="M251" i="8"/>
  <c r="M252" i="8"/>
  <c r="M254" i="8"/>
  <c r="M255" i="8"/>
  <c r="M256" i="8"/>
  <c r="M258" i="8"/>
  <c r="M259" i="8"/>
  <c r="M260" i="8"/>
  <c r="M262" i="8"/>
  <c r="M263" i="8"/>
  <c r="M264" i="8"/>
  <c r="M266" i="8"/>
  <c r="M267" i="8"/>
  <c r="M268" i="8"/>
  <c r="M270" i="8"/>
  <c r="M271" i="8"/>
  <c r="M272" i="8"/>
  <c r="M274" i="8"/>
  <c r="M275" i="8"/>
  <c r="M276" i="8"/>
  <c r="M278" i="8"/>
  <c r="M279" i="8"/>
  <c r="M280" i="8"/>
  <c r="M282" i="8"/>
  <c r="M283" i="8"/>
  <c r="M284" i="8"/>
  <c r="C9" i="20"/>
  <c r="I10" i="6"/>
  <c r="I11" i="6"/>
  <c r="I12" i="6"/>
  <c r="I14" i="6"/>
  <c r="I15" i="6"/>
  <c r="I16" i="6"/>
  <c r="I18" i="6"/>
  <c r="I19" i="6"/>
  <c r="I20" i="6"/>
  <c r="I22" i="6"/>
  <c r="I23" i="6"/>
  <c r="I24" i="6"/>
  <c r="I26" i="6"/>
  <c r="I27" i="6"/>
  <c r="I28" i="6"/>
  <c r="I30" i="6"/>
  <c r="I31" i="6"/>
  <c r="I32" i="6"/>
  <c r="I34" i="6"/>
  <c r="I35" i="6"/>
  <c r="I36" i="6"/>
  <c r="I38" i="6"/>
  <c r="I39" i="6"/>
  <c r="I40" i="6"/>
  <c r="I42" i="6"/>
  <c r="I43" i="6"/>
  <c r="I44" i="6"/>
  <c r="I46" i="6"/>
  <c r="I47" i="6"/>
  <c r="I48" i="6"/>
  <c r="I50" i="6"/>
  <c r="I51" i="6"/>
  <c r="I52" i="6"/>
  <c r="I54" i="6"/>
  <c r="I55" i="6"/>
  <c r="I56" i="6"/>
  <c r="I58" i="6"/>
  <c r="I59" i="6"/>
  <c r="I60" i="6"/>
  <c r="I62" i="6"/>
  <c r="I63" i="6"/>
  <c r="I64" i="6"/>
  <c r="I66" i="6"/>
  <c r="I67" i="6"/>
  <c r="I68" i="6"/>
  <c r="I70" i="6"/>
  <c r="I71" i="6"/>
  <c r="I72" i="6"/>
  <c r="I74" i="6"/>
  <c r="I75" i="6"/>
  <c r="I76" i="6"/>
  <c r="I78" i="6"/>
  <c r="I79" i="6"/>
  <c r="I80" i="6"/>
  <c r="I82" i="6"/>
  <c r="I83" i="6"/>
  <c r="I84" i="6"/>
  <c r="I86" i="6"/>
  <c r="I87" i="6"/>
  <c r="I88" i="6"/>
  <c r="I90" i="6"/>
  <c r="I91" i="6"/>
  <c r="I92" i="6"/>
  <c r="I94" i="6"/>
  <c r="I95" i="6"/>
  <c r="I96" i="6"/>
  <c r="I98" i="6"/>
  <c r="I99" i="6"/>
  <c r="I100" i="6"/>
  <c r="I102" i="6"/>
  <c r="I103" i="6"/>
  <c r="I104" i="6"/>
  <c r="I106" i="6"/>
  <c r="I107" i="6"/>
  <c r="I108" i="6"/>
  <c r="I110" i="6"/>
  <c r="I111" i="6"/>
  <c r="I112" i="6"/>
  <c r="I114" i="6"/>
  <c r="I115" i="6"/>
  <c r="I116" i="6"/>
  <c r="I118" i="6"/>
  <c r="I119" i="6"/>
  <c r="I120" i="6"/>
  <c r="I122" i="6"/>
  <c r="I123" i="6"/>
  <c r="I124" i="6"/>
  <c r="I126" i="6"/>
  <c r="I127" i="6"/>
  <c r="I128" i="6"/>
  <c r="I130" i="6"/>
  <c r="I131" i="6"/>
  <c r="I132" i="6"/>
  <c r="I134" i="6"/>
  <c r="I135" i="6"/>
  <c r="I136" i="6"/>
  <c r="I138" i="6"/>
  <c r="I139" i="6"/>
  <c r="I140" i="6"/>
  <c r="I142" i="6"/>
  <c r="I143" i="6"/>
  <c r="I144" i="6"/>
  <c r="I146" i="6"/>
  <c r="I147" i="6"/>
  <c r="I148" i="6"/>
  <c r="I150" i="6"/>
  <c r="I151" i="6"/>
  <c r="I152" i="6"/>
  <c r="I154" i="6"/>
  <c r="I155" i="6"/>
  <c r="I156" i="6"/>
  <c r="I158" i="6"/>
  <c r="I159" i="6"/>
  <c r="I160" i="6"/>
  <c r="I162" i="6"/>
  <c r="I163" i="6"/>
  <c r="I164" i="6"/>
  <c r="I166" i="6"/>
  <c r="I167" i="6"/>
  <c r="I168" i="6"/>
  <c r="I170" i="6"/>
  <c r="I171" i="6"/>
  <c r="I172" i="6"/>
  <c r="I174" i="6"/>
  <c r="I175" i="6"/>
  <c r="I176" i="6"/>
  <c r="I178" i="6"/>
  <c r="I179" i="6"/>
  <c r="I180" i="6"/>
  <c r="I182" i="6"/>
  <c r="I183" i="6"/>
  <c r="I184" i="6"/>
  <c r="I186" i="6"/>
  <c r="I187" i="6"/>
  <c r="I188" i="6"/>
  <c r="I190" i="6"/>
  <c r="I191" i="6"/>
  <c r="I192" i="6"/>
  <c r="I194" i="6"/>
  <c r="I195" i="6"/>
  <c r="I196" i="6"/>
  <c r="I198" i="6"/>
  <c r="I199" i="6"/>
  <c r="I200" i="6"/>
  <c r="I202" i="6"/>
  <c r="I203" i="6"/>
  <c r="I204" i="6"/>
  <c r="I206" i="6"/>
  <c r="I207" i="6"/>
  <c r="I208" i="6"/>
  <c r="I210" i="6"/>
  <c r="I211" i="6"/>
  <c r="I212" i="6"/>
  <c r="I214" i="6"/>
  <c r="I215" i="6"/>
  <c r="I216" i="6"/>
  <c r="I218" i="6"/>
  <c r="I219" i="6"/>
  <c r="I220" i="6"/>
  <c r="I222" i="6"/>
  <c r="I223" i="6"/>
  <c r="I224" i="6"/>
  <c r="I226" i="6"/>
  <c r="I227" i="6"/>
  <c r="I228" i="6"/>
  <c r="I230" i="6"/>
  <c r="I231" i="6"/>
  <c r="I232" i="6"/>
  <c r="I234" i="6"/>
  <c r="I235" i="6"/>
  <c r="I236" i="6"/>
  <c r="I238" i="6"/>
  <c r="I239" i="6"/>
  <c r="I240" i="6"/>
  <c r="I242" i="6"/>
  <c r="I243" i="6"/>
  <c r="I244" i="6"/>
  <c r="I246" i="6"/>
  <c r="I247" i="6"/>
  <c r="I248" i="6"/>
  <c r="I250" i="6"/>
  <c r="I251" i="6"/>
  <c r="I252" i="6"/>
  <c r="I254" i="6"/>
  <c r="I255" i="6"/>
  <c r="I256" i="6"/>
  <c r="I258" i="6"/>
  <c r="I259" i="6"/>
  <c r="I260" i="6"/>
  <c r="I262" i="6"/>
  <c r="I263" i="6"/>
  <c r="I264" i="6"/>
  <c r="I266" i="6"/>
  <c r="I267" i="6"/>
  <c r="I268" i="6"/>
  <c r="I270" i="6"/>
  <c r="I271" i="6"/>
  <c r="I272" i="6"/>
  <c r="I274" i="6"/>
  <c r="I275" i="6"/>
  <c r="I276" i="6"/>
  <c r="I278" i="6"/>
  <c r="I279" i="6"/>
  <c r="I280" i="6"/>
  <c r="I282" i="6"/>
  <c r="I283" i="6"/>
  <c r="I284" i="6"/>
  <c r="C7" i="16"/>
  <c r="C6" i="16"/>
  <c r="D6" i="16"/>
  <c r="E6" i="16"/>
  <c r="F6" i="16"/>
  <c r="G6" i="16"/>
  <c r="H6" i="16"/>
  <c r="C5" i="16"/>
  <c r="D5" i="16"/>
  <c r="E5" i="16"/>
  <c r="F5" i="16"/>
  <c r="G5" i="16"/>
  <c r="H5" i="16"/>
  <c r="J9" i="11"/>
  <c r="J10" i="11"/>
  <c r="J11" i="11"/>
  <c r="J12" i="11"/>
  <c r="J13" i="11"/>
  <c r="J14" i="11"/>
  <c r="E68" i="35"/>
  <c r="G74" i="35"/>
  <c r="C70" i="35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C13" i="31"/>
  <c r="F30" i="31"/>
  <c r="D43" i="31"/>
  <c r="C49" i="31"/>
  <c r="E53" i="31"/>
  <c r="F57" i="31"/>
  <c r="G61" i="31"/>
  <c r="D66" i="31"/>
  <c r="E70" i="31"/>
  <c r="F74" i="31"/>
  <c r="I69" i="10"/>
  <c r="I58" i="10"/>
  <c r="G17" i="31"/>
  <c r="I31" i="10"/>
  <c r="I29" i="10"/>
  <c r="E11" i="31"/>
  <c r="I9" i="10"/>
  <c r="I78" i="10"/>
  <c r="J77" i="9"/>
  <c r="J76" i="9"/>
  <c r="J75" i="9"/>
  <c r="J74" i="9"/>
  <c r="J73" i="9"/>
  <c r="J72" i="9"/>
  <c r="I72" i="9"/>
  <c r="J71" i="9"/>
  <c r="J70" i="9"/>
  <c r="I70" i="9"/>
  <c r="J69" i="9"/>
  <c r="I69" i="9"/>
  <c r="J68" i="9"/>
  <c r="J67" i="9"/>
  <c r="I67" i="9"/>
  <c r="J66" i="9"/>
  <c r="I66" i="9"/>
  <c r="J65" i="9"/>
  <c r="J64" i="9"/>
  <c r="J63" i="9"/>
  <c r="J62" i="9"/>
  <c r="J61" i="9"/>
  <c r="I61" i="9"/>
  <c r="J60" i="9"/>
  <c r="I60" i="9"/>
  <c r="J59" i="9"/>
  <c r="J58" i="9"/>
  <c r="J57" i="9"/>
  <c r="J56" i="9"/>
  <c r="J55" i="9"/>
  <c r="I55" i="9"/>
  <c r="J54" i="9"/>
  <c r="J53" i="9"/>
  <c r="J52" i="9"/>
  <c r="J51" i="9"/>
  <c r="J50" i="9"/>
  <c r="I50" i="9"/>
  <c r="J49" i="9"/>
  <c r="J48" i="9"/>
  <c r="J47" i="9"/>
  <c r="I47" i="9"/>
  <c r="J46" i="9"/>
  <c r="J45" i="9"/>
  <c r="J44" i="9"/>
  <c r="I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I28" i="9"/>
  <c r="J27" i="9"/>
  <c r="J26" i="9"/>
  <c r="J25" i="9"/>
  <c r="I25" i="9"/>
  <c r="J24" i="9"/>
  <c r="J23" i="9"/>
  <c r="J22" i="9"/>
  <c r="I22" i="9"/>
  <c r="J21" i="9"/>
  <c r="I21" i="9"/>
  <c r="J20" i="9"/>
  <c r="J19" i="9"/>
  <c r="J18" i="9"/>
  <c r="I18" i="9"/>
  <c r="J17" i="9"/>
  <c r="I17" i="9"/>
  <c r="J16" i="9"/>
  <c r="J15" i="9"/>
  <c r="I15" i="9"/>
  <c r="J14" i="9"/>
  <c r="I14" i="9"/>
  <c r="J13" i="9"/>
  <c r="J12" i="9"/>
  <c r="J11" i="9"/>
  <c r="I11" i="9"/>
  <c r="J10" i="9"/>
  <c r="J9" i="9"/>
  <c r="J284" i="8"/>
  <c r="J283" i="8"/>
  <c r="N282" i="8"/>
  <c r="N283" i="8"/>
  <c r="N284" i="8"/>
  <c r="J282" i="8"/>
  <c r="J280" i="8"/>
  <c r="J279" i="8"/>
  <c r="N278" i="8"/>
  <c r="N279" i="8"/>
  <c r="N280" i="8"/>
  <c r="J278" i="8"/>
  <c r="J276" i="8"/>
  <c r="J275" i="8"/>
  <c r="N274" i="8"/>
  <c r="N275" i="8"/>
  <c r="N276" i="8"/>
  <c r="J274" i="8"/>
  <c r="J272" i="8"/>
  <c r="J271" i="8"/>
  <c r="N270" i="8"/>
  <c r="N271" i="8"/>
  <c r="N272" i="8"/>
  <c r="J270" i="8"/>
  <c r="J268" i="8"/>
  <c r="J267" i="8"/>
  <c r="N266" i="8"/>
  <c r="N267" i="8"/>
  <c r="N268" i="8"/>
  <c r="J266" i="8"/>
  <c r="J264" i="8"/>
  <c r="J263" i="8"/>
  <c r="N262" i="8"/>
  <c r="N263" i="8"/>
  <c r="N264" i="8"/>
  <c r="J262" i="8"/>
  <c r="J260" i="8"/>
  <c r="J259" i="8"/>
  <c r="N258" i="8"/>
  <c r="N259" i="8"/>
  <c r="N260" i="8"/>
  <c r="J258" i="8"/>
  <c r="J256" i="8"/>
  <c r="J255" i="8"/>
  <c r="N254" i="8"/>
  <c r="N255" i="8"/>
  <c r="N256" i="8"/>
  <c r="J254" i="8"/>
  <c r="J252" i="8"/>
  <c r="J251" i="8"/>
  <c r="N250" i="8"/>
  <c r="N251" i="8"/>
  <c r="N252" i="8"/>
  <c r="J250" i="8"/>
  <c r="J248" i="8"/>
  <c r="J247" i="8"/>
  <c r="N246" i="8"/>
  <c r="N247" i="8"/>
  <c r="N248" i="8"/>
  <c r="J246" i="8"/>
  <c r="J244" i="8"/>
  <c r="J243" i="8"/>
  <c r="N242" i="8"/>
  <c r="N243" i="8"/>
  <c r="N244" i="8"/>
  <c r="J242" i="8"/>
  <c r="J240" i="8"/>
  <c r="J239" i="8"/>
  <c r="N238" i="8"/>
  <c r="N239" i="8"/>
  <c r="N240" i="8"/>
  <c r="J238" i="8"/>
  <c r="J236" i="8"/>
  <c r="J235" i="8"/>
  <c r="N234" i="8"/>
  <c r="N235" i="8"/>
  <c r="N236" i="8"/>
  <c r="J234" i="8"/>
  <c r="J232" i="8"/>
  <c r="J231" i="8"/>
  <c r="N230" i="8"/>
  <c r="N231" i="8"/>
  <c r="N232" i="8"/>
  <c r="J230" i="8"/>
  <c r="J228" i="8"/>
  <c r="J227" i="8"/>
  <c r="N226" i="8"/>
  <c r="N227" i="8"/>
  <c r="N228" i="8"/>
  <c r="J226" i="8"/>
  <c r="J224" i="8"/>
  <c r="J223" i="8"/>
  <c r="N222" i="8"/>
  <c r="N223" i="8"/>
  <c r="N224" i="8"/>
  <c r="J222" i="8"/>
  <c r="J220" i="8"/>
  <c r="J219" i="8"/>
  <c r="N218" i="8"/>
  <c r="N219" i="8"/>
  <c r="N220" i="8"/>
  <c r="J218" i="8"/>
  <c r="J216" i="8"/>
  <c r="J215" i="8"/>
  <c r="N214" i="8"/>
  <c r="N215" i="8"/>
  <c r="N216" i="8"/>
  <c r="J214" i="8"/>
  <c r="J212" i="8"/>
  <c r="J211" i="8"/>
  <c r="N210" i="8"/>
  <c r="N211" i="8"/>
  <c r="N212" i="8"/>
  <c r="J210" i="8"/>
  <c r="J208" i="8"/>
  <c r="J207" i="8"/>
  <c r="N206" i="8"/>
  <c r="N207" i="8"/>
  <c r="N208" i="8"/>
  <c r="J206" i="8"/>
  <c r="J204" i="8"/>
  <c r="J203" i="8"/>
  <c r="N202" i="8"/>
  <c r="N203" i="8"/>
  <c r="N204" i="8"/>
  <c r="J202" i="8"/>
  <c r="J200" i="8"/>
  <c r="J199" i="8"/>
  <c r="N198" i="8"/>
  <c r="N199" i="8"/>
  <c r="N200" i="8"/>
  <c r="J198" i="8"/>
  <c r="J196" i="8"/>
  <c r="J195" i="8"/>
  <c r="N194" i="8"/>
  <c r="N195" i="8"/>
  <c r="N196" i="8"/>
  <c r="J194" i="8"/>
  <c r="J192" i="8"/>
  <c r="J191" i="8"/>
  <c r="N190" i="8"/>
  <c r="N191" i="8"/>
  <c r="N192" i="8"/>
  <c r="J190" i="8"/>
  <c r="J188" i="8"/>
  <c r="J187" i="8"/>
  <c r="N186" i="8"/>
  <c r="N187" i="8"/>
  <c r="N188" i="8"/>
  <c r="J186" i="8"/>
  <c r="J184" i="8"/>
  <c r="J183" i="8"/>
  <c r="N182" i="8"/>
  <c r="N183" i="8"/>
  <c r="N184" i="8"/>
  <c r="J182" i="8"/>
  <c r="J180" i="8"/>
  <c r="J179" i="8"/>
  <c r="N178" i="8"/>
  <c r="N179" i="8"/>
  <c r="N180" i="8"/>
  <c r="J178" i="8"/>
  <c r="J176" i="8"/>
  <c r="J175" i="8"/>
  <c r="N174" i="8"/>
  <c r="N175" i="8"/>
  <c r="N176" i="8"/>
  <c r="J174" i="8"/>
  <c r="J172" i="8"/>
  <c r="J171" i="8"/>
  <c r="N170" i="8"/>
  <c r="N171" i="8"/>
  <c r="N172" i="8"/>
  <c r="J170" i="8"/>
  <c r="J168" i="8"/>
  <c r="J167" i="8"/>
  <c r="N166" i="8"/>
  <c r="N167" i="8"/>
  <c r="N168" i="8"/>
  <c r="J166" i="8"/>
  <c r="J164" i="8"/>
  <c r="J163" i="8"/>
  <c r="N162" i="8"/>
  <c r="N163" i="8"/>
  <c r="N164" i="8"/>
  <c r="J162" i="8"/>
  <c r="J160" i="8"/>
  <c r="J159" i="8"/>
  <c r="N158" i="8"/>
  <c r="N159" i="8"/>
  <c r="N160" i="8"/>
  <c r="J158" i="8"/>
  <c r="J156" i="8"/>
  <c r="J155" i="8"/>
  <c r="N154" i="8"/>
  <c r="N155" i="8"/>
  <c r="N156" i="8"/>
  <c r="J154" i="8"/>
  <c r="J152" i="8"/>
  <c r="J151" i="8"/>
  <c r="N150" i="8"/>
  <c r="N151" i="8"/>
  <c r="N152" i="8"/>
  <c r="J150" i="8"/>
  <c r="J148" i="8"/>
  <c r="J147" i="8"/>
  <c r="N146" i="8"/>
  <c r="N147" i="8"/>
  <c r="N148" i="8"/>
  <c r="J146" i="8"/>
  <c r="J144" i="8"/>
  <c r="J143" i="8"/>
  <c r="N142" i="8"/>
  <c r="N143" i="8"/>
  <c r="N144" i="8"/>
  <c r="J142" i="8"/>
  <c r="J140" i="8"/>
  <c r="J139" i="8"/>
  <c r="N138" i="8"/>
  <c r="N139" i="8"/>
  <c r="N140" i="8"/>
  <c r="J138" i="8"/>
  <c r="J136" i="8"/>
  <c r="J135" i="8"/>
  <c r="N134" i="8"/>
  <c r="N135" i="8"/>
  <c r="N136" i="8"/>
  <c r="J134" i="8"/>
  <c r="J132" i="8"/>
  <c r="J131" i="8"/>
  <c r="N130" i="8"/>
  <c r="N131" i="8"/>
  <c r="N132" i="8"/>
  <c r="J130" i="8"/>
  <c r="J128" i="8"/>
  <c r="J127" i="8"/>
  <c r="N126" i="8"/>
  <c r="N127" i="8"/>
  <c r="N128" i="8"/>
  <c r="J126" i="8"/>
  <c r="J124" i="8"/>
  <c r="J123" i="8"/>
  <c r="N122" i="8"/>
  <c r="N123" i="8"/>
  <c r="N124" i="8"/>
  <c r="J122" i="8"/>
  <c r="J120" i="8"/>
  <c r="J119" i="8"/>
  <c r="N118" i="8"/>
  <c r="N119" i="8"/>
  <c r="N120" i="8"/>
  <c r="J118" i="8"/>
  <c r="J116" i="8"/>
  <c r="J115" i="8"/>
  <c r="N114" i="8"/>
  <c r="N115" i="8"/>
  <c r="N116" i="8"/>
  <c r="J114" i="8"/>
  <c r="J112" i="8"/>
  <c r="J111" i="8"/>
  <c r="N110" i="8"/>
  <c r="N111" i="8"/>
  <c r="N112" i="8"/>
  <c r="J110" i="8"/>
  <c r="J108" i="8"/>
  <c r="J107" i="8"/>
  <c r="N106" i="8"/>
  <c r="N107" i="8"/>
  <c r="N108" i="8"/>
  <c r="J106" i="8"/>
  <c r="J104" i="8"/>
  <c r="J103" i="8"/>
  <c r="N102" i="8"/>
  <c r="N103" i="8"/>
  <c r="N104" i="8"/>
  <c r="J102" i="8"/>
  <c r="J100" i="8"/>
  <c r="J99" i="8"/>
  <c r="N98" i="8"/>
  <c r="N99" i="8"/>
  <c r="N100" i="8"/>
  <c r="J98" i="8"/>
  <c r="J96" i="8"/>
  <c r="J95" i="8"/>
  <c r="N94" i="8"/>
  <c r="N95" i="8"/>
  <c r="N96" i="8"/>
  <c r="J94" i="8"/>
  <c r="J92" i="8"/>
  <c r="J91" i="8"/>
  <c r="N90" i="8"/>
  <c r="N91" i="8"/>
  <c r="N92" i="8"/>
  <c r="J90" i="8"/>
  <c r="J88" i="8"/>
  <c r="J87" i="8"/>
  <c r="N86" i="8"/>
  <c r="N87" i="8"/>
  <c r="N88" i="8"/>
  <c r="J86" i="8"/>
  <c r="J84" i="8"/>
  <c r="J83" i="8"/>
  <c r="N82" i="8"/>
  <c r="N83" i="8"/>
  <c r="N84" i="8"/>
  <c r="J82" i="8"/>
  <c r="J80" i="8"/>
  <c r="J79" i="8"/>
  <c r="N78" i="8"/>
  <c r="N79" i="8"/>
  <c r="N80" i="8"/>
  <c r="J78" i="8"/>
  <c r="J76" i="8"/>
  <c r="J75" i="8"/>
  <c r="N74" i="8"/>
  <c r="N75" i="8"/>
  <c r="N76" i="8"/>
  <c r="J74" i="8"/>
  <c r="J72" i="8"/>
  <c r="J71" i="8"/>
  <c r="N70" i="8"/>
  <c r="N71" i="8"/>
  <c r="N72" i="8"/>
  <c r="J70" i="8"/>
  <c r="J68" i="8"/>
  <c r="J67" i="8"/>
  <c r="N66" i="8"/>
  <c r="N67" i="8"/>
  <c r="N68" i="8"/>
  <c r="J66" i="8"/>
  <c r="J64" i="8"/>
  <c r="J63" i="8"/>
  <c r="N62" i="8"/>
  <c r="N63" i="8"/>
  <c r="N64" i="8"/>
  <c r="J62" i="8"/>
  <c r="J60" i="8"/>
  <c r="J59" i="8"/>
  <c r="N58" i="8"/>
  <c r="N59" i="8"/>
  <c r="N60" i="8"/>
  <c r="J58" i="8"/>
  <c r="J56" i="8"/>
  <c r="J55" i="8"/>
  <c r="N54" i="8"/>
  <c r="N55" i="8"/>
  <c r="N56" i="8"/>
  <c r="J54" i="8"/>
  <c r="J52" i="8"/>
  <c r="J51" i="8"/>
  <c r="N50" i="8"/>
  <c r="N51" i="8"/>
  <c r="N52" i="8"/>
  <c r="J50" i="8"/>
  <c r="J48" i="8"/>
  <c r="J47" i="8"/>
  <c r="N46" i="8"/>
  <c r="N47" i="8"/>
  <c r="N48" i="8"/>
  <c r="J46" i="8"/>
  <c r="A45" i="8"/>
  <c r="A49" i="8"/>
  <c r="A53" i="8"/>
  <c r="A57" i="8"/>
  <c r="A61" i="8"/>
  <c r="A65" i="8"/>
  <c r="A69" i="8"/>
  <c r="A73" i="8"/>
  <c r="A77" i="8"/>
  <c r="A81" i="8"/>
  <c r="A85" i="8"/>
  <c r="A89" i="8"/>
  <c r="A93" i="8"/>
  <c r="A97" i="8"/>
  <c r="A101" i="8"/>
  <c r="A105" i="8"/>
  <c r="A109" i="8"/>
  <c r="A113" i="8"/>
  <c r="A117" i="8"/>
  <c r="A121" i="8"/>
  <c r="A125" i="8"/>
  <c r="A129" i="8"/>
  <c r="A133" i="8"/>
  <c r="A137" i="8"/>
  <c r="A141" i="8"/>
  <c r="A145" i="8"/>
  <c r="A149" i="8"/>
  <c r="A153" i="8"/>
  <c r="A157" i="8"/>
  <c r="A161" i="8"/>
  <c r="A165" i="8"/>
  <c r="A169" i="8"/>
  <c r="A173" i="8"/>
  <c r="A177" i="8"/>
  <c r="A181" i="8"/>
  <c r="A185" i="8"/>
  <c r="A189" i="8"/>
  <c r="A193" i="8"/>
  <c r="A197" i="8"/>
  <c r="A201" i="8"/>
  <c r="A205" i="8"/>
  <c r="A209" i="8"/>
  <c r="A213" i="8"/>
  <c r="A217" i="8"/>
  <c r="A221" i="8"/>
  <c r="A225" i="8"/>
  <c r="A229" i="8"/>
  <c r="A233" i="8"/>
  <c r="A237" i="8"/>
  <c r="A241" i="8"/>
  <c r="A245" i="8"/>
  <c r="A249" i="8"/>
  <c r="A253" i="8"/>
  <c r="A257" i="8"/>
  <c r="A261" i="8"/>
  <c r="A265" i="8"/>
  <c r="A269" i="8"/>
  <c r="A273" i="8"/>
  <c r="A277" i="8"/>
  <c r="A281" i="8"/>
  <c r="J44" i="8"/>
  <c r="J43" i="8"/>
  <c r="N42" i="8"/>
  <c r="N43" i="8"/>
  <c r="N44" i="8"/>
  <c r="J42" i="8"/>
  <c r="J40" i="8"/>
  <c r="J39" i="8"/>
  <c r="N38" i="8"/>
  <c r="N39" i="8"/>
  <c r="N40" i="8"/>
  <c r="J38" i="8"/>
  <c r="J36" i="8"/>
  <c r="J35" i="8"/>
  <c r="N34" i="8"/>
  <c r="N35" i="8"/>
  <c r="N36" i="8"/>
  <c r="J34" i="8"/>
  <c r="J32" i="8"/>
  <c r="J31" i="8"/>
  <c r="N30" i="8"/>
  <c r="N31" i="8"/>
  <c r="N32" i="8"/>
  <c r="J30" i="8"/>
  <c r="J28" i="8"/>
  <c r="J27" i="8"/>
  <c r="N26" i="8"/>
  <c r="N27" i="8"/>
  <c r="N28" i="8"/>
  <c r="J26" i="8"/>
  <c r="J24" i="8"/>
  <c r="J23" i="8"/>
  <c r="N22" i="8"/>
  <c r="N23" i="8"/>
  <c r="N24" i="8"/>
  <c r="J22" i="8"/>
  <c r="J20" i="8"/>
  <c r="J19" i="8"/>
  <c r="N18" i="8"/>
  <c r="N19" i="8"/>
  <c r="N20" i="8"/>
  <c r="J18" i="8"/>
  <c r="J16" i="8"/>
  <c r="J15" i="8"/>
  <c r="N14" i="8"/>
  <c r="N15" i="8"/>
  <c r="N16" i="8"/>
  <c r="J14" i="8"/>
  <c r="J12" i="8"/>
  <c r="J11" i="8"/>
  <c r="N10" i="8"/>
  <c r="N11" i="8"/>
  <c r="N12" i="8"/>
  <c r="J10" i="8"/>
  <c r="J284" i="6"/>
  <c r="J283" i="6"/>
  <c r="N282" i="6"/>
  <c r="N283" i="6"/>
  <c r="N284" i="6"/>
  <c r="J282" i="6"/>
  <c r="J280" i="6"/>
  <c r="J279" i="6"/>
  <c r="N278" i="6"/>
  <c r="N279" i="6"/>
  <c r="N280" i="6"/>
  <c r="J278" i="6"/>
  <c r="J276" i="6"/>
  <c r="J275" i="6"/>
  <c r="N274" i="6"/>
  <c r="N275" i="6"/>
  <c r="N276" i="6"/>
  <c r="J274" i="6"/>
  <c r="J272" i="6"/>
  <c r="J271" i="6"/>
  <c r="N270" i="6"/>
  <c r="N271" i="6"/>
  <c r="N272" i="6"/>
  <c r="J270" i="6"/>
  <c r="J268" i="6"/>
  <c r="J267" i="6"/>
  <c r="N266" i="6"/>
  <c r="N267" i="6"/>
  <c r="N268" i="6"/>
  <c r="J266" i="6"/>
  <c r="J264" i="6"/>
  <c r="J263" i="6"/>
  <c r="N262" i="6"/>
  <c r="N263" i="6"/>
  <c r="N264" i="6"/>
  <c r="J262" i="6"/>
  <c r="J260" i="6"/>
  <c r="J259" i="6"/>
  <c r="N258" i="6"/>
  <c r="N259" i="6"/>
  <c r="N260" i="6"/>
  <c r="J258" i="6"/>
  <c r="J256" i="6"/>
  <c r="J255" i="6"/>
  <c r="N254" i="6"/>
  <c r="N255" i="6"/>
  <c r="N256" i="6"/>
  <c r="J254" i="6"/>
  <c r="J252" i="6"/>
  <c r="J251" i="6"/>
  <c r="N250" i="6"/>
  <c r="N251" i="6"/>
  <c r="N252" i="6"/>
  <c r="J250" i="6"/>
  <c r="J248" i="6"/>
  <c r="J247" i="6"/>
  <c r="N246" i="6"/>
  <c r="N247" i="6"/>
  <c r="N248" i="6"/>
  <c r="J246" i="6"/>
  <c r="J244" i="6"/>
  <c r="J243" i="6"/>
  <c r="N242" i="6"/>
  <c r="N243" i="6"/>
  <c r="N244" i="6"/>
  <c r="J242" i="6"/>
  <c r="J240" i="6"/>
  <c r="J239" i="6"/>
  <c r="N238" i="6"/>
  <c r="N239" i="6"/>
  <c r="N240" i="6"/>
  <c r="J238" i="6"/>
  <c r="J236" i="6"/>
  <c r="J235" i="6"/>
  <c r="N234" i="6"/>
  <c r="N235" i="6"/>
  <c r="N236" i="6"/>
  <c r="J234" i="6"/>
  <c r="J232" i="6"/>
  <c r="J231" i="6"/>
  <c r="N230" i="6"/>
  <c r="N231" i="6"/>
  <c r="N232" i="6"/>
  <c r="J230" i="6"/>
  <c r="J228" i="6"/>
  <c r="J227" i="6"/>
  <c r="N226" i="6"/>
  <c r="N227" i="6"/>
  <c r="N228" i="6"/>
  <c r="J226" i="6"/>
  <c r="J224" i="6"/>
  <c r="J223" i="6"/>
  <c r="N222" i="6"/>
  <c r="N223" i="6"/>
  <c r="N224" i="6"/>
  <c r="J222" i="6"/>
  <c r="J220" i="6"/>
  <c r="J219" i="6"/>
  <c r="N218" i="6"/>
  <c r="N219" i="6"/>
  <c r="N220" i="6"/>
  <c r="J218" i="6"/>
  <c r="J216" i="6"/>
  <c r="J215" i="6"/>
  <c r="N214" i="6"/>
  <c r="N215" i="6"/>
  <c r="N216" i="6"/>
  <c r="J214" i="6"/>
  <c r="J212" i="6"/>
  <c r="J211" i="6"/>
  <c r="N210" i="6"/>
  <c r="N211" i="6"/>
  <c r="N212" i="6"/>
  <c r="J210" i="6"/>
  <c r="J208" i="6"/>
  <c r="J207" i="6"/>
  <c r="N206" i="6"/>
  <c r="N207" i="6"/>
  <c r="N208" i="6"/>
  <c r="J206" i="6"/>
  <c r="J204" i="6"/>
  <c r="J203" i="6"/>
  <c r="N202" i="6"/>
  <c r="N203" i="6"/>
  <c r="N204" i="6"/>
  <c r="J202" i="6"/>
  <c r="J200" i="6"/>
  <c r="J199" i="6"/>
  <c r="N198" i="6"/>
  <c r="N199" i="6"/>
  <c r="N200" i="6"/>
  <c r="J198" i="6"/>
  <c r="J196" i="6"/>
  <c r="J195" i="6"/>
  <c r="N194" i="6"/>
  <c r="N195" i="6"/>
  <c r="N196" i="6"/>
  <c r="J194" i="6"/>
  <c r="J192" i="6"/>
  <c r="J191" i="6"/>
  <c r="N190" i="6"/>
  <c r="N191" i="6"/>
  <c r="N192" i="6"/>
  <c r="J190" i="6"/>
  <c r="J188" i="6"/>
  <c r="J187" i="6"/>
  <c r="N186" i="6"/>
  <c r="N187" i="6"/>
  <c r="N188" i="6"/>
  <c r="J186" i="6"/>
  <c r="J184" i="6"/>
  <c r="J183" i="6"/>
  <c r="N182" i="6"/>
  <c r="N183" i="6"/>
  <c r="N184" i="6"/>
  <c r="J182" i="6"/>
  <c r="J180" i="6"/>
  <c r="J179" i="6"/>
  <c r="N178" i="6"/>
  <c r="N179" i="6"/>
  <c r="N180" i="6"/>
  <c r="J178" i="6"/>
  <c r="J176" i="6"/>
  <c r="J175" i="6"/>
  <c r="J10" i="6"/>
  <c r="J174" i="6"/>
  <c r="G47" i="15"/>
  <c r="N174" i="6"/>
  <c r="N175" i="6"/>
  <c r="N176" i="6"/>
  <c r="J172" i="6"/>
  <c r="J171" i="6"/>
  <c r="N170" i="6"/>
  <c r="N171" i="6"/>
  <c r="N172" i="6"/>
  <c r="J170" i="6"/>
  <c r="J168" i="6"/>
  <c r="J167" i="6"/>
  <c r="N166" i="6"/>
  <c r="N167" i="6"/>
  <c r="N168" i="6"/>
  <c r="J166" i="6"/>
  <c r="J164" i="6"/>
  <c r="J163" i="6"/>
  <c r="N162" i="6"/>
  <c r="N163" i="6"/>
  <c r="N164" i="6"/>
  <c r="J162" i="6"/>
  <c r="J160" i="6"/>
  <c r="J159" i="6"/>
  <c r="N158" i="6"/>
  <c r="N159" i="6"/>
  <c r="N160" i="6"/>
  <c r="J158" i="6"/>
  <c r="J156" i="6"/>
  <c r="J155" i="6"/>
  <c r="N154" i="6"/>
  <c r="N155" i="6"/>
  <c r="N156" i="6"/>
  <c r="J154" i="6"/>
  <c r="J152" i="6"/>
  <c r="J151" i="6"/>
  <c r="N150" i="6"/>
  <c r="N151" i="6"/>
  <c r="N152" i="6"/>
  <c r="J150" i="6"/>
  <c r="J148" i="6"/>
  <c r="J147" i="6"/>
  <c r="N146" i="6"/>
  <c r="N147" i="6"/>
  <c r="N148" i="6"/>
  <c r="J146" i="6"/>
  <c r="J144" i="6"/>
  <c r="J143" i="6"/>
  <c r="N142" i="6"/>
  <c r="N143" i="6"/>
  <c r="N144" i="6"/>
  <c r="J142" i="6"/>
  <c r="J140" i="6"/>
  <c r="J139" i="6"/>
  <c r="N138" i="6"/>
  <c r="N139" i="6"/>
  <c r="N140" i="6"/>
  <c r="J138" i="6"/>
  <c r="J136" i="6"/>
  <c r="J135" i="6"/>
  <c r="N134" i="6"/>
  <c r="N135" i="6"/>
  <c r="N136" i="6"/>
  <c r="J134" i="6"/>
  <c r="J132" i="6"/>
  <c r="J131" i="6"/>
  <c r="N130" i="6"/>
  <c r="N131" i="6"/>
  <c r="N132" i="6"/>
  <c r="J130" i="6"/>
  <c r="J128" i="6"/>
  <c r="J127" i="6"/>
  <c r="N126" i="6"/>
  <c r="N127" i="6"/>
  <c r="N128" i="6"/>
  <c r="J126" i="6"/>
  <c r="J124" i="6"/>
  <c r="J123" i="6"/>
  <c r="N122" i="6"/>
  <c r="N123" i="6"/>
  <c r="N124" i="6"/>
  <c r="J122" i="6"/>
  <c r="J120" i="6"/>
  <c r="J119" i="6"/>
  <c r="N118" i="6"/>
  <c r="N119" i="6"/>
  <c r="N120" i="6"/>
  <c r="J118" i="6"/>
  <c r="J116" i="6"/>
  <c r="J115" i="6"/>
  <c r="N114" i="6"/>
  <c r="N115" i="6"/>
  <c r="N116" i="6"/>
  <c r="J114" i="6"/>
  <c r="J112" i="6"/>
  <c r="J111" i="6"/>
  <c r="N110" i="6"/>
  <c r="N111" i="6"/>
  <c r="N112" i="6"/>
  <c r="J110" i="6"/>
  <c r="J108" i="6"/>
  <c r="N106" i="6"/>
  <c r="N107" i="6"/>
  <c r="N108" i="6"/>
  <c r="J107" i="6"/>
  <c r="J106" i="6"/>
  <c r="J104" i="6"/>
  <c r="J103" i="6"/>
  <c r="N102" i="6"/>
  <c r="N103" i="6"/>
  <c r="N104" i="6"/>
  <c r="J102" i="6"/>
  <c r="J100" i="6"/>
  <c r="J99" i="6"/>
  <c r="N98" i="6"/>
  <c r="N99" i="6"/>
  <c r="N100" i="6"/>
  <c r="J98" i="6"/>
  <c r="J96" i="6"/>
  <c r="J95" i="6"/>
  <c r="N94" i="6"/>
  <c r="N95" i="6"/>
  <c r="N96" i="6"/>
  <c r="J94" i="6"/>
  <c r="J92" i="6"/>
  <c r="J91" i="6"/>
  <c r="N90" i="6"/>
  <c r="N91" i="6"/>
  <c r="N92" i="6"/>
  <c r="J90" i="6"/>
  <c r="J88" i="6"/>
  <c r="J87" i="6"/>
  <c r="N86" i="6"/>
  <c r="N87" i="6"/>
  <c r="N88" i="6"/>
  <c r="J86" i="6"/>
  <c r="J84" i="6"/>
  <c r="J83" i="6"/>
  <c r="N82" i="6"/>
  <c r="N83" i="6"/>
  <c r="N84" i="6"/>
  <c r="J82" i="6"/>
  <c r="J80" i="6"/>
  <c r="J79" i="6"/>
  <c r="N78" i="6"/>
  <c r="N79" i="6"/>
  <c r="N80" i="6"/>
  <c r="J78" i="6"/>
  <c r="J76" i="6"/>
  <c r="J75" i="6"/>
  <c r="N74" i="6"/>
  <c r="N75" i="6"/>
  <c r="N76" i="6"/>
  <c r="J74" i="6"/>
  <c r="J72" i="6"/>
  <c r="J71" i="6"/>
  <c r="N70" i="6"/>
  <c r="N71" i="6"/>
  <c r="N72" i="6"/>
  <c r="J70" i="6"/>
  <c r="J68" i="6"/>
  <c r="J67" i="6"/>
  <c r="N66" i="6"/>
  <c r="N67" i="6"/>
  <c r="N68" i="6"/>
  <c r="J66" i="6"/>
  <c r="E20" i="15"/>
  <c r="J64" i="6"/>
  <c r="J63" i="6"/>
  <c r="N62" i="6"/>
  <c r="N63" i="6"/>
  <c r="N64" i="6"/>
  <c r="J62" i="6"/>
  <c r="J60" i="6"/>
  <c r="J59" i="6"/>
  <c r="N58" i="6"/>
  <c r="N59" i="6"/>
  <c r="N60" i="6"/>
  <c r="J58" i="6"/>
  <c r="J56" i="6"/>
  <c r="J55" i="6"/>
  <c r="N54" i="6"/>
  <c r="N55" i="6"/>
  <c r="N56" i="6"/>
  <c r="J54" i="6"/>
  <c r="J52" i="6"/>
  <c r="J51" i="6"/>
  <c r="N50" i="6"/>
  <c r="N51" i="6"/>
  <c r="N52" i="6"/>
  <c r="J50" i="6"/>
  <c r="J48" i="6"/>
  <c r="J47" i="6"/>
  <c r="N46" i="6"/>
  <c r="N47" i="6"/>
  <c r="N48" i="6"/>
  <c r="J46" i="6"/>
  <c r="A45" i="6"/>
  <c r="A49" i="6"/>
  <c r="A53" i="6"/>
  <c r="A57" i="6"/>
  <c r="A61" i="6"/>
  <c r="A65" i="6"/>
  <c r="A69" i="6"/>
  <c r="A73" i="6"/>
  <c r="A77" i="6"/>
  <c r="A81" i="6"/>
  <c r="A85" i="6"/>
  <c r="A89" i="6"/>
  <c r="A93" i="6"/>
  <c r="A97" i="6"/>
  <c r="A101" i="6"/>
  <c r="A105" i="6"/>
  <c r="A109" i="6"/>
  <c r="A113" i="6"/>
  <c r="A117" i="6"/>
  <c r="A121" i="6"/>
  <c r="A125" i="6"/>
  <c r="A129" i="6"/>
  <c r="A133" i="6"/>
  <c r="A137" i="6"/>
  <c r="A141" i="6"/>
  <c r="A145" i="6"/>
  <c r="A149" i="6"/>
  <c r="A153" i="6"/>
  <c r="A157" i="6"/>
  <c r="A161" i="6"/>
  <c r="A165" i="6"/>
  <c r="A169" i="6"/>
  <c r="A173" i="6"/>
  <c r="A177" i="6"/>
  <c r="A181" i="6"/>
  <c r="A185" i="6"/>
  <c r="A189" i="6"/>
  <c r="A193" i="6"/>
  <c r="A197" i="6"/>
  <c r="A201" i="6"/>
  <c r="A205" i="6"/>
  <c r="A209" i="6"/>
  <c r="A213" i="6"/>
  <c r="A217" i="6"/>
  <c r="A221" i="6"/>
  <c r="A225" i="6"/>
  <c r="A229" i="6"/>
  <c r="A233" i="6"/>
  <c r="A237" i="6"/>
  <c r="A241" i="6"/>
  <c r="A245" i="6"/>
  <c r="A249" i="6"/>
  <c r="A253" i="6"/>
  <c r="A257" i="6"/>
  <c r="A261" i="6"/>
  <c r="A265" i="6"/>
  <c r="A269" i="6"/>
  <c r="A273" i="6"/>
  <c r="A277" i="6"/>
  <c r="A281" i="6"/>
  <c r="J44" i="6"/>
  <c r="J43" i="6"/>
  <c r="N42" i="6"/>
  <c r="N43" i="6"/>
  <c r="N44" i="6"/>
  <c r="J42" i="6"/>
  <c r="J40" i="6"/>
  <c r="J39" i="6"/>
  <c r="N38" i="6"/>
  <c r="N39" i="6"/>
  <c r="N40" i="6"/>
  <c r="J38" i="6"/>
  <c r="J36" i="6"/>
  <c r="J35" i="6"/>
  <c r="N34" i="6"/>
  <c r="N35" i="6"/>
  <c r="N36" i="6"/>
  <c r="J34" i="6"/>
  <c r="J32" i="6"/>
  <c r="J31" i="6"/>
  <c r="N30" i="6"/>
  <c r="N31" i="6"/>
  <c r="N32" i="6"/>
  <c r="J30" i="6"/>
  <c r="J28" i="6"/>
  <c r="J27" i="6"/>
  <c r="N26" i="6"/>
  <c r="N27" i="6"/>
  <c r="N28" i="6"/>
  <c r="J26" i="6"/>
  <c r="J24" i="6"/>
  <c r="J23" i="6"/>
  <c r="N22" i="6"/>
  <c r="N23" i="6"/>
  <c r="N24" i="6"/>
  <c r="J22" i="6"/>
  <c r="J20" i="6"/>
  <c r="J19" i="6"/>
  <c r="N18" i="6"/>
  <c r="N19" i="6"/>
  <c r="N20" i="6"/>
  <c r="J18" i="6"/>
  <c r="J16" i="6"/>
  <c r="N14" i="6"/>
  <c r="N15" i="6"/>
  <c r="N16" i="6"/>
  <c r="J15" i="6"/>
  <c r="J14" i="6"/>
  <c r="J12" i="6"/>
  <c r="J11" i="6"/>
  <c r="N10" i="6"/>
  <c r="N11" i="6"/>
  <c r="N12" i="6"/>
  <c r="C67" i="15"/>
  <c r="G50" i="22"/>
  <c r="D61" i="22"/>
  <c r="F63" i="15"/>
  <c r="D70" i="15"/>
  <c r="F43" i="15"/>
  <c r="D53" i="15"/>
  <c r="E69" i="15"/>
  <c r="C27" i="15"/>
  <c r="E12" i="15"/>
  <c r="F15" i="15"/>
  <c r="E49" i="15"/>
  <c r="E65" i="15"/>
  <c r="F66" i="15"/>
  <c r="C70" i="15"/>
  <c r="G55" i="15"/>
  <c r="F23" i="15"/>
  <c r="E24" i="15"/>
  <c r="C26" i="15"/>
  <c r="D33" i="15"/>
  <c r="E52" i="15"/>
  <c r="G57" i="15"/>
  <c r="E59" i="15"/>
  <c r="D68" i="15"/>
  <c r="C50" i="15"/>
  <c r="C51" i="15"/>
  <c r="C59" i="15"/>
  <c r="F52" i="15"/>
  <c r="D7" i="15"/>
  <c r="F27" i="15"/>
  <c r="D61" i="15"/>
  <c r="F67" i="15"/>
  <c r="G27" i="15"/>
  <c r="E61" i="15"/>
  <c r="G67" i="15"/>
  <c r="E36" i="15"/>
  <c r="D62" i="15"/>
  <c r="D37" i="15"/>
  <c r="E6" i="15"/>
  <c r="E16" i="15"/>
  <c r="F35" i="15"/>
  <c r="D65" i="15"/>
  <c r="E73" i="15"/>
  <c r="F74" i="15"/>
  <c r="E44" i="15"/>
  <c r="D45" i="15"/>
  <c r="D54" i="15"/>
  <c r="E57" i="15"/>
  <c r="D60" i="15"/>
  <c r="C61" i="15"/>
  <c r="C66" i="15"/>
  <c r="E67" i="15"/>
  <c r="F70" i="15"/>
  <c r="D13" i="15"/>
  <c r="D26" i="15"/>
  <c r="D38" i="15"/>
  <c r="D41" i="15"/>
  <c r="E48" i="15"/>
  <c r="E56" i="15"/>
  <c r="D58" i="15"/>
  <c r="C62" i="15"/>
  <c r="G63" i="15"/>
  <c r="D64" i="15"/>
  <c r="G71" i="15"/>
  <c r="D72" i="15"/>
  <c r="E40" i="15"/>
  <c r="E71" i="15"/>
  <c r="G74" i="15"/>
  <c r="D73" i="15"/>
  <c r="F71" i="15"/>
  <c r="E68" i="15"/>
  <c r="G66" i="15"/>
  <c r="E60" i="15"/>
  <c r="G58" i="15"/>
  <c r="D57" i="15"/>
  <c r="F55" i="15"/>
  <c r="C54" i="15"/>
  <c r="G50" i="15"/>
  <c r="D49" i="15"/>
  <c r="F47" i="15"/>
  <c r="F44" i="15"/>
  <c r="E41" i="15"/>
  <c r="C35" i="15"/>
  <c r="E28" i="15"/>
  <c r="F28" i="15"/>
  <c r="E32" i="15"/>
  <c r="F32" i="15"/>
  <c r="G30" i="15"/>
  <c r="C30" i="15"/>
  <c r="D30" i="15"/>
  <c r="F31" i="15"/>
  <c r="C31" i="15"/>
  <c r="G31" i="15"/>
  <c r="G34" i="15"/>
  <c r="C34" i="15"/>
  <c r="F39" i="15"/>
  <c r="C46" i="15"/>
  <c r="G46" i="15"/>
  <c r="E63" i="15"/>
  <c r="C6" i="15"/>
  <c r="D74" i="15"/>
  <c r="F72" i="15"/>
  <c r="C71" i="15"/>
  <c r="D66" i="15"/>
  <c r="F64" i="15"/>
  <c r="C63" i="15"/>
  <c r="G59" i="15"/>
  <c r="F56" i="15"/>
  <c r="C55" i="15"/>
  <c r="E53" i="15"/>
  <c r="G51" i="15"/>
  <c r="D50" i="15"/>
  <c r="F48" i="15"/>
  <c r="C47" i="15"/>
  <c r="G43" i="15"/>
  <c r="F40" i="15"/>
  <c r="E37" i="15"/>
  <c r="D34" i="15"/>
  <c r="C18" i="15"/>
  <c r="G18" i="15"/>
  <c r="D18" i="15"/>
  <c r="F11" i="15"/>
  <c r="C11" i="15"/>
  <c r="G11" i="15"/>
  <c r="C14" i="15"/>
  <c r="G14" i="15"/>
  <c r="D14" i="15"/>
  <c r="F19" i="15"/>
  <c r="C19" i="15"/>
  <c r="G19" i="15"/>
  <c r="D17" i="15"/>
  <c r="E17" i="15"/>
  <c r="C22" i="15"/>
  <c r="G22" i="15"/>
  <c r="D22" i="15"/>
  <c r="D29" i="15"/>
  <c r="E29" i="15"/>
  <c r="C38" i="15"/>
  <c r="G38" i="15"/>
  <c r="G10" i="15"/>
  <c r="D21" i="15"/>
  <c r="E21" i="15"/>
  <c r="C42" i="15"/>
  <c r="G42" i="15"/>
  <c r="F58" i="15"/>
  <c r="F62" i="15"/>
  <c r="G65" i="15"/>
  <c r="C65" i="15"/>
  <c r="C69" i="15"/>
  <c r="G69" i="15"/>
  <c r="G73" i="15"/>
  <c r="C73" i="15"/>
  <c r="D6" i="15"/>
  <c r="C74" i="15"/>
  <c r="E72" i="15"/>
  <c r="G70" i="15"/>
  <c r="D69" i="15"/>
  <c r="E64" i="15"/>
  <c r="G62" i="15"/>
  <c r="F59" i="15"/>
  <c r="C58" i="15"/>
  <c r="G54" i="15"/>
  <c r="F51" i="15"/>
  <c r="D46" i="15"/>
  <c r="C43" i="15"/>
  <c r="G39" i="15"/>
  <c r="F36" i="15"/>
  <c r="E33" i="15"/>
  <c r="D25" i="15"/>
  <c r="E25" i="15"/>
  <c r="G6" i="15"/>
  <c r="F68" i="15"/>
  <c r="F60" i="15"/>
  <c r="E45" i="15"/>
  <c r="D42" i="15"/>
  <c r="C39" i="15"/>
  <c r="G35" i="15"/>
  <c r="F24" i="15"/>
  <c r="G23" i="15"/>
  <c r="C23" i="15"/>
  <c r="F20" i="15"/>
  <c r="F16" i="15"/>
  <c r="G15" i="15"/>
  <c r="C15" i="15"/>
  <c r="E13" i="15"/>
  <c r="F12" i="15"/>
  <c r="D10" i="15"/>
  <c r="E9" i="15"/>
  <c r="F8" i="15"/>
  <c r="G7" i="15"/>
  <c r="C7" i="15"/>
  <c r="G74" i="22"/>
  <c r="D73" i="22"/>
  <c r="F71" i="22"/>
  <c r="C70" i="22"/>
  <c r="E68" i="22"/>
  <c r="G66" i="22"/>
  <c r="D65" i="22"/>
  <c r="F63" i="22"/>
  <c r="C58" i="22"/>
  <c r="G54" i="22"/>
  <c r="F51" i="22"/>
  <c r="E48" i="22"/>
  <c r="G26" i="15"/>
  <c r="C10" i="15"/>
  <c r="D9" i="15"/>
  <c r="E8" i="15"/>
  <c r="F7" i="15"/>
  <c r="F74" i="22"/>
  <c r="C73" i="22"/>
  <c r="E71" i="22"/>
  <c r="G69" i="22"/>
  <c r="D68" i="22"/>
  <c r="F66" i="22"/>
  <c r="C65" i="22"/>
  <c r="E63" i="22"/>
  <c r="E60" i="22"/>
  <c r="D57" i="22"/>
  <c r="C54" i="22"/>
  <c r="G61" i="15"/>
  <c r="C57" i="15"/>
  <c r="D56" i="15"/>
  <c r="E55" i="15"/>
  <c r="F54" i="15"/>
  <c r="G53" i="15"/>
  <c r="C53" i="15"/>
  <c r="D52" i="15"/>
  <c r="E51" i="15"/>
  <c r="F50" i="15"/>
  <c r="G49" i="15"/>
  <c r="C49" i="15"/>
  <c r="D48" i="15"/>
  <c r="E47" i="15"/>
  <c r="F46" i="15"/>
  <c r="G45" i="15"/>
  <c r="C45" i="15"/>
  <c r="D44" i="15"/>
  <c r="E43" i="15"/>
  <c r="F42" i="15"/>
  <c r="G41" i="15"/>
  <c r="C41" i="15"/>
  <c r="D40" i="15"/>
  <c r="E39" i="15"/>
  <c r="F38" i="15"/>
  <c r="G37" i="15"/>
  <c r="C37" i="15"/>
  <c r="D36" i="15"/>
  <c r="E35" i="15"/>
  <c r="F34" i="15"/>
  <c r="G33" i="15"/>
  <c r="C33" i="15"/>
  <c r="D32" i="15"/>
  <c r="E31" i="15"/>
  <c r="F30" i="15"/>
  <c r="G29" i="15"/>
  <c r="C29" i="15"/>
  <c r="D28" i="15"/>
  <c r="E27" i="15"/>
  <c r="F26" i="15"/>
  <c r="G25" i="15"/>
  <c r="C25" i="15"/>
  <c r="D24" i="15"/>
  <c r="E23" i="15"/>
  <c r="F22" i="15"/>
  <c r="G21" i="15"/>
  <c r="C21" i="15"/>
  <c r="D20" i="15"/>
  <c r="E19" i="15"/>
  <c r="F18" i="15"/>
  <c r="G17" i="15"/>
  <c r="C17" i="15"/>
  <c r="D16" i="15"/>
  <c r="E15" i="15"/>
  <c r="F14" i="15"/>
  <c r="G13" i="15"/>
  <c r="C13" i="15"/>
  <c r="D12" i="15"/>
  <c r="E11" i="15"/>
  <c r="F10" i="15"/>
  <c r="G9" i="15"/>
  <c r="C9" i="15"/>
  <c r="D8" i="15"/>
  <c r="E7" i="15"/>
  <c r="C7" i="22"/>
  <c r="G7" i="22"/>
  <c r="F8" i="22"/>
  <c r="E9" i="22"/>
  <c r="D10" i="22"/>
  <c r="C11" i="22"/>
  <c r="G11" i="22"/>
  <c r="F12" i="22"/>
  <c r="E13" i="22"/>
  <c r="D14" i="22"/>
  <c r="C15" i="22"/>
  <c r="G15" i="22"/>
  <c r="F16" i="22"/>
  <c r="E17" i="22"/>
  <c r="D18" i="22"/>
  <c r="C19" i="22"/>
  <c r="G19" i="22"/>
  <c r="F20" i="22"/>
  <c r="E21" i="22"/>
  <c r="D22" i="22"/>
  <c r="C23" i="22"/>
  <c r="G23" i="22"/>
  <c r="F24" i="22"/>
  <c r="E25" i="22"/>
  <c r="D26" i="22"/>
  <c r="C27" i="22"/>
  <c r="G27" i="22"/>
  <c r="F28" i="22"/>
  <c r="E29" i="22"/>
  <c r="D30" i="22"/>
  <c r="C31" i="22"/>
  <c r="G31" i="22"/>
  <c r="F32" i="22"/>
  <c r="E33" i="22"/>
  <c r="D34" i="22"/>
  <c r="C35" i="22"/>
  <c r="G35" i="22"/>
  <c r="F36" i="22"/>
  <c r="E37" i="22"/>
  <c r="D38" i="22"/>
  <c r="C39" i="22"/>
  <c r="G39" i="22"/>
  <c r="F40" i="22"/>
  <c r="E41" i="22"/>
  <c r="D42" i="22"/>
  <c r="C43" i="22"/>
  <c r="G43" i="22"/>
  <c r="F44" i="22"/>
  <c r="E45" i="22"/>
  <c r="D46" i="22"/>
  <c r="C47" i="22"/>
  <c r="G47" i="22"/>
  <c r="F48" i="22"/>
  <c r="E49" i="22"/>
  <c r="D50" i="22"/>
  <c r="C51" i="22"/>
  <c r="G51" i="22"/>
  <c r="F52" i="22"/>
  <c r="E53" i="22"/>
  <c r="D54" i="22"/>
  <c r="C55" i="22"/>
  <c r="G55" i="22"/>
  <c r="F56" i="22"/>
  <c r="E57" i="22"/>
  <c r="D58" i="22"/>
  <c r="C59" i="22"/>
  <c r="G59" i="22"/>
  <c r="F60" i="22"/>
  <c r="E61" i="22"/>
  <c r="D62" i="22"/>
  <c r="C63" i="22"/>
  <c r="G63" i="22"/>
  <c r="F64" i="22"/>
  <c r="E65" i="22"/>
  <c r="D66" i="22"/>
  <c r="C67" i="22"/>
  <c r="G67" i="22"/>
  <c r="F68" i="22"/>
  <c r="E69" i="22"/>
  <c r="D70" i="22"/>
  <c r="C71" i="22"/>
  <c r="G71" i="22"/>
  <c r="F72" i="22"/>
  <c r="E73" i="22"/>
  <c r="D74" i="22"/>
  <c r="G6" i="22"/>
  <c r="C6" i="22"/>
  <c r="D7" i="22"/>
  <c r="C8" i="22"/>
  <c r="G8" i="22"/>
  <c r="F9" i="22"/>
  <c r="E10" i="22"/>
  <c r="D11" i="22"/>
  <c r="C12" i="22"/>
  <c r="G12" i="22"/>
  <c r="F13" i="22"/>
  <c r="E14" i="22"/>
  <c r="D15" i="22"/>
  <c r="C16" i="22"/>
  <c r="G16" i="22"/>
  <c r="F17" i="22"/>
  <c r="E18" i="22"/>
  <c r="D19" i="22"/>
  <c r="C20" i="22"/>
  <c r="G20" i="22"/>
  <c r="F21" i="22"/>
  <c r="E22" i="22"/>
  <c r="D23" i="22"/>
  <c r="C24" i="22"/>
  <c r="G24" i="22"/>
  <c r="F25" i="22"/>
  <c r="E26" i="22"/>
  <c r="D27" i="22"/>
  <c r="C28" i="22"/>
  <c r="G28" i="22"/>
  <c r="F29" i="22"/>
  <c r="E30" i="22"/>
  <c r="D31" i="22"/>
  <c r="C32" i="22"/>
  <c r="G32" i="22"/>
  <c r="F33" i="22"/>
  <c r="E34" i="22"/>
  <c r="D35" i="22"/>
  <c r="C36" i="22"/>
  <c r="G36" i="22"/>
  <c r="F37" i="22"/>
  <c r="E38" i="22"/>
  <c r="D39" i="22"/>
  <c r="C40" i="22"/>
  <c r="G40" i="22"/>
  <c r="F41" i="22"/>
  <c r="E42" i="22"/>
  <c r="D43" i="22"/>
  <c r="C44" i="22"/>
  <c r="G44" i="22"/>
  <c r="F45" i="22"/>
  <c r="E46" i="22"/>
  <c r="D47" i="22"/>
  <c r="C48" i="22"/>
  <c r="G48" i="22"/>
  <c r="F49" i="22"/>
  <c r="E50" i="22"/>
  <c r="D51" i="22"/>
  <c r="C52" i="22"/>
  <c r="G52" i="22"/>
  <c r="F53" i="22"/>
  <c r="E54" i="22"/>
  <c r="D55" i="22"/>
  <c r="C56" i="22"/>
  <c r="G56" i="22"/>
  <c r="F57" i="22"/>
  <c r="E58" i="22"/>
  <c r="D59" i="22"/>
  <c r="C60" i="22"/>
  <c r="G60" i="22"/>
  <c r="F61" i="22"/>
  <c r="E62" i="22"/>
  <c r="D63" i="22"/>
  <c r="C64" i="22"/>
  <c r="G64" i="22"/>
  <c r="F65" i="22"/>
  <c r="E66" i="22"/>
  <c r="D67" i="22"/>
  <c r="C68" i="22"/>
  <c r="G68" i="22"/>
  <c r="F69" i="22"/>
  <c r="E70" i="22"/>
  <c r="D71" i="22"/>
  <c r="C72" i="22"/>
  <c r="G72" i="22"/>
  <c r="F73" i="22"/>
  <c r="E74" i="22"/>
  <c r="F6" i="22"/>
  <c r="E7" i="22"/>
  <c r="D8" i="22"/>
  <c r="C9" i="22"/>
  <c r="G9" i="22"/>
  <c r="F10" i="22"/>
  <c r="E11" i="22"/>
  <c r="D12" i="22"/>
  <c r="C13" i="22"/>
  <c r="G13" i="22"/>
  <c r="F14" i="22"/>
  <c r="E15" i="22"/>
  <c r="D16" i="22"/>
  <c r="C17" i="22"/>
  <c r="G17" i="22"/>
  <c r="F18" i="22"/>
  <c r="E19" i="22"/>
  <c r="D20" i="22"/>
  <c r="C21" i="22"/>
  <c r="G21" i="22"/>
  <c r="F22" i="22"/>
  <c r="E23" i="22"/>
  <c r="D24" i="22"/>
  <c r="C25" i="22"/>
  <c r="G25" i="22"/>
  <c r="F26" i="22"/>
  <c r="E27" i="22"/>
  <c r="D28" i="22"/>
  <c r="C29" i="22"/>
  <c r="G29" i="22"/>
  <c r="F30" i="22"/>
  <c r="E31" i="22"/>
  <c r="D32" i="22"/>
  <c r="C33" i="22"/>
  <c r="G33" i="22"/>
  <c r="F34" i="22"/>
  <c r="E35" i="22"/>
  <c r="D36" i="22"/>
  <c r="C37" i="22"/>
  <c r="G37" i="22"/>
  <c r="F38" i="22"/>
  <c r="E39" i="22"/>
  <c r="D40" i="22"/>
  <c r="C41" i="22"/>
  <c r="G41" i="22"/>
  <c r="F42" i="22"/>
  <c r="E43" i="22"/>
  <c r="D44" i="22"/>
  <c r="C45" i="22"/>
  <c r="G45" i="22"/>
  <c r="F46" i="22"/>
  <c r="E47" i="22"/>
  <c r="D48" i="22"/>
  <c r="C49" i="22"/>
  <c r="G49" i="22"/>
  <c r="F50" i="22"/>
  <c r="E51" i="22"/>
  <c r="D52" i="22"/>
  <c r="C53" i="22"/>
  <c r="G53" i="22"/>
  <c r="F54" i="22"/>
  <c r="E55" i="22"/>
  <c r="D56" i="22"/>
  <c r="C57" i="22"/>
  <c r="G57" i="22"/>
  <c r="F58" i="22"/>
  <c r="E59" i="22"/>
  <c r="D60" i="22"/>
  <c r="C61" i="22"/>
  <c r="G61" i="22"/>
  <c r="F62" i="22"/>
  <c r="F7" i="22"/>
  <c r="E8" i="22"/>
  <c r="D9" i="22"/>
  <c r="C10" i="22"/>
  <c r="G10" i="22"/>
  <c r="F11" i="22"/>
  <c r="E12" i="22"/>
  <c r="D13" i="22"/>
  <c r="C14" i="22"/>
  <c r="G14" i="22"/>
  <c r="F15" i="22"/>
  <c r="E16" i="22"/>
  <c r="D17" i="22"/>
  <c r="C18" i="22"/>
  <c r="G18" i="22"/>
  <c r="F19" i="22"/>
  <c r="E20" i="22"/>
  <c r="D21" i="22"/>
  <c r="C22" i="22"/>
  <c r="G22" i="22"/>
  <c r="F23" i="22"/>
  <c r="E24" i="22"/>
  <c r="D25" i="22"/>
  <c r="C26" i="22"/>
  <c r="G26" i="22"/>
  <c r="F27" i="22"/>
  <c r="E28" i="22"/>
  <c r="D29" i="22"/>
  <c r="C30" i="22"/>
  <c r="G30" i="22"/>
  <c r="F31" i="22"/>
  <c r="E32" i="22"/>
  <c r="D33" i="22"/>
  <c r="C34" i="22"/>
  <c r="G34" i="22"/>
  <c r="F35" i="22"/>
  <c r="E36" i="22"/>
  <c r="D37" i="22"/>
  <c r="C38" i="22"/>
  <c r="G38" i="22"/>
  <c r="F39" i="22"/>
  <c r="E40" i="22"/>
  <c r="D41" i="22"/>
  <c r="C42" i="22"/>
  <c r="G42" i="22"/>
  <c r="F43" i="22"/>
  <c r="E44" i="22"/>
  <c r="D45" i="22"/>
  <c r="C46" i="22"/>
  <c r="G46" i="22"/>
  <c r="F47" i="22"/>
  <c r="D6" i="22"/>
  <c r="C74" i="22"/>
  <c r="E72" i="22"/>
  <c r="G70" i="22"/>
  <c r="D69" i="22"/>
  <c r="F67" i="22"/>
  <c r="C66" i="22"/>
  <c r="E64" i="22"/>
  <c r="G62" i="22"/>
  <c r="F59" i="22"/>
  <c r="E56" i="22"/>
  <c r="D53" i="22"/>
  <c r="C50" i="22"/>
  <c r="F6" i="15"/>
  <c r="E74" i="15"/>
  <c r="F73" i="15"/>
  <c r="G72" i="15"/>
  <c r="C72" i="15"/>
  <c r="D71" i="15"/>
  <c r="E70" i="15"/>
  <c r="F69" i="15"/>
  <c r="G68" i="15"/>
  <c r="C68" i="15"/>
  <c r="D67" i="15"/>
  <c r="E66" i="15"/>
  <c r="F65" i="15"/>
  <c r="G64" i="15"/>
  <c r="C64" i="15"/>
  <c r="D63" i="15"/>
  <c r="E62" i="15"/>
  <c r="F61" i="15"/>
  <c r="G60" i="15"/>
  <c r="C60" i="15"/>
  <c r="D59" i="15"/>
  <c r="E58" i="15"/>
  <c r="F57" i="15"/>
  <c r="G56" i="15"/>
  <c r="C56" i="15"/>
  <c r="D55" i="15"/>
  <c r="E54" i="15"/>
  <c r="F53" i="15"/>
  <c r="G52" i="15"/>
  <c r="C52" i="15"/>
  <c r="D51" i="15"/>
  <c r="E50" i="15"/>
  <c r="F49" i="15"/>
  <c r="G48" i="15"/>
  <c r="C48" i="15"/>
  <c r="D47" i="15"/>
  <c r="E46" i="15"/>
  <c r="F45" i="15"/>
  <c r="G44" i="15"/>
  <c r="C44" i="15"/>
  <c r="D43" i="15"/>
  <c r="E42" i="15"/>
  <c r="F41" i="15"/>
  <c r="G40" i="15"/>
  <c r="C40" i="15"/>
  <c r="D39" i="15"/>
  <c r="E38" i="15"/>
  <c r="F37" i="15"/>
  <c r="G36" i="15"/>
  <c r="C36" i="15"/>
  <c r="D35" i="15"/>
  <c r="E34" i="15"/>
  <c r="F33" i="15"/>
  <c r="G32" i="15"/>
  <c r="C32" i="15"/>
  <c r="D31" i="15"/>
  <c r="E30" i="15"/>
  <c r="F29" i="15"/>
  <c r="G28" i="15"/>
  <c r="C28" i="15"/>
  <c r="D27" i="15"/>
  <c r="E26" i="15"/>
  <c r="F25" i="15"/>
  <c r="G24" i="15"/>
  <c r="C24" i="15"/>
  <c r="D23" i="15"/>
  <c r="E22" i="15"/>
  <c r="F21" i="15"/>
  <c r="G20" i="15"/>
  <c r="C20" i="15"/>
  <c r="D19" i="15"/>
  <c r="E18" i="15"/>
  <c r="F17" i="15"/>
  <c r="G16" i="15"/>
  <c r="C16" i="15"/>
  <c r="D15" i="15"/>
  <c r="E14" i="15"/>
  <c r="F13" i="15"/>
  <c r="G12" i="15"/>
  <c r="C12" i="15"/>
  <c r="D11" i="15"/>
  <c r="E10" i="15"/>
  <c r="F9" i="15"/>
  <c r="G8" i="15"/>
  <c r="C8" i="15"/>
  <c r="E6" i="22"/>
  <c r="G73" i="22"/>
  <c r="D72" i="22"/>
  <c r="F70" i="22"/>
  <c r="C69" i="22"/>
  <c r="E67" i="22"/>
  <c r="G65" i="22"/>
  <c r="D64" i="22"/>
  <c r="C62" i="22"/>
  <c r="G58" i="22"/>
  <c r="F55" i="22"/>
  <c r="E52" i="22"/>
  <c r="D49" i="22"/>
  <c r="C7" i="26"/>
  <c r="G7" i="26"/>
  <c r="F8" i="26"/>
  <c r="E9" i="26"/>
  <c r="D10" i="26"/>
  <c r="C11" i="26"/>
  <c r="G11" i="26"/>
  <c r="F12" i="26"/>
  <c r="E13" i="26"/>
  <c r="D14" i="26"/>
  <c r="C15" i="26"/>
  <c r="G15" i="26"/>
  <c r="F16" i="26"/>
  <c r="E17" i="26"/>
  <c r="D18" i="26"/>
  <c r="C19" i="26"/>
  <c r="G19" i="26"/>
  <c r="F20" i="26"/>
  <c r="E21" i="26"/>
  <c r="D22" i="26"/>
  <c r="C23" i="26"/>
  <c r="G23" i="26"/>
  <c r="F24" i="26"/>
  <c r="E25" i="26"/>
  <c r="D26" i="26"/>
  <c r="C27" i="26"/>
  <c r="G27" i="26"/>
  <c r="F28" i="26"/>
  <c r="E29" i="26"/>
  <c r="D30" i="26"/>
  <c r="C31" i="26"/>
  <c r="G31" i="26"/>
  <c r="F32" i="26"/>
  <c r="E33" i="26"/>
  <c r="F7" i="26"/>
  <c r="G8" i="26"/>
  <c r="G9" i="26"/>
  <c r="G10" i="26"/>
  <c r="C12" i="26"/>
  <c r="C13" i="26"/>
  <c r="C14" i="26"/>
  <c r="D15" i="26"/>
  <c r="D16" i="26"/>
  <c r="D17" i="26"/>
  <c r="E18" i="26"/>
  <c r="E19" i="26"/>
  <c r="E20" i="26"/>
  <c r="F21" i="26"/>
  <c r="F22" i="26"/>
  <c r="F23" i="26"/>
  <c r="G24" i="26"/>
  <c r="G25" i="26"/>
  <c r="G26" i="26"/>
  <c r="C28" i="26"/>
  <c r="C29" i="26"/>
  <c r="C30" i="26"/>
  <c r="D31" i="26"/>
  <c r="D32" i="26"/>
  <c r="D33" i="26"/>
  <c r="D34" i="26"/>
  <c r="C35" i="26"/>
  <c r="G35" i="26"/>
  <c r="F36" i="26"/>
  <c r="E37" i="26"/>
  <c r="D38" i="26"/>
  <c r="C39" i="26"/>
  <c r="G39" i="26"/>
  <c r="F40" i="26"/>
  <c r="E41" i="26"/>
  <c r="D42" i="26"/>
  <c r="C43" i="26"/>
  <c r="G43" i="26"/>
  <c r="F44" i="26"/>
  <c r="E45" i="26"/>
  <c r="D46" i="26"/>
  <c r="C47" i="26"/>
  <c r="G47" i="26"/>
  <c r="F48" i="26"/>
  <c r="E49" i="26"/>
  <c r="D50" i="26"/>
  <c r="C51" i="26"/>
  <c r="G51" i="26"/>
  <c r="F52" i="26"/>
  <c r="E53" i="26"/>
  <c r="D54" i="26"/>
  <c r="C55" i="26"/>
  <c r="G55" i="26"/>
  <c r="F56" i="26"/>
  <c r="E57" i="26"/>
  <c r="D58" i="26"/>
  <c r="C59" i="26"/>
  <c r="G59" i="26"/>
  <c r="F60" i="26"/>
  <c r="E61" i="26"/>
  <c r="D62" i="26"/>
  <c r="C63" i="26"/>
  <c r="G63" i="26"/>
  <c r="F64" i="26"/>
  <c r="E65" i="26"/>
  <c r="D66" i="26"/>
  <c r="C67" i="26"/>
  <c r="G67" i="26"/>
  <c r="F68" i="26"/>
  <c r="E69" i="26"/>
  <c r="D70" i="26"/>
  <c r="C71" i="26"/>
  <c r="G71" i="26"/>
  <c r="C8" i="26"/>
  <c r="C9" i="26"/>
  <c r="C10" i="26"/>
  <c r="D11" i="26"/>
  <c r="D12" i="26"/>
  <c r="D13" i="26"/>
  <c r="E14" i="26"/>
  <c r="E15" i="26"/>
  <c r="E16" i="26"/>
  <c r="F17" i="26"/>
  <c r="F18" i="26"/>
  <c r="F19" i="26"/>
  <c r="G20" i="26"/>
  <c r="G21" i="26"/>
  <c r="G22" i="26"/>
  <c r="C24" i="26"/>
  <c r="C25" i="26"/>
  <c r="C26" i="26"/>
  <c r="D27" i="26"/>
  <c r="D28" i="26"/>
  <c r="D29" i="26"/>
  <c r="E30" i="26"/>
  <c r="E31" i="26"/>
  <c r="E32" i="26"/>
  <c r="F33" i="26"/>
  <c r="E34" i="26"/>
  <c r="D35" i="26"/>
  <c r="C36" i="26"/>
  <c r="G36" i="26"/>
  <c r="F37" i="26"/>
  <c r="E38" i="26"/>
  <c r="D39" i="26"/>
  <c r="C40" i="26"/>
  <c r="G40" i="26"/>
  <c r="F41" i="26"/>
  <c r="E42" i="26"/>
  <c r="D43" i="26"/>
  <c r="C44" i="26"/>
  <c r="G44" i="26"/>
  <c r="F45" i="26"/>
  <c r="E46" i="26"/>
  <c r="D47" i="26"/>
  <c r="C48" i="26"/>
  <c r="G48" i="26"/>
  <c r="F49" i="26"/>
  <c r="E50" i="26"/>
  <c r="D7" i="26"/>
  <c r="D8" i="26"/>
  <c r="D9" i="26"/>
  <c r="E10" i="26"/>
  <c r="E11" i="26"/>
  <c r="E12" i="26"/>
  <c r="F13" i="26"/>
  <c r="F14" i="26"/>
  <c r="F15" i="26"/>
  <c r="G16" i="26"/>
  <c r="G17" i="26"/>
  <c r="G18" i="26"/>
  <c r="C20" i="26"/>
  <c r="C21" i="26"/>
  <c r="C22" i="26"/>
  <c r="D23" i="26"/>
  <c r="D24" i="26"/>
  <c r="D25" i="26"/>
  <c r="E26" i="26"/>
  <c r="E27" i="26"/>
  <c r="E28" i="26"/>
  <c r="F29" i="26"/>
  <c r="F30" i="26"/>
  <c r="F31" i="26"/>
  <c r="G32" i="26"/>
  <c r="G33" i="26"/>
  <c r="F34" i="26"/>
  <c r="E35" i="26"/>
  <c r="D36" i="26"/>
  <c r="C37" i="26"/>
  <c r="G37" i="26"/>
  <c r="F38" i="26"/>
  <c r="E39" i="26"/>
  <c r="D40" i="26"/>
  <c r="C41" i="26"/>
  <c r="G41" i="26"/>
  <c r="F42" i="26"/>
  <c r="E43" i="26"/>
  <c r="D44" i="26"/>
  <c r="C45" i="26"/>
  <c r="G45" i="26"/>
  <c r="F46" i="26"/>
  <c r="E47" i="26"/>
  <c r="D48" i="26"/>
  <c r="C49" i="26"/>
  <c r="G49" i="26"/>
  <c r="F50" i="26"/>
  <c r="E51" i="26"/>
  <c r="D52" i="26"/>
  <c r="C53" i="26"/>
  <c r="G53" i="26"/>
  <c r="F54" i="26"/>
  <c r="E55" i="26"/>
  <c r="D56" i="26"/>
  <c r="C57" i="26"/>
  <c r="G57" i="26"/>
  <c r="F58" i="26"/>
  <c r="E59" i="26"/>
  <c r="D60" i="26"/>
  <c r="C61" i="26"/>
  <c r="G61" i="26"/>
  <c r="F62" i="26"/>
  <c r="E63" i="26"/>
  <c r="D64" i="26"/>
  <c r="C65" i="26"/>
  <c r="G65" i="26"/>
  <c r="F66" i="26"/>
  <c r="E67" i="26"/>
  <c r="D68" i="26"/>
  <c r="C69" i="26"/>
  <c r="G69" i="26"/>
  <c r="F70" i="26"/>
  <c r="E71" i="26"/>
  <c r="D72" i="26"/>
  <c r="D6" i="26"/>
  <c r="G74" i="26"/>
  <c r="C74" i="26"/>
  <c r="D73" i="26"/>
  <c r="E72" i="26"/>
  <c r="G70" i="26"/>
  <c r="D69" i="26"/>
  <c r="F67" i="26"/>
  <c r="C66" i="26"/>
  <c r="E64" i="26"/>
  <c r="G62" i="26"/>
  <c r="D61" i="26"/>
  <c r="F59" i="26"/>
  <c r="C58" i="26"/>
  <c r="E56" i="26"/>
  <c r="G54" i="26"/>
  <c r="D53" i="26"/>
  <c r="F51" i="26"/>
  <c r="D49" i="26"/>
  <c r="C46" i="26"/>
  <c r="G42" i="26"/>
  <c r="F39" i="26"/>
  <c r="E36" i="26"/>
  <c r="C33" i="26"/>
  <c r="G28" i="26"/>
  <c r="E24" i="26"/>
  <c r="D20" i="26"/>
  <c r="C16" i="26"/>
  <c r="F11" i="26"/>
  <c r="E7" i="26"/>
  <c r="I32" i="9"/>
  <c r="I33" i="9"/>
  <c r="I36" i="9"/>
  <c r="I53" i="9"/>
  <c r="I59" i="9"/>
  <c r="E6" i="26"/>
  <c r="F74" i="26"/>
  <c r="G73" i="26"/>
  <c r="C73" i="26"/>
  <c r="C72" i="26"/>
  <c r="E70" i="26"/>
  <c r="G68" i="26"/>
  <c r="D67" i="26"/>
  <c r="F65" i="26"/>
  <c r="C64" i="26"/>
  <c r="E62" i="26"/>
  <c r="G60" i="26"/>
  <c r="D59" i="26"/>
  <c r="F57" i="26"/>
  <c r="C56" i="26"/>
  <c r="E54" i="26"/>
  <c r="G52" i="26"/>
  <c r="D51" i="26"/>
  <c r="E48" i="26"/>
  <c r="D45" i="26"/>
  <c r="C42" i="26"/>
  <c r="G38" i="26"/>
  <c r="F35" i="26"/>
  <c r="C32" i="26"/>
  <c r="F27" i="26"/>
  <c r="E23" i="26"/>
  <c r="D19" i="26"/>
  <c r="G14" i="26"/>
  <c r="F10" i="26"/>
  <c r="F73" i="31"/>
  <c r="E69" i="31"/>
  <c r="C65" i="31"/>
  <c r="G60" i="31"/>
  <c r="F56" i="31"/>
  <c r="D52" i="31"/>
  <c r="C48" i="31"/>
  <c r="C41" i="31"/>
  <c r="G25" i="31"/>
  <c r="C9" i="31"/>
  <c r="F6" i="26"/>
  <c r="E74" i="26"/>
  <c r="F73" i="26"/>
  <c r="G72" i="26"/>
  <c r="F71" i="26"/>
  <c r="C70" i="26"/>
  <c r="E68" i="26"/>
  <c r="G66" i="26"/>
  <c r="D65" i="26"/>
  <c r="F63" i="26"/>
  <c r="C62" i="26"/>
  <c r="E60" i="26"/>
  <c r="G58" i="26"/>
  <c r="D57" i="26"/>
  <c r="F55" i="26"/>
  <c r="C54" i="26"/>
  <c r="E52" i="26"/>
  <c r="G50" i="26"/>
  <c r="F47" i="26"/>
  <c r="E44" i="26"/>
  <c r="D41" i="26"/>
  <c r="C38" i="26"/>
  <c r="G34" i="26"/>
  <c r="G30" i="26"/>
  <c r="F26" i="26"/>
  <c r="E22" i="26"/>
  <c r="C18" i="26"/>
  <c r="G13" i="26"/>
  <c r="F9" i="26"/>
  <c r="F72" i="31"/>
  <c r="D68" i="31"/>
  <c r="C64" i="31"/>
  <c r="G59" i="31"/>
  <c r="E55" i="31"/>
  <c r="D51" i="31"/>
  <c r="C47" i="31"/>
  <c r="F38" i="31"/>
  <c r="G21" i="31"/>
  <c r="I58" i="9"/>
  <c r="I74" i="9"/>
  <c r="I77" i="9"/>
  <c r="C6" i="26"/>
  <c r="G6" i="26"/>
  <c r="D74" i="26"/>
  <c r="E73" i="26"/>
  <c r="F72" i="26"/>
  <c r="D71" i="26"/>
  <c r="F69" i="26"/>
  <c r="C68" i="26"/>
  <c r="E66" i="26"/>
  <c r="G64" i="26"/>
  <c r="D63" i="26"/>
  <c r="F61" i="26"/>
  <c r="C60" i="26"/>
  <c r="E58" i="26"/>
  <c r="G56" i="26"/>
  <c r="D55" i="26"/>
  <c r="F53" i="26"/>
  <c r="C52" i="26"/>
  <c r="C50" i="26"/>
  <c r="G46" i="26"/>
  <c r="F43" i="26"/>
  <c r="E40" i="26"/>
  <c r="D37" i="26"/>
  <c r="C34" i="26"/>
  <c r="G29" i="26"/>
  <c r="F25" i="26"/>
  <c r="D21" i="26"/>
  <c r="C17" i="26"/>
  <c r="G12" i="26"/>
  <c r="E8" i="26"/>
  <c r="I35" i="10"/>
  <c r="I38" i="10"/>
  <c r="I48" i="10"/>
  <c r="C6" i="31"/>
  <c r="E71" i="31"/>
  <c r="D67" i="31"/>
  <c r="C63" i="31"/>
  <c r="F58" i="31"/>
  <c r="E54" i="31"/>
  <c r="D50" i="31"/>
  <c r="C45" i="31"/>
  <c r="F34" i="31"/>
  <c r="I17" i="10"/>
  <c r="I20" i="10"/>
  <c r="I25" i="10"/>
  <c r="I36" i="10"/>
  <c r="I50" i="10"/>
  <c r="I51" i="10"/>
  <c r="I53" i="10"/>
  <c r="I54" i="10"/>
  <c r="I57" i="10"/>
  <c r="E6" i="31"/>
  <c r="E74" i="31"/>
  <c r="E73" i="31"/>
  <c r="D72" i="31"/>
  <c r="D71" i="31"/>
  <c r="D70" i="31"/>
  <c r="C69" i="31"/>
  <c r="C68" i="31"/>
  <c r="C67" i="31"/>
  <c r="G65" i="31"/>
  <c r="G64" i="31"/>
  <c r="G63" i="31"/>
  <c r="F62" i="31"/>
  <c r="F61" i="31"/>
  <c r="F60" i="31"/>
  <c r="E59" i="31"/>
  <c r="E58" i="31"/>
  <c r="E57" i="31"/>
  <c r="D56" i="31"/>
  <c r="D55" i="31"/>
  <c r="D54" i="31"/>
  <c r="C53" i="31"/>
  <c r="C52" i="31"/>
  <c r="C51" i="31"/>
  <c r="G49" i="31"/>
  <c r="G48" i="31"/>
  <c r="G47" i="31"/>
  <c r="F46" i="31"/>
  <c r="G44" i="31"/>
  <c r="F42" i="31"/>
  <c r="D40" i="31"/>
  <c r="G37" i="31"/>
  <c r="G33" i="31"/>
  <c r="C29" i="31"/>
  <c r="C25" i="31"/>
  <c r="C21" i="31"/>
  <c r="D16" i="31"/>
  <c r="D12" i="31"/>
  <c r="D8" i="31"/>
  <c r="I19" i="10"/>
  <c r="F6" i="31"/>
  <c r="D74" i="31"/>
  <c r="C73" i="31"/>
  <c r="C72" i="31"/>
  <c r="C71" i="31"/>
  <c r="G69" i="31"/>
  <c r="G68" i="31"/>
  <c r="G67" i="31"/>
  <c r="F66" i="31"/>
  <c r="F65" i="31"/>
  <c r="F64" i="31"/>
  <c r="E63" i="31"/>
  <c r="E62" i="31"/>
  <c r="E61" i="31"/>
  <c r="D60" i="31"/>
  <c r="D59" i="31"/>
  <c r="D58" i="31"/>
  <c r="C57" i="31"/>
  <c r="C56" i="31"/>
  <c r="C55" i="31"/>
  <c r="G53" i="31"/>
  <c r="G52" i="31"/>
  <c r="G51" i="31"/>
  <c r="F50" i="31"/>
  <c r="F49" i="31"/>
  <c r="F48" i="31"/>
  <c r="E47" i="31"/>
  <c r="E46" i="31"/>
  <c r="D44" i="31"/>
  <c r="G41" i="31"/>
  <c r="C40" i="31"/>
  <c r="C37" i="31"/>
  <c r="D32" i="31"/>
  <c r="D28" i="31"/>
  <c r="D24" i="31"/>
  <c r="E19" i="31"/>
  <c r="E15" i="31"/>
  <c r="C7" i="31"/>
  <c r="G7" i="31"/>
  <c r="F8" i="31"/>
  <c r="E9" i="31"/>
  <c r="D10" i="31"/>
  <c r="C11" i="31"/>
  <c r="G11" i="31"/>
  <c r="F12" i="31"/>
  <c r="E13" i="31"/>
  <c r="D14" i="31"/>
  <c r="C15" i="31"/>
  <c r="G15" i="31"/>
  <c r="F16" i="31"/>
  <c r="E17" i="31"/>
  <c r="D18" i="31"/>
  <c r="C19" i="31"/>
  <c r="G19" i="31"/>
  <c r="F20" i="31"/>
  <c r="E21" i="31"/>
  <c r="D22" i="31"/>
  <c r="C23" i="31"/>
  <c r="G23" i="31"/>
  <c r="F24" i="31"/>
  <c r="E25" i="31"/>
  <c r="D26" i="31"/>
  <c r="C27" i="31"/>
  <c r="G27" i="31"/>
  <c r="F28" i="31"/>
  <c r="E29" i="31"/>
  <c r="D30" i="31"/>
  <c r="C31" i="31"/>
  <c r="G31" i="31"/>
  <c r="F32" i="31"/>
  <c r="E33" i="31"/>
  <c r="D34" i="31"/>
  <c r="C35" i="31"/>
  <c r="G35" i="31"/>
  <c r="F36" i="31"/>
  <c r="E37" i="31"/>
  <c r="D38" i="31"/>
  <c r="C39" i="31"/>
  <c r="G39" i="31"/>
  <c r="F40" i="31"/>
  <c r="E41" i="31"/>
  <c r="D42" i="31"/>
  <c r="C43" i="31"/>
  <c r="G43" i="31"/>
  <c r="F44" i="31"/>
  <c r="E45" i="31"/>
  <c r="D46" i="31"/>
  <c r="D7" i="31"/>
  <c r="C8" i="31"/>
  <c r="G8" i="31"/>
  <c r="F9" i="31"/>
  <c r="E10" i="31"/>
  <c r="D11" i="31"/>
  <c r="C12" i="31"/>
  <c r="G12" i="31"/>
  <c r="F13" i="31"/>
  <c r="E14" i="31"/>
  <c r="D15" i="31"/>
  <c r="C16" i="31"/>
  <c r="G16" i="31"/>
  <c r="F17" i="31"/>
  <c r="E18" i="31"/>
  <c r="D19" i="31"/>
  <c r="C20" i="31"/>
  <c r="G20" i="31"/>
  <c r="F21" i="31"/>
  <c r="E22" i="31"/>
  <c r="D23" i="31"/>
  <c r="C24" i="31"/>
  <c r="G24" i="31"/>
  <c r="F25" i="31"/>
  <c r="E26" i="31"/>
  <c r="D27" i="31"/>
  <c r="C28" i="31"/>
  <c r="G28" i="31"/>
  <c r="F29" i="31"/>
  <c r="E30" i="31"/>
  <c r="D31" i="31"/>
  <c r="C32" i="31"/>
  <c r="G32" i="31"/>
  <c r="F33" i="31"/>
  <c r="E34" i="31"/>
  <c r="D35" i="31"/>
  <c r="C36" i="31"/>
  <c r="G36" i="31"/>
  <c r="F37" i="31"/>
  <c r="E38" i="31"/>
  <c r="F7" i="31"/>
  <c r="E8" i="31"/>
  <c r="D9" i="31"/>
  <c r="C10" i="31"/>
  <c r="G10" i="31"/>
  <c r="F11" i="31"/>
  <c r="E12" i="31"/>
  <c r="D13" i="31"/>
  <c r="C14" i="31"/>
  <c r="G14" i="31"/>
  <c r="F15" i="31"/>
  <c r="E16" i="31"/>
  <c r="D17" i="31"/>
  <c r="C18" i="31"/>
  <c r="G18" i="31"/>
  <c r="F19" i="31"/>
  <c r="E20" i="31"/>
  <c r="D21" i="31"/>
  <c r="C22" i="31"/>
  <c r="G22" i="31"/>
  <c r="F23" i="31"/>
  <c r="E24" i="31"/>
  <c r="D25" i="31"/>
  <c r="C26" i="31"/>
  <c r="G26" i="31"/>
  <c r="F27" i="31"/>
  <c r="E28" i="31"/>
  <c r="D29" i="31"/>
  <c r="C30" i="31"/>
  <c r="G30" i="31"/>
  <c r="F31" i="31"/>
  <c r="E32" i="31"/>
  <c r="D33" i="31"/>
  <c r="C34" i="31"/>
  <c r="G34" i="31"/>
  <c r="F35" i="31"/>
  <c r="E36" i="31"/>
  <c r="D37" i="31"/>
  <c r="C38" i="31"/>
  <c r="G38" i="31"/>
  <c r="F39" i="31"/>
  <c r="E40" i="31"/>
  <c r="D41" i="31"/>
  <c r="C42" i="31"/>
  <c r="G42" i="31"/>
  <c r="F43" i="31"/>
  <c r="E44" i="31"/>
  <c r="D45" i="31"/>
  <c r="C46" i="31"/>
  <c r="E7" i="31"/>
  <c r="F10" i="31"/>
  <c r="G13" i="31"/>
  <c r="C17" i="31"/>
  <c r="D20" i="31"/>
  <c r="E23" i="31"/>
  <c r="F26" i="31"/>
  <c r="G29" i="31"/>
  <c r="C33" i="31"/>
  <c r="D36" i="31"/>
  <c r="D39" i="31"/>
  <c r="G40" i="31"/>
  <c r="E42" i="31"/>
  <c r="C44" i="31"/>
  <c r="F45" i="31"/>
  <c r="G46" i="31"/>
  <c r="F47" i="31"/>
  <c r="E48" i="31"/>
  <c r="D49" i="31"/>
  <c r="C50" i="31"/>
  <c r="G50" i="31"/>
  <c r="F51" i="31"/>
  <c r="E52" i="31"/>
  <c r="D53" i="31"/>
  <c r="C54" i="31"/>
  <c r="G54" i="31"/>
  <c r="F55" i="31"/>
  <c r="E56" i="31"/>
  <c r="D57" i="31"/>
  <c r="C58" i="31"/>
  <c r="G58" i="31"/>
  <c r="F59" i="31"/>
  <c r="E60" i="31"/>
  <c r="D61" i="31"/>
  <c r="C62" i="31"/>
  <c r="G62" i="31"/>
  <c r="F63" i="31"/>
  <c r="E64" i="31"/>
  <c r="D65" i="31"/>
  <c r="C66" i="31"/>
  <c r="G66" i="31"/>
  <c r="F67" i="31"/>
  <c r="E68" i="31"/>
  <c r="D69" i="31"/>
  <c r="C70" i="31"/>
  <c r="G70" i="31"/>
  <c r="F71" i="31"/>
  <c r="E72" i="31"/>
  <c r="D73" i="31"/>
  <c r="C74" i="31"/>
  <c r="G74" i="31"/>
  <c r="D6" i="31"/>
  <c r="I14" i="10"/>
  <c r="I39" i="10"/>
  <c r="I42" i="10"/>
  <c r="I47" i="10"/>
  <c r="G6" i="31"/>
  <c r="G73" i="31"/>
  <c r="G72" i="31"/>
  <c r="G71" i="31"/>
  <c r="F70" i="31"/>
  <c r="F69" i="31"/>
  <c r="F68" i="31"/>
  <c r="E67" i="31"/>
  <c r="E66" i="31"/>
  <c r="E65" i="31"/>
  <c r="D64" i="31"/>
  <c r="D63" i="31"/>
  <c r="D62" i="31"/>
  <c r="C61" i="31"/>
  <c r="C60" i="31"/>
  <c r="C59" i="31"/>
  <c r="G57" i="31"/>
  <c r="G56" i="31"/>
  <c r="G55" i="31"/>
  <c r="F54" i="31"/>
  <c r="F53" i="31"/>
  <c r="F52" i="31"/>
  <c r="E51" i="31"/>
  <c r="E50" i="31"/>
  <c r="E49" i="31"/>
  <c r="D48" i="31"/>
  <c r="D47" i="31"/>
  <c r="G45" i="31"/>
  <c r="E43" i="31"/>
  <c r="F41" i="31"/>
  <c r="E39" i="31"/>
  <c r="E35" i="31"/>
  <c r="E31" i="31"/>
  <c r="E27" i="31"/>
  <c r="F22" i="31"/>
  <c r="F18" i="31"/>
  <c r="F14" i="31"/>
  <c r="G9" i="31"/>
  <c r="I28" i="10"/>
  <c r="I72" i="10"/>
  <c r="I75" i="10"/>
  <c r="I9" i="11"/>
  <c r="I12" i="11"/>
  <c r="D6" i="35"/>
  <c r="C7" i="35"/>
  <c r="G7" i="35"/>
  <c r="F8" i="35"/>
  <c r="E9" i="35"/>
  <c r="D10" i="35"/>
  <c r="C11" i="35"/>
  <c r="G11" i="35"/>
  <c r="F12" i="35"/>
  <c r="E13" i="35"/>
  <c r="D14" i="35"/>
  <c r="C15" i="35"/>
  <c r="G15" i="35"/>
  <c r="F16" i="35"/>
  <c r="E17" i="35"/>
  <c r="D18" i="35"/>
  <c r="C19" i="35"/>
  <c r="G19" i="35"/>
  <c r="F20" i="35"/>
  <c r="E21" i="35"/>
  <c r="D22" i="35"/>
  <c r="C23" i="35"/>
  <c r="G23" i="35"/>
  <c r="F24" i="35"/>
  <c r="E25" i="35"/>
  <c r="D26" i="35"/>
  <c r="C27" i="35"/>
  <c r="G27" i="35"/>
  <c r="F28" i="35"/>
  <c r="E29" i="35"/>
  <c r="D30" i="35"/>
  <c r="C31" i="35"/>
  <c r="G31" i="35"/>
  <c r="F32" i="35"/>
  <c r="E33" i="35"/>
  <c r="D34" i="35"/>
  <c r="C35" i="35"/>
  <c r="G35" i="35"/>
  <c r="F36" i="35"/>
  <c r="E37" i="35"/>
  <c r="D38" i="35"/>
  <c r="C39" i="35"/>
  <c r="G39" i="35"/>
  <c r="F40" i="35"/>
  <c r="E41" i="35"/>
  <c r="D42" i="35"/>
  <c r="C43" i="35"/>
  <c r="G43" i="35"/>
  <c r="F44" i="35"/>
  <c r="E45" i="35"/>
  <c r="D46" i="35"/>
  <c r="C47" i="35"/>
  <c r="G47" i="35"/>
  <c r="F48" i="35"/>
  <c r="E49" i="35"/>
  <c r="D50" i="35"/>
  <c r="C51" i="35"/>
  <c r="G51" i="35"/>
  <c r="F52" i="35"/>
  <c r="E53" i="35"/>
  <c r="D54" i="35"/>
  <c r="C55" i="35"/>
  <c r="G55" i="35"/>
  <c r="F56" i="35"/>
  <c r="E57" i="35"/>
  <c r="D58" i="35"/>
  <c r="C59" i="35"/>
  <c r="G59" i="35"/>
  <c r="F60" i="35"/>
  <c r="E61" i="35"/>
  <c r="D62" i="35"/>
  <c r="C63" i="35"/>
  <c r="D7" i="35"/>
  <c r="C8" i="35"/>
  <c r="G8" i="35"/>
  <c r="F9" i="35"/>
  <c r="E10" i="35"/>
  <c r="D11" i="35"/>
  <c r="C12" i="35"/>
  <c r="G12" i="35"/>
  <c r="F13" i="35"/>
  <c r="E14" i="35"/>
  <c r="D15" i="35"/>
  <c r="C16" i="35"/>
  <c r="G16" i="35"/>
  <c r="F17" i="35"/>
  <c r="E18" i="35"/>
  <c r="D19" i="35"/>
  <c r="C20" i="35"/>
  <c r="G20" i="35"/>
  <c r="F21" i="35"/>
  <c r="E22" i="35"/>
  <c r="D23" i="35"/>
  <c r="C24" i="35"/>
  <c r="G24" i="35"/>
  <c r="F25" i="35"/>
  <c r="E26" i="35"/>
  <c r="D27" i="35"/>
  <c r="C28" i="35"/>
  <c r="G28" i="35"/>
  <c r="F29" i="35"/>
  <c r="E30" i="35"/>
  <c r="D31" i="35"/>
  <c r="C32" i="35"/>
  <c r="G32" i="35"/>
  <c r="F33" i="35"/>
  <c r="E34" i="35"/>
  <c r="D35" i="35"/>
  <c r="C36" i="35"/>
  <c r="G36" i="35"/>
  <c r="F37" i="35"/>
  <c r="E38" i="35"/>
  <c r="D39" i="35"/>
  <c r="C40" i="35"/>
  <c r="G40" i="35"/>
  <c r="F41" i="35"/>
  <c r="E42" i="35"/>
  <c r="D43" i="35"/>
  <c r="C44" i="35"/>
  <c r="G44" i="35"/>
  <c r="F45" i="35"/>
  <c r="E46" i="35"/>
  <c r="D47" i="35"/>
  <c r="C48" i="35"/>
  <c r="G48" i="35"/>
  <c r="F49" i="35"/>
  <c r="E50" i="35"/>
  <c r="D51" i="35"/>
  <c r="C52" i="35"/>
  <c r="G52" i="35"/>
  <c r="F53" i="35"/>
  <c r="E54" i="35"/>
  <c r="D55" i="35"/>
  <c r="C56" i="35"/>
  <c r="G56" i="35"/>
  <c r="F57" i="35"/>
  <c r="E58" i="35"/>
  <c r="D59" i="35"/>
  <c r="C60" i="35"/>
  <c r="G60" i="35"/>
  <c r="F61" i="35"/>
  <c r="E62" i="35"/>
  <c r="D63" i="35"/>
  <c r="C64" i="35"/>
  <c r="G64" i="35"/>
  <c r="F65" i="35"/>
  <c r="E66" i="35"/>
  <c r="D67" i="35"/>
  <c r="C68" i="35"/>
  <c r="G68" i="35"/>
  <c r="F69" i="35"/>
  <c r="E70" i="35"/>
  <c r="D71" i="35"/>
  <c r="C72" i="35"/>
  <c r="G72" i="35"/>
  <c r="F73" i="35"/>
  <c r="E74" i="35"/>
  <c r="E7" i="35"/>
  <c r="D8" i="35"/>
  <c r="C9" i="35"/>
  <c r="G9" i="35"/>
  <c r="F10" i="35"/>
  <c r="E11" i="35"/>
  <c r="D12" i="35"/>
  <c r="C13" i="35"/>
  <c r="G13" i="35"/>
  <c r="F14" i="35"/>
  <c r="E15" i="35"/>
  <c r="D16" i="35"/>
  <c r="C17" i="35"/>
  <c r="G17" i="35"/>
  <c r="F18" i="35"/>
  <c r="E19" i="35"/>
  <c r="D20" i="35"/>
  <c r="C21" i="35"/>
  <c r="G21" i="35"/>
  <c r="F22" i="35"/>
  <c r="E23" i="35"/>
  <c r="D24" i="35"/>
  <c r="C25" i="35"/>
  <c r="G25" i="35"/>
  <c r="F26" i="35"/>
  <c r="E27" i="35"/>
  <c r="D28" i="35"/>
  <c r="C29" i="35"/>
  <c r="G29" i="35"/>
  <c r="F30" i="35"/>
  <c r="E31" i="35"/>
  <c r="D32" i="35"/>
  <c r="C33" i="35"/>
  <c r="G33" i="35"/>
  <c r="F34" i="35"/>
  <c r="E35" i="35"/>
  <c r="D36" i="35"/>
  <c r="C37" i="35"/>
  <c r="G37" i="35"/>
  <c r="F38" i="35"/>
  <c r="E39" i="35"/>
  <c r="D40" i="35"/>
  <c r="C41" i="35"/>
  <c r="G41" i="35"/>
  <c r="F42" i="35"/>
  <c r="E43" i="35"/>
  <c r="D44" i="35"/>
  <c r="C45" i="35"/>
  <c r="G45" i="35"/>
  <c r="F46" i="35"/>
  <c r="E47" i="35"/>
  <c r="D48" i="35"/>
  <c r="C49" i="35"/>
  <c r="G49" i="35"/>
  <c r="F50" i="35"/>
  <c r="E51" i="35"/>
  <c r="D52" i="35"/>
  <c r="C53" i="35"/>
  <c r="G53" i="35"/>
  <c r="F54" i="35"/>
  <c r="E55" i="35"/>
  <c r="D56" i="35"/>
  <c r="C57" i="35"/>
  <c r="G57" i="35"/>
  <c r="F58" i="35"/>
  <c r="E59" i="35"/>
  <c r="D60" i="35"/>
  <c r="C61" i="35"/>
  <c r="G61" i="35"/>
  <c r="F62" i="35"/>
  <c r="E63" i="35"/>
  <c r="D64" i="35"/>
  <c r="C65" i="35"/>
  <c r="G65" i="35"/>
  <c r="F66" i="35"/>
  <c r="E67" i="35"/>
  <c r="D68" i="35"/>
  <c r="C69" i="35"/>
  <c r="G69" i="35"/>
  <c r="F70" i="35"/>
  <c r="E71" i="35"/>
  <c r="D72" i="35"/>
  <c r="C73" i="35"/>
  <c r="G73" i="35"/>
  <c r="F74" i="35"/>
  <c r="F7" i="35"/>
  <c r="E8" i="35"/>
  <c r="D9" i="35"/>
  <c r="C10" i="35"/>
  <c r="G10" i="35"/>
  <c r="F11" i="35"/>
  <c r="E12" i="35"/>
  <c r="D13" i="35"/>
  <c r="C14" i="35"/>
  <c r="G14" i="35"/>
  <c r="F15" i="35"/>
  <c r="E16" i="35"/>
  <c r="D17" i="35"/>
  <c r="C18" i="35"/>
  <c r="G18" i="35"/>
  <c r="F19" i="35"/>
  <c r="E20" i="35"/>
  <c r="D21" i="35"/>
  <c r="C22" i="35"/>
  <c r="G22" i="35"/>
  <c r="F23" i="35"/>
  <c r="E24" i="35"/>
  <c r="D25" i="35"/>
  <c r="C26" i="35"/>
  <c r="G26" i="35"/>
  <c r="F27" i="35"/>
  <c r="E28" i="35"/>
  <c r="D29" i="35"/>
  <c r="C30" i="35"/>
  <c r="G30" i="35"/>
  <c r="F31" i="35"/>
  <c r="E32" i="35"/>
  <c r="D33" i="35"/>
  <c r="C34" i="35"/>
  <c r="G34" i="35"/>
  <c r="F35" i="35"/>
  <c r="E36" i="35"/>
  <c r="D37" i="35"/>
  <c r="C38" i="35"/>
  <c r="G38" i="35"/>
  <c r="F39" i="35"/>
  <c r="E40" i="35"/>
  <c r="D41" i="35"/>
  <c r="C42" i="35"/>
  <c r="G42" i="35"/>
  <c r="F43" i="35"/>
  <c r="E44" i="35"/>
  <c r="D45" i="35"/>
  <c r="C46" i="35"/>
  <c r="G46" i="35"/>
  <c r="F47" i="35"/>
  <c r="E48" i="35"/>
  <c r="D49" i="35"/>
  <c r="C50" i="35"/>
  <c r="G50" i="35"/>
  <c r="F51" i="35"/>
  <c r="E52" i="35"/>
  <c r="D53" i="35"/>
  <c r="C54" i="35"/>
  <c r="G54" i="35"/>
  <c r="F55" i="35"/>
  <c r="E56" i="35"/>
  <c r="D57" i="35"/>
  <c r="C58" i="35"/>
  <c r="G58" i="35"/>
  <c r="F59" i="35"/>
  <c r="E60" i="35"/>
  <c r="D61" i="35"/>
  <c r="C62" i="35"/>
  <c r="G62" i="35"/>
  <c r="F63" i="35"/>
  <c r="G63" i="35"/>
  <c r="E65" i="35"/>
  <c r="C67" i="35"/>
  <c r="F68" i="35"/>
  <c r="D70" i="35"/>
  <c r="G71" i="35"/>
  <c r="E73" i="35"/>
  <c r="G6" i="35"/>
  <c r="C6" i="35"/>
  <c r="E64" i="35"/>
  <c r="C66" i="35"/>
  <c r="F67" i="35"/>
  <c r="D69" i="35"/>
  <c r="G70" i="35"/>
  <c r="E72" i="35"/>
  <c r="C74" i="35"/>
  <c r="F6" i="35"/>
  <c r="F64" i="35"/>
  <c r="D66" i="35"/>
  <c r="G67" i="35"/>
  <c r="E69" i="35"/>
  <c r="C71" i="35"/>
  <c r="F72" i="35"/>
  <c r="D74" i="35"/>
  <c r="E6" i="35"/>
  <c r="D73" i="35"/>
  <c r="G66" i="35"/>
  <c r="F71" i="35"/>
  <c r="D65" i="35"/>
  <c r="G14" i="16"/>
  <c r="I10" i="11"/>
  <c r="I13" i="11"/>
  <c r="I11" i="11"/>
  <c r="I14" i="11"/>
  <c r="I10" i="10"/>
  <c r="I68" i="10"/>
  <c r="I16" i="10"/>
  <c r="I32" i="10"/>
  <c r="I71" i="10"/>
  <c r="I45" i="10"/>
  <c r="I13" i="10"/>
  <c r="I23" i="10"/>
  <c r="I26" i="10"/>
  <c r="I55" i="10"/>
  <c r="I65" i="10"/>
  <c r="I62" i="10"/>
  <c r="I52" i="10"/>
  <c r="I59" i="10"/>
  <c r="I33" i="10"/>
  <c r="I49" i="10"/>
  <c r="I56" i="10"/>
  <c r="I30" i="10"/>
  <c r="I46" i="10"/>
  <c r="I11" i="10"/>
  <c r="I43" i="10"/>
  <c r="I66" i="10"/>
  <c r="I76" i="10"/>
  <c r="I24" i="10"/>
  <c r="I27" i="10"/>
  <c r="I40" i="10"/>
  <c r="I21" i="10"/>
  <c r="I73" i="10"/>
  <c r="I18" i="10"/>
  <c r="I34" i="10"/>
  <c r="I37" i="10"/>
  <c r="I63" i="10"/>
  <c r="I70" i="10"/>
  <c r="I12" i="10"/>
  <c r="I15" i="10"/>
  <c r="I60" i="10"/>
  <c r="I67" i="10"/>
  <c r="I64" i="10"/>
  <c r="I77" i="10"/>
  <c r="I44" i="10"/>
  <c r="I41" i="10"/>
  <c r="I22" i="10"/>
  <c r="I61" i="10"/>
  <c r="I74" i="10"/>
  <c r="I45" i="9"/>
  <c r="I73" i="9"/>
  <c r="I35" i="9"/>
  <c r="I63" i="9"/>
  <c r="I49" i="9"/>
  <c r="I12" i="9"/>
  <c r="I29" i="9"/>
  <c r="I43" i="9"/>
  <c r="I57" i="9"/>
  <c r="I71" i="9"/>
  <c r="I64" i="9"/>
  <c r="I19" i="9"/>
  <c r="I26" i="9"/>
  <c r="I40" i="9"/>
  <c r="I54" i="9"/>
  <c r="I68" i="9"/>
  <c r="I9" i="9"/>
  <c r="I16" i="9"/>
  <c r="I23" i="9"/>
  <c r="I37" i="9"/>
  <c r="I51" i="9"/>
  <c r="I65" i="9"/>
  <c r="I75" i="9"/>
  <c r="I13" i="9"/>
  <c r="I30" i="9"/>
  <c r="I34" i="9"/>
  <c r="I10" i="9"/>
  <c r="I48" i="9"/>
  <c r="I62" i="9"/>
  <c r="I41" i="9"/>
  <c r="I76" i="9"/>
  <c r="I20" i="9"/>
  <c r="I27" i="9"/>
  <c r="I24" i="9"/>
  <c r="I52" i="9"/>
  <c r="I38" i="9"/>
  <c r="I56" i="9"/>
  <c r="I31" i="9"/>
  <c r="I39" i="9"/>
  <c r="I42" i="9"/>
  <c r="I46" i="9"/>
  <c r="D72" i="29"/>
  <c r="E50" i="16"/>
  <c r="G13" i="16"/>
  <c r="D14" i="16"/>
  <c r="E9" i="16"/>
  <c r="C18" i="16"/>
  <c r="D49" i="16"/>
  <c r="F23" i="16"/>
  <c r="G34" i="16"/>
  <c r="C41" i="16"/>
  <c r="C62" i="16"/>
  <c r="E32" i="16"/>
  <c r="D20" i="16"/>
  <c r="G9" i="16"/>
  <c r="F28" i="16"/>
  <c r="E22" i="16"/>
  <c r="G44" i="16"/>
  <c r="E40" i="16"/>
  <c r="F26" i="16"/>
  <c r="E10" i="29"/>
  <c r="C65" i="29"/>
  <c r="F18" i="29"/>
  <c r="D49" i="29"/>
  <c r="C14" i="29"/>
  <c r="F44" i="29"/>
  <c r="E9" i="29"/>
  <c r="F49" i="29"/>
  <c r="G53" i="29"/>
  <c r="D53" i="29"/>
  <c r="C18" i="29"/>
  <c r="D66" i="29"/>
  <c r="F48" i="29"/>
  <c r="C31" i="29"/>
  <c r="E13" i="29"/>
  <c r="C66" i="29"/>
  <c r="E48" i="29"/>
  <c r="G30" i="29"/>
  <c r="D13" i="29"/>
  <c r="G65" i="29"/>
  <c r="D48" i="29"/>
  <c r="F30" i="29"/>
  <c r="C13" i="29"/>
  <c r="D8" i="29"/>
  <c r="D16" i="29"/>
  <c r="G23" i="29"/>
  <c r="C30" i="29"/>
  <c r="F37" i="29"/>
  <c r="F43" i="29"/>
  <c r="F51" i="29"/>
  <c r="D59" i="29"/>
  <c r="D65" i="29"/>
  <c r="C73" i="29"/>
  <c r="E7" i="29"/>
  <c r="E15" i="29"/>
  <c r="E21" i="29"/>
  <c r="D29" i="29"/>
  <c r="G36" i="29"/>
  <c r="G42" i="29"/>
  <c r="F50" i="29"/>
  <c r="F56" i="29"/>
  <c r="D64" i="29"/>
  <c r="C72" i="29"/>
  <c r="E5" i="29"/>
  <c r="E69" i="29"/>
  <c r="E64" i="29"/>
  <c r="F59" i="29"/>
  <c r="F54" i="29"/>
  <c r="C48" i="29"/>
  <c r="C43" i="29"/>
  <c r="D38" i="29"/>
  <c r="D33" i="29"/>
  <c r="D28" i="29"/>
  <c r="F21" i="29"/>
  <c r="G16" i="29"/>
  <c r="F11" i="29"/>
  <c r="E6" i="29"/>
  <c r="F7" i="29"/>
  <c r="F15" i="29"/>
  <c r="E23" i="29"/>
  <c r="E29" i="29"/>
  <c r="C37" i="29"/>
  <c r="D43" i="29"/>
  <c r="G50" i="29"/>
  <c r="G56" i="29"/>
  <c r="F64" i="29"/>
  <c r="C12" i="29"/>
  <c r="G19" i="29"/>
  <c r="C26" i="29"/>
  <c r="F33" i="29"/>
  <c r="D41" i="29"/>
  <c r="E47" i="29"/>
  <c r="C55" i="29"/>
  <c r="C61" i="29"/>
  <c r="G68" i="29"/>
  <c r="G6" i="29"/>
  <c r="G14" i="29"/>
  <c r="C21" i="29"/>
  <c r="F28" i="29"/>
  <c r="F34" i="29"/>
  <c r="E42" i="29"/>
  <c r="C50" i="29"/>
  <c r="C56" i="29"/>
  <c r="G63" i="29"/>
  <c r="G69" i="29"/>
  <c r="G7" i="29"/>
  <c r="C16" i="29"/>
  <c r="F23" i="29"/>
  <c r="F29" i="29"/>
  <c r="E37" i="29"/>
  <c r="E43" i="29"/>
  <c r="C51" i="29"/>
  <c r="G58" i="29"/>
  <c r="G64" i="29"/>
  <c r="E72" i="29"/>
  <c r="C11" i="29"/>
  <c r="D17" i="29"/>
  <c r="G24" i="29"/>
  <c r="F32" i="29"/>
  <c r="F38" i="29"/>
  <c r="D46" i="29"/>
  <c r="E52" i="29"/>
  <c r="C60" i="29"/>
  <c r="F67" i="29"/>
  <c r="G73" i="29"/>
  <c r="D32" i="16"/>
  <c r="F57" i="29"/>
  <c r="E22" i="29"/>
  <c r="C53" i="29"/>
  <c r="E35" i="29"/>
  <c r="G17" i="29"/>
  <c r="E70" i="29"/>
  <c r="G52" i="29"/>
  <c r="F17" i="29"/>
  <c r="D70" i="29"/>
  <c r="F52" i="29"/>
  <c r="C35" i="29"/>
  <c r="E17" i="29"/>
  <c r="G37" i="29"/>
  <c r="F40" i="29"/>
  <c r="G66" i="29"/>
  <c r="F31" i="29"/>
  <c r="D62" i="29"/>
  <c r="C27" i="29"/>
  <c r="D67" i="29"/>
  <c r="C32" i="29"/>
  <c r="E14" i="29"/>
  <c r="G70" i="29"/>
  <c r="F35" i="29"/>
  <c r="G49" i="16"/>
  <c r="F16" i="29"/>
  <c r="E45" i="29"/>
  <c r="F72" i="29"/>
  <c r="G31" i="29"/>
  <c r="D14" i="29"/>
  <c r="E62" i="29"/>
  <c r="G44" i="29"/>
  <c r="D27" i="29"/>
  <c r="F9" i="29"/>
  <c r="G57" i="29"/>
  <c r="D40" i="29"/>
  <c r="F22" i="29"/>
  <c r="F14" i="29"/>
  <c r="G62" i="29"/>
  <c r="D45" i="29"/>
  <c r="F27" i="29"/>
  <c r="C10" i="29"/>
  <c r="E49" i="29"/>
  <c r="E66" i="29"/>
  <c r="G48" i="29"/>
  <c r="D31" i="29"/>
  <c r="F13" i="29"/>
  <c r="G61" i="29"/>
  <c r="D44" i="29"/>
  <c r="F26" i="29"/>
  <c r="C9" i="29"/>
  <c r="F61" i="29"/>
  <c r="C44" i="29"/>
  <c r="E26" i="29"/>
  <c r="G8" i="29"/>
  <c r="E61" i="29"/>
  <c r="G43" i="29"/>
  <c r="D26" i="29"/>
  <c r="F8" i="29"/>
  <c r="D11" i="29"/>
  <c r="C19" i="29"/>
  <c r="D25" i="29"/>
  <c r="G32" i="29"/>
  <c r="G38" i="29"/>
  <c r="F46" i="29"/>
  <c r="D54" i="29"/>
  <c r="D60" i="29"/>
  <c r="C68" i="29"/>
  <c r="G5" i="29"/>
  <c r="E8" i="29"/>
  <c r="E16" i="29"/>
  <c r="E24" i="29"/>
  <c r="E30" i="29"/>
  <c r="C38" i="29"/>
  <c r="G45" i="29"/>
  <c r="G51" i="29"/>
  <c r="E59" i="29"/>
  <c r="F65" i="29"/>
  <c r="D73" i="29"/>
  <c r="F73" i="29"/>
  <c r="F68" i="29"/>
  <c r="F63" i="29"/>
  <c r="F58" i="29"/>
  <c r="D52" i="29"/>
  <c r="D47" i="29"/>
  <c r="D42" i="29"/>
  <c r="D37" i="29"/>
  <c r="E32" i="29"/>
  <c r="G25" i="29"/>
  <c r="G20" i="29"/>
  <c r="G15" i="29"/>
  <c r="G10" i="29"/>
  <c r="F10" i="29"/>
  <c r="C17" i="29"/>
  <c r="F24" i="29"/>
  <c r="D32" i="29"/>
  <c r="E38" i="29"/>
  <c r="C46" i="29"/>
  <c r="C52" i="29"/>
  <c r="G59" i="29"/>
  <c r="E67" i="29"/>
  <c r="E73" i="29"/>
  <c r="F6" i="29"/>
  <c r="E41" i="20"/>
  <c r="D9" i="16"/>
  <c r="D24" i="29"/>
  <c r="E51" i="29"/>
  <c r="C67" i="29"/>
  <c r="E27" i="29"/>
  <c r="G9" i="29"/>
  <c r="C58" i="29"/>
  <c r="E40" i="29"/>
  <c r="G22" i="29"/>
  <c r="C71" i="29"/>
  <c r="E53" i="29"/>
  <c r="G35" i="29"/>
  <c r="D18" i="29"/>
  <c r="D10" i="29"/>
  <c r="E58" i="29"/>
  <c r="G40" i="29"/>
  <c r="D23" i="29"/>
  <c r="E71" i="29"/>
  <c r="C45" i="29"/>
  <c r="C62" i="29"/>
  <c r="E44" i="29"/>
  <c r="G26" i="29"/>
  <c r="D9" i="29"/>
  <c r="E57" i="29"/>
  <c r="G39" i="29"/>
  <c r="D22" i="29"/>
  <c r="C5" i="29"/>
  <c r="D57" i="29"/>
  <c r="F39" i="29"/>
  <c r="C22" i="29"/>
  <c r="D5" i="29"/>
  <c r="C57" i="29"/>
  <c r="E39" i="29"/>
  <c r="G21" i="29"/>
  <c r="C6" i="29"/>
  <c r="D12" i="29"/>
  <c r="D20" i="29"/>
  <c r="G27" i="29"/>
  <c r="G33" i="29"/>
  <c r="F41" i="29"/>
  <c r="F47" i="29"/>
  <c r="D55" i="29"/>
  <c r="C63" i="29"/>
  <c r="C69" i="29"/>
  <c r="E11" i="29"/>
  <c r="E19" i="29"/>
  <c r="E25" i="29"/>
  <c r="C33" i="29"/>
  <c r="D39" i="29"/>
  <c r="G46" i="29"/>
  <c r="E54" i="29"/>
  <c r="F60" i="29"/>
  <c r="D68" i="29"/>
  <c r="F5" i="29"/>
  <c r="G72" i="29"/>
  <c r="G67" i="29"/>
  <c r="D61" i="29"/>
  <c r="D56" i="29"/>
  <c r="D51" i="29"/>
  <c r="E46" i="29"/>
  <c r="E41" i="29"/>
  <c r="G34" i="29"/>
  <c r="G29" i="29"/>
  <c r="C25" i="29"/>
  <c r="C20" i="29"/>
  <c r="C15" i="29"/>
  <c r="C8" i="29"/>
  <c r="G11" i="29"/>
  <c r="F19" i="29"/>
  <c r="F25" i="29"/>
  <c r="E33" i="29"/>
  <c r="C41" i="29"/>
  <c r="C47" i="29"/>
  <c r="G54" i="29"/>
  <c r="G60" i="29"/>
  <c r="E68" i="29"/>
  <c r="D30" i="29"/>
  <c r="C59" i="29"/>
  <c r="D58" i="29"/>
  <c r="C23" i="29"/>
  <c r="D71" i="29"/>
  <c r="F53" i="29"/>
  <c r="C36" i="29"/>
  <c r="E18" i="29"/>
  <c r="F66" i="29"/>
  <c r="C49" i="29"/>
  <c r="E31" i="29"/>
  <c r="G13" i="29"/>
  <c r="F71" i="29"/>
  <c r="C54" i="29"/>
  <c r="E36" i="29"/>
  <c r="G18" i="29"/>
  <c r="F62" i="29"/>
  <c r="D36" i="29"/>
  <c r="C40" i="29"/>
  <c r="F70" i="29"/>
  <c r="D35" i="29"/>
  <c r="F6" i="33"/>
  <c r="E7" i="33"/>
  <c r="D8" i="33"/>
  <c r="C9" i="33"/>
  <c r="G9" i="33"/>
  <c r="F10" i="33"/>
  <c r="E11" i="33"/>
  <c r="D12" i="33"/>
  <c r="C13" i="33"/>
  <c r="G13" i="33"/>
  <c r="F14" i="33"/>
  <c r="E15" i="33"/>
  <c r="D16" i="33"/>
  <c r="C17" i="33"/>
  <c r="G17" i="33"/>
  <c r="F18" i="33"/>
  <c r="E19" i="33"/>
  <c r="D20" i="33"/>
  <c r="C21" i="33"/>
  <c r="G21" i="33"/>
  <c r="F22" i="33"/>
  <c r="E23" i="33"/>
  <c r="D24" i="33"/>
  <c r="C25" i="33"/>
  <c r="G25" i="33"/>
  <c r="F26" i="33"/>
  <c r="E27" i="33"/>
  <c r="D28" i="33"/>
  <c r="C29" i="33"/>
  <c r="G29" i="33"/>
  <c r="F30" i="33"/>
  <c r="E31" i="33"/>
  <c r="D32" i="33"/>
  <c r="C33" i="33"/>
  <c r="G33" i="33"/>
  <c r="F34" i="33"/>
  <c r="E35" i="33"/>
  <c r="D36" i="33"/>
  <c r="C37" i="33"/>
  <c r="G37" i="33"/>
  <c r="F38" i="33"/>
  <c r="E39" i="33"/>
  <c r="D40" i="33"/>
  <c r="C41" i="33"/>
  <c r="G41" i="33"/>
  <c r="F42" i="33"/>
  <c r="E43" i="33"/>
  <c r="D44" i="33"/>
  <c r="C45" i="33"/>
  <c r="G45" i="33"/>
  <c r="F46" i="33"/>
  <c r="E47" i="33"/>
  <c r="D48" i="33"/>
  <c r="C49" i="33"/>
  <c r="G49" i="33"/>
  <c r="F50" i="33"/>
  <c r="E51" i="33"/>
  <c r="D52" i="33"/>
  <c r="C53" i="33"/>
  <c r="G53" i="33"/>
  <c r="F54" i="33"/>
  <c r="E55" i="33"/>
  <c r="D56" i="33"/>
  <c r="C57" i="33"/>
  <c r="G57" i="33"/>
  <c r="F58" i="33"/>
  <c r="E59" i="33"/>
  <c r="D60" i="33"/>
  <c r="C61" i="33"/>
  <c r="G61" i="33"/>
  <c r="F62" i="33"/>
  <c r="E63" i="33"/>
  <c r="D64" i="33"/>
  <c r="C65" i="33"/>
  <c r="G65" i="33"/>
  <c r="F66" i="33"/>
  <c r="C6" i="33"/>
  <c r="G6" i="33"/>
  <c r="F7" i="33"/>
  <c r="E8" i="33"/>
  <c r="D9" i="33"/>
  <c r="C10" i="33"/>
  <c r="G10" i="33"/>
  <c r="F11" i="33"/>
  <c r="E12" i="33"/>
  <c r="D13" i="33"/>
  <c r="C14" i="33"/>
  <c r="G14" i="33"/>
  <c r="F15" i="33"/>
  <c r="E16" i="33"/>
  <c r="D17" i="33"/>
  <c r="C18" i="33"/>
  <c r="G18" i="33"/>
  <c r="F19" i="33"/>
  <c r="E20" i="33"/>
  <c r="D21" i="33"/>
  <c r="C22" i="33"/>
  <c r="G22" i="33"/>
  <c r="F23" i="33"/>
  <c r="E24" i="33"/>
  <c r="D25" i="33"/>
  <c r="C26" i="33"/>
  <c r="G26" i="33"/>
  <c r="F27" i="33"/>
  <c r="E28" i="33"/>
  <c r="D29" i="33"/>
  <c r="C30" i="33"/>
  <c r="G30" i="33"/>
  <c r="F31" i="33"/>
  <c r="E32" i="33"/>
  <c r="D33" i="33"/>
  <c r="C34" i="33"/>
  <c r="G34" i="33"/>
  <c r="F35" i="33"/>
  <c r="E36" i="33"/>
  <c r="D37" i="33"/>
  <c r="C38" i="33"/>
  <c r="G38" i="33"/>
  <c r="F39" i="33"/>
  <c r="E40" i="33"/>
  <c r="D41" i="33"/>
  <c r="C42" i="33"/>
  <c r="G42" i="33"/>
  <c r="F43" i="33"/>
  <c r="E44" i="33"/>
  <c r="D45" i="33"/>
  <c r="C46" i="33"/>
  <c r="G46" i="33"/>
  <c r="F47" i="33"/>
  <c r="E48" i="33"/>
  <c r="D49" i="33"/>
  <c r="C50" i="33"/>
  <c r="G50" i="33"/>
  <c r="F51" i="33"/>
  <c r="E52" i="33"/>
  <c r="D53" i="33"/>
  <c r="C54" i="33"/>
  <c r="G54" i="33"/>
  <c r="F55" i="33"/>
  <c r="E56" i="33"/>
  <c r="D57" i="33"/>
  <c r="D6" i="33"/>
  <c r="C7" i="33"/>
  <c r="G7" i="33"/>
  <c r="F8" i="33"/>
  <c r="E9" i="33"/>
  <c r="D10" i="33"/>
  <c r="C11" i="33"/>
  <c r="G11" i="33"/>
  <c r="F12" i="33"/>
  <c r="E13" i="33"/>
  <c r="D14" i="33"/>
  <c r="C15" i="33"/>
  <c r="G15" i="33"/>
  <c r="F16" i="33"/>
  <c r="E17" i="33"/>
  <c r="D18" i="33"/>
  <c r="C19" i="33"/>
  <c r="G19" i="33"/>
  <c r="F20" i="33"/>
  <c r="E21" i="33"/>
  <c r="D22" i="33"/>
  <c r="C23" i="33"/>
  <c r="G23" i="33"/>
  <c r="F24" i="33"/>
  <c r="E25" i="33"/>
  <c r="D26" i="33"/>
  <c r="C27" i="33"/>
  <c r="G27" i="33"/>
  <c r="F28" i="33"/>
  <c r="E29" i="33"/>
  <c r="D30" i="33"/>
  <c r="C31" i="33"/>
  <c r="G31" i="33"/>
  <c r="F32" i="33"/>
  <c r="E33" i="33"/>
  <c r="D34" i="33"/>
  <c r="C35" i="33"/>
  <c r="G35" i="33"/>
  <c r="F36" i="33"/>
  <c r="E37" i="33"/>
  <c r="D38" i="33"/>
  <c r="C39" i="33"/>
  <c r="G39" i="33"/>
  <c r="F40" i="33"/>
  <c r="E41" i="33"/>
  <c r="D42" i="33"/>
  <c r="C43" i="33"/>
  <c r="G43" i="33"/>
  <c r="F44" i="33"/>
  <c r="E45" i="33"/>
  <c r="D46" i="33"/>
  <c r="C47" i="33"/>
  <c r="G47" i="33"/>
  <c r="F48" i="33"/>
  <c r="E49" i="33"/>
  <c r="D50" i="33"/>
  <c r="C51" i="33"/>
  <c r="G51" i="33"/>
  <c r="F52" i="33"/>
  <c r="E53" i="33"/>
  <c r="D54" i="33"/>
  <c r="C55" i="33"/>
  <c r="G55" i="33"/>
  <c r="F56" i="33"/>
  <c r="E57" i="33"/>
  <c r="D58" i="33"/>
  <c r="C59" i="33"/>
  <c r="G59" i="33"/>
  <c r="F60" i="33"/>
  <c r="E61" i="33"/>
  <c r="D62" i="33"/>
  <c r="C63" i="33"/>
  <c r="G63" i="33"/>
  <c r="F64" i="33"/>
  <c r="E65" i="33"/>
  <c r="D66" i="33"/>
  <c r="E6" i="33"/>
  <c r="F9" i="33"/>
  <c r="G12" i="33"/>
  <c r="C16" i="33"/>
  <c r="D19" i="33"/>
  <c r="E22" i="33"/>
  <c r="F25" i="33"/>
  <c r="G28" i="33"/>
  <c r="C32" i="33"/>
  <c r="D35" i="33"/>
  <c r="E38" i="33"/>
  <c r="F41" i="33"/>
  <c r="G44" i="33"/>
  <c r="C48" i="33"/>
  <c r="D51" i="33"/>
  <c r="E54" i="33"/>
  <c r="F57" i="33"/>
  <c r="D59" i="33"/>
  <c r="G60" i="33"/>
  <c r="E62" i="33"/>
  <c r="C64" i="33"/>
  <c r="F65" i="33"/>
  <c r="C67" i="33"/>
  <c r="G67" i="33"/>
  <c r="F68" i="33"/>
  <c r="E69" i="33"/>
  <c r="D70" i="33"/>
  <c r="C71" i="33"/>
  <c r="G71" i="33"/>
  <c r="F72" i="33"/>
  <c r="E73" i="33"/>
  <c r="F5" i="33"/>
  <c r="D7" i="33"/>
  <c r="E10" i="33"/>
  <c r="F13" i="33"/>
  <c r="G16" i="33"/>
  <c r="C20" i="33"/>
  <c r="D23" i="33"/>
  <c r="E26" i="33"/>
  <c r="F29" i="33"/>
  <c r="G32" i="33"/>
  <c r="C36" i="33"/>
  <c r="D39" i="33"/>
  <c r="E42" i="33"/>
  <c r="F45" i="33"/>
  <c r="G48" i="33"/>
  <c r="C52" i="33"/>
  <c r="D55" i="33"/>
  <c r="C58" i="33"/>
  <c r="F59" i="33"/>
  <c r="D61" i="33"/>
  <c r="G62" i="33"/>
  <c r="E64" i="33"/>
  <c r="C66" i="33"/>
  <c r="D67" i="33"/>
  <c r="C68" i="33"/>
  <c r="G68" i="33"/>
  <c r="F69" i="33"/>
  <c r="E70" i="33"/>
  <c r="D71" i="33"/>
  <c r="C72" i="33"/>
  <c r="G72" i="33"/>
  <c r="F73" i="33"/>
  <c r="E5" i="33"/>
  <c r="G8" i="33"/>
  <c r="C12" i="33"/>
  <c r="D15" i="33"/>
  <c r="E18" i="33"/>
  <c r="F21" i="33"/>
  <c r="G24" i="33"/>
  <c r="C28" i="33"/>
  <c r="D31" i="33"/>
  <c r="E34" i="33"/>
  <c r="F37" i="33"/>
  <c r="G40" i="33"/>
  <c r="C44" i="33"/>
  <c r="D47" i="33"/>
  <c r="E50" i="33"/>
  <c r="F53" i="33"/>
  <c r="G56" i="33"/>
  <c r="G58" i="33"/>
  <c r="E60" i="33"/>
  <c r="C62" i="33"/>
  <c r="F63" i="33"/>
  <c r="D65" i="33"/>
  <c r="G66" i="33"/>
  <c r="F67" i="33"/>
  <c r="E68" i="33"/>
  <c r="D69" i="33"/>
  <c r="C70" i="33"/>
  <c r="G70" i="33"/>
  <c r="F71" i="33"/>
  <c r="E72" i="33"/>
  <c r="D73" i="33"/>
  <c r="G5" i="33"/>
  <c r="C5" i="33"/>
  <c r="C8" i="33"/>
  <c r="G20" i="33"/>
  <c r="F33" i="33"/>
  <c r="E46" i="33"/>
  <c r="E58" i="33"/>
  <c r="G64" i="33"/>
  <c r="C69" i="33"/>
  <c r="D72" i="33"/>
  <c r="D11" i="33"/>
  <c r="C24" i="33"/>
  <c r="G36" i="33"/>
  <c r="F49" i="33"/>
  <c r="C60" i="33"/>
  <c r="E66" i="33"/>
  <c r="G69" i="33"/>
  <c r="C73" i="33"/>
  <c r="D27" i="33"/>
  <c r="G52" i="33"/>
  <c r="E67" i="33"/>
  <c r="G73" i="33"/>
  <c r="E30" i="33"/>
  <c r="C56" i="33"/>
  <c r="D68" i="33"/>
  <c r="D5" i="33"/>
  <c r="E14" i="33"/>
  <c r="C40" i="33"/>
  <c r="F61" i="33"/>
  <c r="F70" i="33"/>
  <c r="D63" i="33"/>
  <c r="E71" i="33"/>
  <c r="F17" i="33"/>
  <c r="D43" i="33"/>
  <c r="C7" i="29"/>
  <c r="D15" i="29"/>
  <c r="D21" i="29"/>
  <c r="G28" i="29"/>
  <c r="F36" i="29"/>
  <c r="F42" i="29"/>
  <c r="D50" i="29"/>
  <c r="E56" i="29"/>
  <c r="C64" i="29"/>
  <c r="C70" i="29"/>
  <c r="D6" i="29"/>
  <c r="F12" i="29"/>
  <c r="E20" i="29"/>
  <c r="C28" i="29"/>
  <c r="D34" i="29"/>
  <c r="G41" i="29"/>
  <c r="G47" i="29"/>
  <c r="F55" i="29"/>
  <c r="D63" i="29"/>
  <c r="D69" i="29"/>
  <c r="G71" i="29"/>
  <c r="E65" i="29"/>
  <c r="E60" i="29"/>
  <c r="E55" i="29"/>
  <c r="E50" i="29"/>
  <c r="F45" i="29"/>
  <c r="C39" i="29"/>
  <c r="C34" i="29"/>
  <c r="C29" i="29"/>
  <c r="C24" i="29"/>
  <c r="D19" i="29"/>
  <c r="E12" i="29"/>
  <c r="D7" i="29"/>
  <c r="G12" i="29"/>
  <c r="F20" i="29"/>
  <c r="E28" i="29"/>
  <c r="E34" i="29"/>
  <c r="C42" i="29"/>
  <c r="G49" i="29"/>
  <c r="G55" i="29"/>
  <c r="E63" i="29"/>
  <c r="F69" i="29"/>
  <c r="E8" i="24"/>
  <c r="G12" i="24"/>
  <c r="D17" i="24"/>
  <c r="F21" i="24"/>
  <c r="C26" i="24"/>
  <c r="E30" i="24"/>
  <c r="G34" i="24"/>
  <c r="D39" i="24"/>
  <c r="F43" i="24"/>
  <c r="C48" i="24"/>
  <c r="E52" i="24"/>
  <c r="G56" i="24"/>
  <c r="D61" i="24"/>
  <c r="F65" i="24"/>
  <c r="C70" i="24"/>
  <c r="E5" i="24"/>
  <c r="F8" i="24"/>
  <c r="C13" i="24"/>
  <c r="E17" i="24"/>
  <c r="G21" i="24"/>
  <c r="D26" i="24"/>
  <c r="F30" i="24"/>
  <c r="C35" i="24"/>
  <c r="E39" i="24"/>
  <c r="G43" i="24"/>
  <c r="D48" i="24"/>
  <c r="F52" i="24"/>
  <c r="C57" i="24"/>
  <c r="E61" i="24"/>
  <c r="G65" i="24"/>
  <c r="D70" i="24"/>
  <c r="D5" i="24"/>
  <c r="G8" i="24"/>
  <c r="D13" i="24"/>
  <c r="F17" i="24"/>
  <c r="C22" i="24"/>
  <c r="E26" i="24"/>
  <c r="G30" i="24"/>
  <c r="D35" i="24"/>
  <c r="F39" i="24"/>
  <c r="C44" i="24"/>
  <c r="E48" i="24"/>
  <c r="G52" i="24"/>
  <c r="D57" i="24"/>
  <c r="F61" i="24"/>
  <c r="C66" i="24"/>
  <c r="E70" i="24"/>
  <c r="C5" i="24"/>
  <c r="C9" i="24"/>
  <c r="E13" i="24"/>
  <c r="G17" i="24"/>
  <c r="D22" i="24"/>
  <c r="F26" i="24"/>
  <c r="C31" i="24"/>
  <c r="E35" i="24"/>
  <c r="G39" i="24"/>
  <c r="D44" i="24"/>
  <c r="F48" i="24"/>
  <c r="C53" i="24"/>
  <c r="E57" i="24"/>
  <c r="G61" i="24"/>
  <c r="D66" i="24"/>
  <c r="F70" i="24"/>
  <c r="D9" i="24"/>
  <c r="F13" i="24"/>
  <c r="C18" i="24"/>
  <c r="E22" i="24"/>
  <c r="G26" i="24"/>
  <c r="D31" i="24"/>
  <c r="F35" i="24"/>
  <c r="C40" i="24"/>
  <c r="E44" i="24"/>
  <c r="G48" i="24"/>
  <c r="D53" i="24"/>
  <c r="F57" i="24"/>
  <c r="C62" i="24"/>
  <c r="E66" i="24"/>
  <c r="G70" i="24"/>
  <c r="E9" i="24"/>
  <c r="G13" i="24"/>
  <c r="D18" i="24"/>
  <c r="F22" i="24"/>
  <c r="C27" i="24"/>
  <c r="E31" i="24"/>
  <c r="G35" i="24"/>
  <c r="F9" i="24"/>
  <c r="D15" i="24"/>
  <c r="G20" i="24"/>
  <c r="F27" i="24"/>
  <c r="D33" i="24"/>
  <c r="G38" i="24"/>
  <c r="D45" i="24"/>
  <c r="F50" i="24"/>
  <c r="C56" i="24"/>
  <c r="E62" i="24"/>
  <c r="G67" i="24"/>
  <c r="D73" i="24"/>
  <c r="G9" i="24"/>
  <c r="E15" i="24"/>
  <c r="C21" i="24"/>
  <c r="G27" i="24"/>
  <c r="E33" i="24"/>
  <c r="C39" i="24"/>
  <c r="E45" i="24"/>
  <c r="G50" i="24"/>
  <c r="D56" i="24"/>
  <c r="F62" i="24"/>
  <c r="C68" i="24"/>
  <c r="E73" i="24"/>
  <c r="C10" i="24"/>
  <c r="F15" i="24"/>
  <c r="D21" i="24"/>
  <c r="C28" i="24"/>
  <c r="F33" i="24"/>
  <c r="D40" i="24"/>
  <c r="F45" i="24"/>
  <c r="C51" i="24"/>
  <c r="E56" i="24"/>
  <c r="G62" i="24"/>
  <c r="D68" i="24"/>
  <c r="F73" i="24"/>
  <c r="D10" i="24"/>
  <c r="G15" i="24"/>
  <c r="E21" i="24"/>
  <c r="D28" i="24"/>
  <c r="G33" i="24"/>
  <c r="E40" i="24"/>
  <c r="G45" i="24"/>
  <c r="D51" i="24"/>
  <c r="F56" i="24"/>
  <c r="C63" i="24"/>
  <c r="E68" i="24"/>
  <c r="G73" i="24"/>
  <c r="F10" i="24"/>
  <c r="D16" i="24"/>
  <c r="C23" i="24"/>
  <c r="F28" i="24"/>
  <c r="G40" i="24"/>
  <c r="D46" i="24"/>
  <c r="F51" i="24"/>
  <c r="C58" i="24"/>
  <c r="E63" i="24"/>
  <c r="G68" i="24"/>
  <c r="F5" i="24"/>
  <c r="G10" i="24"/>
  <c r="E16" i="24"/>
  <c r="G28" i="24"/>
  <c r="E34" i="24"/>
  <c r="C41" i="24"/>
  <c r="E46" i="24"/>
  <c r="D58" i="24"/>
  <c r="F63" i="24"/>
  <c r="C11" i="24"/>
  <c r="F16" i="24"/>
  <c r="E23" i="24"/>
  <c r="C29" i="24"/>
  <c r="D41" i="24"/>
  <c r="C52" i="24"/>
  <c r="E58" i="24"/>
  <c r="G63" i="24"/>
  <c r="D11" i="24"/>
  <c r="F23" i="24"/>
  <c r="D29" i="24"/>
  <c r="C36" i="24"/>
  <c r="E41" i="24"/>
  <c r="G46" i="24"/>
  <c r="F58" i="24"/>
  <c r="C64" i="24"/>
  <c r="E11" i="24"/>
  <c r="G23" i="24"/>
  <c r="E29" i="24"/>
  <c r="D36" i="24"/>
  <c r="F41" i="24"/>
  <c r="C47" i="24"/>
  <c r="G58" i="24"/>
  <c r="D64" i="24"/>
  <c r="C6" i="24"/>
  <c r="E18" i="24"/>
  <c r="C24" i="24"/>
  <c r="F29" i="24"/>
  <c r="E36" i="24"/>
  <c r="G41" i="24"/>
  <c r="F53" i="24"/>
  <c r="E64" i="24"/>
  <c r="D6" i="24"/>
  <c r="F18" i="24"/>
  <c r="D24" i="24"/>
  <c r="G29" i="24"/>
  <c r="F36" i="24"/>
  <c r="C42" i="24"/>
  <c r="G53" i="24"/>
  <c r="F64" i="24"/>
  <c r="E6" i="24"/>
  <c r="C12" i="24"/>
  <c r="E24" i="24"/>
  <c r="C30" i="24"/>
  <c r="G36" i="24"/>
  <c r="D42" i="24"/>
  <c r="F47" i="24"/>
  <c r="C54" i="24"/>
  <c r="G64" i="24"/>
  <c r="F6" i="24"/>
  <c r="C19" i="24"/>
  <c r="F24" i="24"/>
  <c r="C37" i="24"/>
  <c r="E42" i="24"/>
  <c r="D54" i="24"/>
  <c r="C65" i="24"/>
  <c r="G6" i="24"/>
  <c r="D19" i="24"/>
  <c r="G24" i="24"/>
  <c r="F31" i="24"/>
  <c r="D37" i="24"/>
  <c r="F42" i="24"/>
  <c r="C49" i="24"/>
  <c r="G59" i="24"/>
  <c r="D65" i="24"/>
  <c r="C7" i="24"/>
  <c r="E19" i="24"/>
  <c r="C25" i="24"/>
  <c r="G31" i="24"/>
  <c r="E37" i="24"/>
  <c r="G42" i="24"/>
  <c r="D49" i="24"/>
  <c r="C60" i="24"/>
  <c r="D72" i="24"/>
  <c r="F25" i="24"/>
  <c r="E32" i="24"/>
  <c r="E43" i="24"/>
  <c r="G49" i="24"/>
  <c r="F60" i="24"/>
  <c r="E72" i="24"/>
  <c r="G7" i="24"/>
  <c r="F14" i="24"/>
  <c r="D20" i="24"/>
  <c r="F32" i="24"/>
  <c r="F44" i="24"/>
  <c r="C50" i="24"/>
  <c r="G60" i="24"/>
  <c r="F72" i="24"/>
  <c r="C8" i="24"/>
  <c r="G14" i="24"/>
  <c r="E20" i="24"/>
  <c r="D27" i="24"/>
  <c r="G32" i="24"/>
  <c r="E38" i="24"/>
  <c r="G44" i="24"/>
  <c r="D50" i="24"/>
  <c r="F55" i="24"/>
  <c r="E67" i="24"/>
  <c r="G72" i="24"/>
  <c r="D8" i="24"/>
  <c r="C15" i="24"/>
  <c r="F20" i="24"/>
  <c r="C33" i="24"/>
  <c r="D34" i="24"/>
  <c r="D23" i="24"/>
  <c r="G51" i="24"/>
  <c r="C69" i="24"/>
  <c r="F34" i="24"/>
  <c r="F46" i="24"/>
  <c r="D69" i="24"/>
  <c r="G16" i="24"/>
  <c r="D52" i="24"/>
  <c r="E69" i="24"/>
  <c r="C17" i="24"/>
  <c r="E53" i="24"/>
  <c r="F69" i="24"/>
  <c r="F11" i="24"/>
  <c r="D47" i="24"/>
  <c r="C59" i="24"/>
  <c r="G69" i="24"/>
  <c r="G11" i="24"/>
  <c r="E47" i="24"/>
  <c r="D59" i="24"/>
  <c r="C71" i="24"/>
  <c r="G18" i="24"/>
  <c r="E59" i="24"/>
  <c r="D71" i="24"/>
  <c r="D12" i="24"/>
  <c r="D30" i="24"/>
  <c r="G47" i="24"/>
  <c r="F59" i="24"/>
  <c r="E71" i="24"/>
  <c r="E12" i="24"/>
  <c r="E54" i="24"/>
  <c r="F71" i="24"/>
  <c r="F12" i="24"/>
  <c r="F54" i="24"/>
  <c r="E65" i="24"/>
  <c r="G71" i="24"/>
  <c r="D7" i="24"/>
  <c r="C14" i="24"/>
  <c r="F19" i="24"/>
  <c r="D25" i="24"/>
  <c r="C32" i="24"/>
  <c r="F37" i="24"/>
  <c r="C43" i="24"/>
  <c r="E49" i="24"/>
  <c r="G54" i="24"/>
  <c r="D60" i="24"/>
  <c r="F66" i="24"/>
  <c r="C72" i="24"/>
  <c r="E7" i="24"/>
  <c r="D14" i="24"/>
  <c r="G19" i="24"/>
  <c r="E25" i="24"/>
  <c r="D32" i="24"/>
  <c r="G37" i="24"/>
  <c r="D43" i="24"/>
  <c r="F49" i="24"/>
  <c r="C55" i="24"/>
  <c r="E60" i="24"/>
  <c r="G66" i="24"/>
  <c r="F7" i="24"/>
  <c r="E14" i="24"/>
  <c r="C20" i="24"/>
  <c r="C38" i="24"/>
  <c r="D55" i="24"/>
  <c r="C67" i="24"/>
  <c r="G25" i="24"/>
  <c r="D38" i="24"/>
  <c r="E55" i="24"/>
  <c r="D67" i="24"/>
  <c r="C61" i="24"/>
  <c r="E27" i="24"/>
  <c r="E10" i="24"/>
  <c r="C16" i="24"/>
  <c r="G22" i="24"/>
  <c r="E28" i="24"/>
  <c r="C34" i="24"/>
  <c r="F40" i="24"/>
  <c r="C46" i="24"/>
  <c r="E51" i="24"/>
  <c r="G57" i="24"/>
  <c r="D63" i="24"/>
  <c r="F68" i="24"/>
  <c r="G5" i="24"/>
  <c r="F38" i="24"/>
  <c r="C45" i="24"/>
  <c r="E50" i="24"/>
  <c r="G55" i="24"/>
  <c r="D62" i="24"/>
  <c r="F67" i="24"/>
  <c r="C73" i="24"/>
  <c r="D43" i="16"/>
  <c r="E23" i="16"/>
  <c r="C36" i="16"/>
  <c r="G71" i="16"/>
  <c r="C63" i="16"/>
  <c r="D67" i="16"/>
  <c r="E63" i="16"/>
  <c r="C14" i="16"/>
  <c r="F9" i="16"/>
  <c r="G27" i="16"/>
  <c r="C59" i="16"/>
  <c r="D62" i="16"/>
  <c r="E41" i="16"/>
  <c r="C20" i="16"/>
  <c r="E53" i="16"/>
  <c r="E49" i="16"/>
  <c r="C49" i="16"/>
  <c r="C15" i="16"/>
  <c r="D41" i="16"/>
  <c r="E36" i="16"/>
  <c r="C31" i="16"/>
  <c r="E51" i="16"/>
  <c r="D36" i="16"/>
  <c r="C28" i="16"/>
  <c r="F57" i="16"/>
  <c r="C72" i="16"/>
  <c r="C32" i="16"/>
  <c r="G35" i="16"/>
  <c r="C12" i="16"/>
  <c r="G28" i="16"/>
  <c r="C35" i="16"/>
  <c r="E43" i="16"/>
  <c r="G51" i="16"/>
  <c r="G59" i="16"/>
  <c r="C66" i="16"/>
  <c r="D12" i="16"/>
  <c r="F20" i="16"/>
  <c r="D35" i="16"/>
  <c r="F43" i="16"/>
  <c r="C52" i="16"/>
  <c r="C60" i="16"/>
  <c r="C68" i="16"/>
  <c r="E12" i="16"/>
  <c r="G20" i="16"/>
  <c r="E37" i="16"/>
  <c r="D52" i="16"/>
  <c r="D68" i="16"/>
  <c r="F12" i="16"/>
  <c r="E29" i="16"/>
  <c r="C44" i="16"/>
  <c r="E60" i="16"/>
  <c r="D21" i="16"/>
  <c r="F29" i="16"/>
  <c r="D46" i="16"/>
  <c r="F68" i="16"/>
  <c r="E21" i="16"/>
  <c r="C38" i="16"/>
  <c r="G52" i="16"/>
  <c r="G68" i="16"/>
  <c r="D13" i="16"/>
  <c r="F21" i="16"/>
  <c r="C30" i="16"/>
  <c r="D38" i="16"/>
  <c r="F46" i="16"/>
  <c r="G54" i="16"/>
  <c r="C61" i="16"/>
  <c r="C69" i="16"/>
  <c r="E15" i="16"/>
  <c r="G21" i="16"/>
  <c r="E38" i="16"/>
  <c r="C55" i="16"/>
  <c r="D61" i="16"/>
  <c r="F15" i="16"/>
  <c r="C22" i="16"/>
  <c r="F38" i="16"/>
  <c r="E61" i="16"/>
  <c r="G15" i="16"/>
  <c r="F30" i="16"/>
  <c r="D47" i="16"/>
  <c r="E55" i="16"/>
  <c r="F69" i="16"/>
  <c r="F7" i="16"/>
  <c r="E24" i="16"/>
  <c r="C39" i="16"/>
  <c r="F55" i="16"/>
  <c r="G69" i="16"/>
  <c r="G7" i="16"/>
  <c r="F24" i="16"/>
  <c r="D39" i="16"/>
  <c r="G55" i="16"/>
  <c r="C70" i="16"/>
  <c r="E16" i="16"/>
  <c r="G24" i="16"/>
  <c r="E39" i="16"/>
  <c r="G47" i="16"/>
  <c r="C64" i="16"/>
  <c r="D70" i="16"/>
  <c r="D8" i="16"/>
  <c r="D33" i="16"/>
  <c r="D56" i="16"/>
  <c r="E70" i="16"/>
  <c r="G16" i="16"/>
  <c r="D25" i="16"/>
  <c r="G41" i="16"/>
  <c r="D48" i="16"/>
  <c r="E64" i="16"/>
  <c r="C17" i="16"/>
  <c r="E25" i="16"/>
  <c r="C42" i="16"/>
  <c r="F56" i="16"/>
  <c r="F72" i="16"/>
  <c r="D17" i="16"/>
  <c r="F25" i="16"/>
  <c r="D42" i="16"/>
  <c r="F50" i="16"/>
  <c r="G64" i="16"/>
  <c r="C11" i="16"/>
  <c r="C34" i="16"/>
  <c r="G50" i="16"/>
  <c r="C65" i="16"/>
  <c r="F17" i="16"/>
  <c r="C26" i="16"/>
  <c r="F42" i="16"/>
  <c r="D57" i="16"/>
  <c r="D73" i="16"/>
  <c r="E11" i="16"/>
  <c r="E34" i="16"/>
  <c r="D51" i="16"/>
  <c r="E65" i="16"/>
  <c r="G73" i="16"/>
  <c r="E20" i="16"/>
  <c r="C29" i="16"/>
  <c r="D29" i="16"/>
  <c r="G43" i="16"/>
  <c r="D60" i="16"/>
  <c r="C21" i="16"/>
  <c r="F37" i="16"/>
  <c r="E52" i="16"/>
  <c r="E68" i="16"/>
  <c r="G12" i="16"/>
  <c r="G37" i="16"/>
  <c r="F52" i="16"/>
  <c r="F60" i="16"/>
  <c r="C13" i="16"/>
  <c r="G29" i="16"/>
  <c r="E46" i="16"/>
  <c r="G60" i="16"/>
  <c r="D30" i="16"/>
  <c r="G46" i="16"/>
  <c r="D69" i="16"/>
  <c r="D7" i="16"/>
  <c r="E30" i="16"/>
  <c r="C47" i="16"/>
  <c r="D55" i="16"/>
  <c r="E69" i="16"/>
  <c r="E7" i="16"/>
  <c r="D24" i="16"/>
  <c r="G38" i="16"/>
  <c r="F61" i="16"/>
  <c r="C16" i="16"/>
  <c r="G30" i="16"/>
  <c r="E47" i="16"/>
  <c r="F63" i="16"/>
  <c r="D16" i="16"/>
  <c r="G32" i="16"/>
  <c r="F47" i="16"/>
  <c r="G63" i="16"/>
  <c r="C8" i="16"/>
  <c r="C33" i="16"/>
  <c r="C56" i="16"/>
  <c r="F16" i="16"/>
  <c r="C25" i="16"/>
  <c r="F39" i="16"/>
  <c r="C48" i="16"/>
  <c r="D64" i="16"/>
  <c r="E8" i="16"/>
  <c r="E33" i="16"/>
  <c r="E56" i="16"/>
  <c r="E72" i="16"/>
  <c r="F8" i="16"/>
  <c r="F33" i="16"/>
  <c r="E48" i="16"/>
  <c r="F64" i="16"/>
  <c r="G8" i="16"/>
  <c r="G33" i="16"/>
  <c r="G56" i="16"/>
  <c r="G72" i="16"/>
  <c r="E17" i="16"/>
  <c r="G25" i="16"/>
  <c r="E42" i="16"/>
  <c r="C57" i="16"/>
  <c r="C73" i="16"/>
  <c r="D11" i="16"/>
  <c r="D34" i="16"/>
  <c r="C51" i="16"/>
  <c r="D65" i="16"/>
  <c r="G19" i="16"/>
  <c r="D26" i="16"/>
  <c r="G42" i="16"/>
  <c r="D59" i="16"/>
  <c r="E73" i="16"/>
  <c r="F41" i="16"/>
  <c r="C46" i="16"/>
  <c r="E10" i="16"/>
  <c r="D53" i="16"/>
  <c r="F51" i="16"/>
  <c r="E28" i="16"/>
  <c r="D10" i="16"/>
  <c r="D37" i="16"/>
  <c r="D27" i="16"/>
  <c r="C40" i="16"/>
  <c r="F59" i="16"/>
  <c r="F19" i="16"/>
  <c r="F71" i="16"/>
  <c r="C24" i="16"/>
  <c r="G22" i="16"/>
  <c r="D31" i="16"/>
  <c r="G65" i="16"/>
  <c r="G10" i="16"/>
  <c r="D15" i="16"/>
  <c r="D54" i="16"/>
  <c r="E18" i="16"/>
  <c r="F13" i="16"/>
  <c r="G36" i="16"/>
  <c r="E58" i="16"/>
  <c r="E45" i="16"/>
  <c r="F70" i="16"/>
  <c r="D45" i="16"/>
  <c r="D50" i="16"/>
  <c r="F27" i="16"/>
  <c r="D72" i="16"/>
  <c r="F36" i="16"/>
  <c r="D66" i="16"/>
  <c r="E71" i="16"/>
  <c r="G45" i="16"/>
  <c r="G18" i="16"/>
  <c r="G67" i="16"/>
  <c r="C71" i="16"/>
  <c r="G61" i="16"/>
  <c r="C67" i="16"/>
  <c r="C37" i="16"/>
  <c r="C10" i="16"/>
  <c r="C19" i="16"/>
  <c r="F66" i="16"/>
  <c r="E57" i="16"/>
  <c r="F62" i="16"/>
  <c r="D28" i="16"/>
  <c r="D71" i="16"/>
  <c r="F54" i="16"/>
  <c r="F14" i="16"/>
  <c r="C53" i="16"/>
  <c r="F11" i="16"/>
  <c r="D58" i="16"/>
  <c r="E19" i="16"/>
  <c r="G66" i="16"/>
  <c r="G62" i="16"/>
  <c r="G57" i="16"/>
  <c r="F48" i="16"/>
  <c r="G53" i="16"/>
  <c r="C58" i="16"/>
  <c r="F32" i="16"/>
  <c r="C54" i="16"/>
  <c r="D44" i="16"/>
  <c r="E26" i="16"/>
  <c r="D63" i="16"/>
  <c r="F31" i="16"/>
  <c r="G23" i="16"/>
  <c r="F49" i="16"/>
  <c r="G39" i="16"/>
  <c r="F34" i="16"/>
  <c r="C45" i="16"/>
  <c r="C50" i="16"/>
  <c r="G70" i="16"/>
  <c r="G40" i="16"/>
  <c r="F44" i="16"/>
  <c r="E35" i="16"/>
  <c r="C43" i="16"/>
  <c r="F40" i="16"/>
  <c r="E66" i="16"/>
  <c r="F10" i="16"/>
  <c r="D40" i="16"/>
  <c r="E59" i="16"/>
  <c r="G31" i="16"/>
  <c r="D19" i="16"/>
  <c r="G48" i="16"/>
  <c r="F67" i="16"/>
  <c r="D23" i="16"/>
  <c r="E31" i="16"/>
  <c r="D22" i="16"/>
  <c r="F65" i="16"/>
  <c r="E27" i="16"/>
  <c r="E44" i="16"/>
  <c r="G58" i="16"/>
  <c r="E14" i="16"/>
  <c r="C27" i="16"/>
  <c r="G17" i="16"/>
  <c r="F73" i="16"/>
  <c r="C23" i="16"/>
  <c r="E67" i="16"/>
  <c r="F35" i="16"/>
  <c r="E54" i="16"/>
  <c r="E62" i="16"/>
  <c r="F22" i="16"/>
  <c r="E13" i="16"/>
  <c r="G11" i="16"/>
  <c r="F18" i="16"/>
  <c r="F58" i="16"/>
  <c r="G26" i="16"/>
  <c r="F45" i="16"/>
  <c r="F53" i="16"/>
  <c r="D18" i="16"/>
  <c r="C9" i="16"/>
  <c r="F17" i="20"/>
  <c r="E27" i="20"/>
  <c r="C45" i="20"/>
  <c r="E49" i="20"/>
  <c r="D23" i="20"/>
  <c r="C32" i="20"/>
  <c r="F31" i="20"/>
  <c r="C36" i="20"/>
  <c r="E40" i="20"/>
  <c r="G44" i="20"/>
  <c r="F72" i="20"/>
  <c r="E56" i="20"/>
  <c r="E70" i="20"/>
  <c r="D50" i="20"/>
  <c r="C5" i="20"/>
  <c r="D49" i="20"/>
  <c r="D71" i="20"/>
  <c r="G9" i="20"/>
  <c r="G40" i="20"/>
  <c r="G64" i="20"/>
  <c r="F58" i="20"/>
  <c r="F50" i="20"/>
  <c r="F42" i="20"/>
  <c r="D6" i="20"/>
  <c r="D34" i="20"/>
  <c r="C26" i="20"/>
  <c r="E30" i="20"/>
  <c r="D48" i="20"/>
  <c r="G13" i="20"/>
  <c r="D40" i="20"/>
  <c r="F14" i="20"/>
  <c r="G39" i="20"/>
  <c r="G14" i="20"/>
  <c r="D65" i="20"/>
  <c r="E61" i="20"/>
  <c r="D19" i="20"/>
  <c r="D13" i="20"/>
  <c r="F44" i="20"/>
  <c r="G72" i="20"/>
  <c r="D42" i="20"/>
  <c r="D17" i="20"/>
  <c r="D44" i="20"/>
  <c r="C28" i="20"/>
  <c r="C11" i="20"/>
  <c r="C50" i="20"/>
  <c r="G34" i="20"/>
  <c r="D9" i="20"/>
  <c r="F24" i="20"/>
  <c r="G25" i="20"/>
  <c r="G56" i="20"/>
  <c r="F13" i="20"/>
  <c r="G51" i="20"/>
  <c r="F19" i="20"/>
  <c r="D61" i="20"/>
  <c r="E66" i="20"/>
  <c r="E63" i="20"/>
  <c r="F11" i="20"/>
  <c r="G43" i="20"/>
  <c r="G70" i="20"/>
  <c r="D73" i="20"/>
  <c r="G71" i="20"/>
  <c r="E35" i="20"/>
  <c r="C54" i="20"/>
  <c r="G62" i="20"/>
  <c r="F21" i="20"/>
  <c r="F71" i="20"/>
  <c r="F48" i="20"/>
  <c r="D56" i="20"/>
  <c r="C53" i="20"/>
  <c r="E9" i="20"/>
  <c r="G63" i="20"/>
  <c r="F52" i="20"/>
  <c r="C59" i="20"/>
  <c r="F25" i="20"/>
  <c r="C57" i="20"/>
  <c r="D18" i="20"/>
  <c r="G20" i="20"/>
  <c r="E19" i="20"/>
  <c r="D39" i="20"/>
  <c r="G65" i="20"/>
  <c r="D58" i="20"/>
  <c r="E57" i="20"/>
  <c r="F22" i="20"/>
  <c r="F53" i="20"/>
  <c r="E24" i="20"/>
  <c r="C51" i="20"/>
  <c r="F34" i="20"/>
  <c r="C20" i="20"/>
  <c r="G55" i="20"/>
  <c r="F43" i="20"/>
  <c r="D70" i="20"/>
  <c r="C67" i="20"/>
  <c r="G61" i="20"/>
  <c r="C27" i="20"/>
  <c r="C58" i="20"/>
  <c r="G37" i="20"/>
  <c r="C43" i="20"/>
  <c r="E28" i="20"/>
  <c r="C12" i="20"/>
  <c r="G47" i="20"/>
  <c r="C48" i="20"/>
  <c r="D5" i="20"/>
  <c r="E71" i="20"/>
  <c r="D66" i="20"/>
  <c r="E31" i="20"/>
  <c r="E62" i="20"/>
  <c r="D51" i="20"/>
  <c r="G36" i="20"/>
  <c r="E20" i="20"/>
  <c r="D72" i="20"/>
  <c r="F41" i="20"/>
  <c r="E52" i="20"/>
  <c r="G8" i="20"/>
  <c r="E14" i="20"/>
  <c r="F70" i="20"/>
  <c r="G35" i="20"/>
  <c r="G66" i="20"/>
  <c r="C61" i="20"/>
  <c r="G28" i="20"/>
  <c r="E12" i="20"/>
  <c r="D64" i="20"/>
  <c r="F33" i="20"/>
  <c r="F65" i="20"/>
  <c r="C18" i="20"/>
  <c r="C42" i="20"/>
  <c r="C70" i="20"/>
  <c r="E22" i="20"/>
  <c r="F18" i="20"/>
  <c r="C34" i="20"/>
  <c r="F49" i="20"/>
  <c r="E50" i="20"/>
  <c r="F8" i="20"/>
  <c r="D62" i="20"/>
  <c r="C15" i="20"/>
  <c r="G58" i="20"/>
  <c r="G19" i="20"/>
  <c r="F55" i="20"/>
  <c r="C13" i="20"/>
  <c r="F39" i="20"/>
  <c r="D67" i="20"/>
  <c r="F35" i="20"/>
  <c r="F66" i="20"/>
  <c r="D36" i="20"/>
  <c r="G24" i="20"/>
  <c r="G50" i="20"/>
  <c r="E34" i="20"/>
  <c r="G11" i="20"/>
  <c r="F47" i="20"/>
  <c r="E17" i="20"/>
  <c r="C44" i="20"/>
  <c r="C40" i="20"/>
  <c r="C71" i="20"/>
  <c r="F40" i="20"/>
  <c r="D38" i="20"/>
  <c r="G42" i="20"/>
  <c r="D28" i="20"/>
  <c r="C72" i="20"/>
  <c r="C22" i="20"/>
  <c r="E36" i="20"/>
  <c r="C49" i="20"/>
  <c r="D14" i="20"/>
  <c r="C38" i="20"/>
  <c r="F6" i="20"/>
  <c r="F64" i="20"/>
  <c r="E11" i="20"/>
  <c r="E26" i="20"/>
  <c r="D45" i="20"/>
  <c r="E53" i="20"/>
  <c r="E51" i="20"/>
  <c r="C73" i="20"/>
  <c r="F56" i="20"/>
  <c r="G69" i="20"/>
  <c r="E5" i="20"/>
  <c r="G30" i="20"/>
  <c r="G26" i="20"/>
  <c r="G57" i="20"/>
  <c r="C23" i="20"/>
  <c r="C63" i="20"/>
  <c r="C65" i="20"/>
  <c r="G27" i="20"/>
  <c r="F63" i="20"/>
  <c r="D35" i="20"/>
  <c r="E58" i="20"/>
  <c r="D31" i="20"/>
  <c r="G31" i="20"/>
  <c r="E42" i="20"/>
  <c r="G21" i="20"/>
  <c r="E48" i="20"/>
  <c r="E13" i="20"/>
  <c r="E44" i="20"/>
  <c r="F9" i="20"/>
  <c r="G53" i="20"/>
  <c r="F51" i="20"/>
  <c r="F36" i="20"/>
  <c r="D20" i="20"/>
  <c r="C64" i="20"/>
  <c r="E33" i="20"/>
  <c r="D26" i="20"/>
  <c r="G52" i="20"/>
  <c r="G17" i="20"/>
  <c r="G48" i="20"/>
  <c r="C14" i="20"/>
  <c r="F62" i="20"/>
  <c r="D63" i="20"/>
  <c r="F28" i="20"/>
  <c r="D12" i="20"/>
  <c r="C56" i="20"/>
  <c r="E25" i="20"/>
  <c r="F30" i="20"/>
  <c r="D57" i="20"/>
  <c r="D22" i="20"/>
  <c r="D53" i="20"/>
  <c r="E18" i="20"/>
  <c r="C10" i="20"/>
  <c r="D15" i="20"/>
  <c r="F20" i="20"/>
  <c r="C6" i="20"/>
  <c r="G49" i="20"/>
  <c r="E15" i="20"/>
  <c r="D25" i="20"/>
  <c r="F38" i="20"/>
  <c r="C52" i="20"/>
  <c r="E65" i="20"/>
  <c r="F15" i="20"/>
  <c r="C29" i="20"/>
  <c r="G38" i="20"/>
  <c r="D52" i="20"/>
  <c r="E67" i="20"/>
  <c r="G15" i="20"/>
  <c r="D29" i="20"/>
  <c r="C39" i="20"/>
  <c r="D54" i="20"/>
  <c r="F67" i="20"/>
  <c r="C16" i="20"/>
  <c r="E29" i="20"/>
  <c r="C41" i="20"/>
  <c r="E54" i="20"/>
  <c r="G67" i="20"/>
  <c r="D16" i="20"/>
  <c r="F29" i="20"/>
  <c r="D41" i="20"/>
  <c r="F54" i="20"/>
  <c r="C68" i="20"/>
  <c r="E16" i="20"/>
  <c r="G29" i="20"/>
  <c r="D43" i="20"/>
  <c r="G54" i="20"/>
  <c r="D68" i="20"/>
  <c r="G6" i="20"/>
  <c r="F16" i="20"/>
  <c r="C30" i="20"/>
  <c r="E43" i="20"/>
  <c r="C55" i="20"/>
  <c r="E68" i="20"/>
  <c r="C7" i="20"/>
  <c r="G16" i="20"/>
  <c r="D30" i="20"/>
  <c r="E45" i="20"/>
  <c r="D55" i="20"/>
  <c r="F68" i="20"/>
  <c r="D7" i="20"/>
  <c r="C17" i="20"/>
  <c r="D32" i="20"/>
  <c r="F45" i="20"/>
  <c r="E55" i="20"/>
  <c r="G68" i="20"/>
  <c r="E7" i="20"/>
  <c r="C19" i="20"/>
  <c r="E32" i="20"/>
  <c r="G45" i="20"/>
  <c r="D59" i="20"/>
  <c r="C69" i="20"/>
  <c r="F7" i="20"/>
  <c r="C21" i="20"/>
  <c r="F32" i="20"/>
  <c r="C46" i="20"/>
  <c r="E59" i="20"/>
  <c r="D69" i="20"/>
  <c r="G7" i="20"/>
  <c r="D21" i="20"/>
  <c r="G32" i="20"/>
  <c r="D46" i="20"/>
  <c r="F59" i="20"/>
  <c r="C33" i="20"/>
  <c r="G73" i="20"/>
  <c r="D33" i="20"/>
  <c r="G5" i="20"/>
  <c r="C37" i="20"/>
  <c r="F5" i="20"/>
  <c r="D37" i="20"/>
  <c r="E37" i="20"/>
  <c r="F46" i="20"/>
  <c r="G46" i="20"/>
  <c r="C47" i="20"/>
  <c r="C8" i="20"/>
  <c r="D47" i="20"/>
  <c r="D8" i="20"/>
  <c r="E47" i="20"/>
  <c r="D10" i="20"/>
  <c r="G59" i="20"/>
  <c r="F60" i="20"/>
  <c r="E23" i="20"/>
  <c r="G60" i="20"/>
  <c r="F23" i="20"/>
  <c r="E69" i="20"/>
  <c r="F69" i="20"/>
  <c r="C24" i="20"/>
  <c r="E73" i="20"/>
  <c r="F73" i="20"/>
  <c r="F37" i="20"/>
  <c r="E46" i="20"/>
  <c r="E10" i="20"/>
  <c r="C60" i="20"/>
  <c r="F10" i="20"/>
  <c r="D60" i="20"/>
  <c r="G10" i="20"/>
  <c r="E60" i="20"/>
  <c r="E21" i="20"/>
  <c r="G23" i="20"/>
  <c r="D24" i="20"/>
  <c r="C35" i="20"/>
  <c r="F61" i="20"/>
  <c r="F26" i="20"/>
  <c r="F57" i="20"/>
  <c r="G22" i="20"/>
  <c r="G18" i="20"/>
  <c r="C25" i="20"/>
  <c r="F12" i="20"/>
  <c r="E72" i="20"/>
  <c r="G41" i="20"/>
  <c r="D11" i="20"/>
  <c r="G12" i="20"/>
  <c r="E39" i="20"/>
  <c r="C66" i="20"/>
  <c r="C31" i="20"/>
  <c r="C62" i="20"/>
  <c r="D27" i="20"/>
  <c r="F27" i="20"/>
  <c r="E38" i="20"/>
  <c r="E6" i="20"/>
  <c r="E64" i="20"/>
  <c r="G33" i="20"/>
  <c r="E8" i="20"/>
  <c r="L4" i="37"/>
  <c r="L5" i="37"/>
  <c r="L6" i="37"/>
  <c r="L7" i="37"/>
  <c r="L8" i="37"/>
  <c r="L9" i="37"/>
  <c r="L10" i="37"/>
  <c r="L11" i="37"/>
  <c r="L12" i="37"/>
  <c r="L13" i="37"/>
  <c r="L14" i="37"/>
  <c r="L15" i="37"/>
  <c r="L16" i="37"/>
  <c r="L17" i="37"/>
  <c r="L18" i="37"/>
  <c r="L19" i="37"/>
  <c r="L20" i="37"/>
  <c r="L21" i="37"/>
  <c r="L22" i="37"/>
  <c r="L23" i="37"/>
  <c r="L24" i="37"/>
  <c r="L25" i="37"/>
  <c r="L26" i="37"/>
  <c r="L27" i="37"/>
  <c r="L28" i="37"/>
  <c r="L29" i="37"/>
  <c r="L30" i="37"/>
  <c r="L31" i="37"/>
  <c r="L32" i="37"/>
  <c r="L33" i="37"/>
  <c r="L34" i="37"/>
  <c r="L35" i="37"/>
  <c r="L36" i="37"/>
  <c r="L37" i="37"/>
  <c r="L38" i="37"/>
  <c r="L39" i="37"/>
  <c r="L40" i="37"/>
  <c r="L41" i="37"/>
  <c r="L42" i="37"/>
  <c r="L43" i="37"/>
  <c r="L44" i="37"/>
  <c r="L45" i="37"/>
  <c r="L46" i="37"/>
  <c r="L47" i="37"/>
  <c r="L48" i="37"/>
  <c r="L49" i="37"/>
  <c r="L50" i="37"/>
  <c r="L51" i="37"/>
  <c r="L52" i="37"/>
  <c r="L53" i="37"/>
  <c r="L54" i="37"/>
  <c r="L55" i="37"/>
  <c r="L56" i="37"/>
  <c r="L57" i="37"/>
  <c r="L58" i="37"/>
  <c r="L59" i="37"/>
  <c r="L60" i="37"/>
  <c r="L61" i="37"/>
  <c r="L62" i="37"/>
  <c r="L63" i="37"/>
  <c r="L64" i="37"/>
  <c r="L65" i="37"/>
  <c r="L66" i="37"/>
  <c r="L67" i="37"/>
  <c r="L68" i="37"/>
  <c r="L69" i="37"/>
  <c r="L70" i="37"/>
  <c r="L71" i="37"/>
  <c r="L3" i="37"/>
  <c r="J4" i="37"/>
  <c r="J5" i="37"/>
  <c r="J6" i="37"/>
  <c r="J7" i="37"/>
  <c r="J8" i="37"/>
  <c r="J9" i="37"/>
  <c r="J10" i="37"/>
  <c r="J11" i="37"/>
  <c r="J12" i="37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J60" i="37"/>
  <c r="J61" i="37"/>
  <c r="J62" i="37"/>
  <c r="J63" i="37"/>
  <c r="J64" i="37"/>
  <c r="J65" i="37"/>
  <c r="J66" i="37"/>
  <c r="J67" i="37"/>
  <c r="J68" i="37"/>
  <c r="J69" i="37"/>
  <c r="J70" i="37"/>
  <c r="J71" i="37"/>
  <c r="J3" i="37"/>
  <c r="F4" i="37"/>
  <c r="F5" i="37"/>
  <c r="F6" i="37"/>
  <c r="F7" i="37"/>
  <c r="F8" i="37"/>
  <c r="F9" i="37"/>
  <c r="F10" i="37"/>
  <c r="F11" i="37"/>
  <c r="F12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3" i="37"/>
  <c r="D4" i="37"/>
  <c r="D5" i="37"/>
  <c r="D6" i="37"/>
  <c r="D7" i="37"/>
  <c r="D8" i="37"/>
  <c r="D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3" i="37"/>
  <c r="L72" i="37"/>
  <c r="F72" i="37"/>
  <c r="D72" i="37"/>
  <c r="J72" i="37"/>
  <c r="F75" i="25"/>
  <c r="E75" i="25"/>
  <c r="D75" i="25"/>
  <c r="C75" i="25"/>
  <c r="G74" i="25"/>
  <c r="H71" i="37"/>
  <c r="G73" i="25"/>
  <c r="H70" i="37"/>
  <c r="G72" i="25"/>
  <c r="H69" i="37"/>
  <c r="G71" i="25"/>
  <c r="H68" i="37"/>
  <c r="G70" i="25"/>
  <c r="H67" i="37"/>
  <c r="G69" i="25"/>
  <c r="H66" i="37"/>
  <c r="G68" i="25"/>
  <c r="H65" i="37"/>
  <c r="G67" i="25"/>
  <c r="H64" i="37"/>
  <c r="G66" i="25"/>
  <c r="H63" i="37"/>
  <c r="G65" i="25"/>
  <c r="H62" i="37"/>
  <c r="G64" i="25"/>
  <c r="H61" i="37"/>
  <c r="G63" i="25"/>
  <c r="H60" i="37"/>
  <c r="G62" i="25"/>
  <c r="H59" i="37"/>
  <c r="G61" i="25"/>
  <c r="H58" i="37"/>
  <c r="G60" i="25"/>
  <c r="H57" i="37"/>
  <c r="G59" i="25"/>
  <c r="H56" i="37"/>
  <c r="G58" i="25"/>
  <c r="H55" i="37"/>
  <c r="G57" i="25"/>
  <c r="H54" i="37"/>
  <c r="G56" i="25"/>
  <c r="H53" i="37"/>
  <c r="G55" i="25"/>
  <c r="H52" i="37"/>
  <c r="G54" i="25"/>
  <c r="H51" i="37"/>
  <c r="G53" i="25"/>
  <c r="H50" i="37"/>
  <c r="G52" i="25"/>
  <c r="H49" i="37"/>
  <c r="G51" i="25"/>
  <c r="H48" i="37"/>
  <c r="G50" i="25"/>
  <c r="H47" i="37"/>
  <c r="G49" i="25"/>
  <c r="H46" i="37"/>
  <c r="G48" i="25"/>
  <c r="H45" i="37"/>
  <c r="G47" i="25"/>
  <c r="H44" i="37"/>
  <c r="G46" i="25"/>
  <c r="H43" i="37"/>
  <c r="G45" i="25"/>
  <c r="H42" i="37"/>
  <c r="G44" i="25"/>
  <c r="H41" i="37"/>
  <c r="G43" i="25"/>
  <c r="H40" i="37"/>
  <c r="G42" i="25"/>
  <c r="H39" i="37"/>
  <c r="G41" i="25"/>
  <c r="H38" i="37"/>
  <c r="G40" i="25"/>
  <c r="H37" i="37"/>
  <c r="G39" i="25"/>
  <c r="H36" i="37"/>
  <c r="G38" i="25"/>
  <c r="H35" i="37"/>
  <c r="G37" i="25"/>
  <c r="H34" i="37"/>
  <c r="G36" i="25"/>
  <c r="H33" i="37"/>
  <c r="G35" i="25"/>
  <c r="H32" i="37"/>
  <c r="G34" i="25"/>
  <c r="H31" i="37"/>
  <c r="G33" i="25"/>
  <c r="H30" i="37"/>
  <c r="G32" i="25"/>
  <c r="H29" i="37"/>
  <c r="G31" i="25"/>
  <c r="H28" i="37"/>
  <c r="G30" i="25"/>
  <c r="H27" i="37"/>
  <c r="G29" i="25"/>
  <c r="H26" i="37"/>
  <c r="G28" i="25"/>
  <c r="H25" i="37"/>
  <c r="G27" i="25"/>
  <c r="H24" i="37"/>
  <c r="G26" i="25"/>
  <c r="H23" i="37"/>
  <c r="G25" i="25"/>
  <c r="H22" i="37"/>
  <c r="G24" i="25"/>
  <c r="H21" i="37"/>
  <c r="G23" i="25"/>
  <c r="H20" i="37"/>
  <c r="G22" i="25"/>
  <c r="H19" i="37"/>
  <c r="G21" i="25"/>
  <c r="H18" i="37"/>
  <c r="G20" i="25"/>
  <c r="H17" i="37"/>
  <c r="G19" i="25"/>
  <c r="H16" i="37"/>
  <c r="G18" i="25"/>
  <c r="H15" i="37"/>
  <c r="G17" i="25"/>
  <c r="H14" i="37"/>
  <c r="G16" i="25"/>
  <c r="H13" i="37"/>
  <c r="G15" i="25"/>
  <c r="H12" i="37"/>
  <c r="G14" i="25"/>
  <c r="H11" i="37"/>
  <c r="G13" i="25"/>
  <c r="H10" i="37"/>
  <c r="G12" i="25"/>
  <c r="H9" i="37"/>
  <c r="G11" i="25"/>
  <c r="H8" i="37"/>
  <c r="G10" i="25"/>
  <c r="H7" i="37"/>
  <c r="G9" i="25"/>
  <c r="H6" i="37"/>
  <c r="G8" i="25"/>
  <c r="H5" i="37"/>
  <c r="G7" i="25"/>
  <c r="H4" i="37"/>
  <c r="G6" i="25"/>
  <c r="H3" i="37"/>
  <c r="D75" i="28"/>
  <c r="E75" i="28"/>
  <c r="F75" i="28"/>
  <c r="C75" i="28"/>
  <c r="H72" i="37"/>
  <c r="G75" i="25"/>
  <c r="H56" i="33"/>
  <c r="K54" i="37"/>
  <c r="E75" i="31"/>
  <c r="C75" i="35"/>
  <c r="D75" i="35"/>
  <c r="G75" i="35"/>
  <c r="E75" i="35"/>
  <c r="F75" i="35"/>
  <c r="F75" i="31"/>
  <c r="G75" i="31"/>
  <c r="D75" i="31"/>
  <c r="D75" i="26"/>
  <c r="G75" i="26"/>
  <c r="E75" i="26"/>
  <c r="F75" i="26"/>
  <c r="C75" i="31"/>
  <c r="C75" i="26"/>
  <c r="H30" i="33"/>
  <c r="K28" i="37"/>
  <c r="H64" i="33"/>
  <c r="K62" i="37"/>
  <c r="H17" i="33"/>
  <c r="K15" i="37"/>
  <c r="H11" i="33"/>
  <c r="K9" i="37"/>
  <c r="H20" i="33"/>
  <c r="K18" i="37"/>
  <c r="H50" i="33"/>
  <c r="K48" i="37"/>
  <c r="H18" i="33"/>
  <c r="K16" i="37"/>
  <c r="H39" i="33"/>
  <c r="K37" i="37"/>
  <c r="H62" i="33"/>
  <c r="K60" i="37"/>
  <c r="H37" i="33"/>
  <c r="K35" i="37"/>
  <c r="H43" i="33"/>
  <c r="K41" i="37"/>
  <c r="H23" i="33"/>
  <c r="K21" i="37"/>
  <c r="H22" i="33"/>
  <c r="K20" i="37"/>
  <c r="H24" i="33"/>
  <c r="K22" i="37"/>
  <c r="H58" i="33"/>
  <c r="K56" i="37"/>
  <c r="H7" i="33"/>
  <c r="K5" i="37"/>
  <c r="H55" i="33"/>
  <c r="K53" i="37"/>
  <c r="H52" i="33"/>
  <c r="K50" i="37"/>
  <c r="H19" i="29"/>
  <c r="I17" i="37"/>
  <c r="H26" i="33"/>
  <c r="K24" i="37"/>
  <c r="H71" i="33"/>
  <c r="K69" i="37"/>
  <c r="H33" i="33"/>
  <c r="K31" i="37"/>
  <c r="H35" i="33"/>
  <c r="K33" i="37"/>
  <c r="H61" i="33"/>
  <c r="K59" i="37"/>
  <c r="H67" i="33"/>
  <c r="K65" i="37"/>
  <c r="H54" i="33"/>
  <c r="K52" i="37"/>
  <c r="H9" i="33"/>
  <c r="K7" i="37"/>
  <c r="H6" i="33"/>
  <c r="K4" i="37"/>
  <c r="H32" i="33"/>
  <c r="K30" i="37"/>
  <c r="H38" i="33"/>
  <c r="K36" i="37"/>
  <c r="H51" i="33"/>
  <c r="K49" i="37"/>
  <c r="H70" i="33"/>
  <c r="K68" i="37"/>
  <c r="H13" i="33"/>
  <c r="K11" i="37"/>
  <c r="H19" i="33"/>
  <c r="K17" i="37"/>
  <c r="H68" i="33"/>
  <c r="K66" i="37"/>
  <c r="H41" i="33"/>
  <c r="K39" i="37"/>
  <c r="H25" i="33"/>
  <c r="K23" i="37"/>
  <c r="H45" i="33"/>
  <c r="K43" i="37"/>
  <c r="H65" i="33"/>
  <c r="K63" i="37"/>
  <c r="H69" i="33"/>
  <c r="K67" i="37"/>
  <c r="H29" i="33"/>
  <c r="K27" i="37"/>
  <c r="H36" i="33"/>
  <c r="K34" i="37"/>
  <c r="H31" i="33"/>
  <c r="K29" i="37"/>
  <c r="H72" i="33"/>
  <c r="K70" i="37"/>
  <c r="H59" i="33"/>
  <c r="K57" i="37"/>
  <c r="H49" i="33"/>
  <c r="K47" i="37"/>
  <c r="H14" i="33"/>
  <c r="K12" i="37"/>
  <c r="H46" i="33"/>
  <c r="K44" i="37"/>
  <c r="H48" i="33"/>
  <c r="K46" i="37"/>
  <c r="H10" i="33"/>
  <c r="K8" i="37"/>
  <c r="H16" i="33"/>
  <c r="K14" i="37"/>
  <c r="H42" i="33"/>
  <c r="K40" i="37"/>
  <c r="H66" i="33"/>
  <c r="K64" i="37"/>
  <c r="H63" i="33"/>
  <c r="K61" i="37"/>
  <c r="H57" i="33"/>
  <c r="K55" i="37"/>
  <c r="H53" i="33"/>
  <c r="K51" i="37"/>
  <c r="H47" i="33"/>
  <c r="K45" i="37"/>
  <c r="H40" i="33"/>
  <c r="K38" i="37"/>
  <c r="H44" i="33"/>
  <c r="K42" i="37"/>
  <c r="H12" i="33"/>
  <c r="K10" i="37"/>
  <c r="H60" i="33"/>
  <c r="K58" i="37"/>
  <c r="H15" i="33"/>
  <c r="K13" i="37"/>
  <c r="H8" i="33"/>
  <c r="K6" i="37"/>
  <c r="H73" i="33"/>
  <c r="K71" i="37"/>
  <c r="H28" i="33"/>
  <c r="K26" i="37"/>
  <c r="D74" i="33"/>
  <c r="E74" i="33"/>
  <c r="H21" i="33"/>
  <c r="K19" i="37"/>
  <c r="C74" i="33"/>
  <c r="G74" i="33"/>
  <c r="F74" i="33"/>
  <c r="H34" i="33"/>
  <c r="K32" i="37"/>
  <c r="H11" i="29"/>
  <c r="I9" i="37"/>
  <c r="H59" i="29"/>
  <c r="I57" i="37"/>
  <c r="H35" i="29"/>
  <c r="I33" i="37"/>
  <c r="H67" i="29"/>
  <c r="I65" i="37"/>
  <c r="H27" i="33"/>
  <c r="K25" i="37"/>
  <c r="H71" i="29"/>
  <c r="I69" i="37"/>
  <c r="H73" i="29"/>
  <c r="I71" i="37"/>
  <c r="H66" i="29"/>
  <c r="I64" i="37"/>
  <c r="H15" i="29"/>
  <c r="I13" i="37"/>
  <c r="H31" i="29"/>
  <c r="I29" i="37"/>
  <c r="H63" i="29"/>
  <c r="I61" i="37"/>
  <c r="H51" i="29"/>
  <c r="I49" i="37"/>
  <c r="H72" i="29"/>
  <c r="I70" i="37"/>
  <c r="H55" i="29"/>
  <c r="I53" i="37"/>
  <c r="H69" i="29"/>
  <c r="I67" i="37"/>
  <c r="H70" i="29"/>
  <c r="I68" i="37"/>
  <c r="H27" i="29"/>
  <c r="I25" i="37"/>
  <c r="H43" i="29"/>
  <c r="I41" i="37"/>
  <c r="H47" i="29"/>
  <c r="I45" i="37"/>
  <c r="H16" i="29"/>
  <c r="I14" i="37"/>
  <c r="H32" i="29"/>
  <c r="I30" i="37"/>
  <c r="H48" i="29"/>
  <c r="I46" i="37"/>
  <c r="H64" i="29"/>
  <c r="I62" i="37"/>
  <c r="F74" i="29"/>
  <c r="H57" i="29"/>
  <c r="I55" i="37"/>
  <c r="H60" i="29"/>
  <c r="I58" i="37"/>
  <c r="H62" i="29"/>
  <c r="I60" i="37"/>
  <c r="H65" i="29"/>
  <c r="I63" i="37"/>
  <c r="H68" i="29"/>
  <c r="I66" i="37"/>
  <c r="H20" i="29"/>
  <c r="I18" i="37"/>
  <c r="H36" i="29"/>
  <c r="I34" i="37"/>
  <c r="H7" i="29"/>
  <c r="I5" i="37"/>
  <c r="H23" i="29"/>
  <c r="I21" i="37"/>
  <c r="H39" i="29"/>
  <c r="I37" i="37"/>
  <c r="H52" i="29"/>
  <c r="I50" i="37"/>
  <c r="G74" i="29"/>
  <c r="H8" i="29"/>
  <c r="I6" i="37"/>
  <c r="H24" i="29"/>
  <c r="I22" i="37"/>
  <c r="H40" i="29"/>
  <c r="I38" i="37"/>
  <c r="E74" i="29"/>
  <c r="H13" i="29"/>
  <c r="I11" i="37"/>
  <c r="H29" i="29"/>
  <c r="I27" i="37"/>
  <c r="H45" i="29"/>
  <c r="I43" i="37"/>
  <c r="H61" i="29"/>
  <c r="I59" i="37"/>
  <c r="H14" i="29"/>
  <c r="I12" i="37"/>
  <c r="H30" i="29"/>
  <c r="I28" i="37"/>
  <c r="H46" i="29"/>
  <c r="I44" i="37"/>
  <c r="H58" i="29"/>
  <c r="I56" i="37"/>
  <c r="H17" i="29"/>
  <c r="I15" i="37"/>
  <c r="H33" i="29"/>
  <c r="I31" i="37"/>
  <c r="H49" i="29"/>
  <c r="I47" i="37"/>
  <c r="H18" i="29"/>
  <c r="I16" i="37"/>
  <c r="H34" i="29"/>
  <c r="I32" i="37"/>
  <c r="H50" i="29"/>
  <c r="I48" i="37"/>
  <c r="C74" i="29"/>
  <c r="D74" i="29"/>
  <c r="H56" i="29"/>
  <c r="I54" i="37"/>
  <c r="H21" i="29"/>
  <c r="I19" i="37"/>
  <c r="H37" i="29"/>
  <c r="I35" i="37"/>
  <c r="H53" i="29"/>
  <c r="I51" i="37"/>
  <c r="H6" i="29"/>
  <c r="I4" i="37"/>
  <c r="H22" i="29"/>
  <c r="I20" i="37"/>
  <c r="H38" i="29"/>
  <c r="I36" i="37"/>
  <c r="H54" i="29"/>
  <c r="I52" i="37"/>
  <c r="H12" i="29"/>
  <c r="I10" i="37"/>
  <c r="H28" i="29"/>
  <c r="I26" i="37"/>
  <c r="H44" i="29"/>
  <c r="I42" i="37"/>
  <c r="H9" i="29"/>
  <c r="I7" i="37"/>
  <c r="H25" i="29"/>
  <c r="I23" i="37"/>
  <c r="H41" i="29"/>
  <c r="I39" i="37"/>
  <c r="H10" i="29"/>
  <c r="I8" i="37"/>
  <c r="H26" i="29"/>
  <c r="I24" i="37"/>
  <c r="H42" i="29"/>
  <c r="I40" i="37"/>
  <c r="D75" i="21"/>
  <c r="E75" i="21"/>
  <c r="F75" i="21"/>
  <c r="G75" i="21"/>
  <c r="C75" i="21"/>
  <c r="H6" i="24"/>
  <c r="G4" i="37"/>
  <c r="H16" i="24"/>
  <c r="G14" i="37"/>
  <c r="H32" i="24"/>
  <c r="G30" i="37"/>
  <c r="H12" i="24"/>
  <c r="G10" i="37"/>
  <c r="H10" i="24"/>
  <c r="G8" i="37"/>
  <c r="H8" i="24"/>
  <c r="G6" i="37"/>
  <c r="H36" i="24"/>
  <c r="G34" i="37"/>
  <c r="H28" i="24"/>
  <c r="G26" i="37"/>
  <c r="H24" i="24"/>
  <c r="G22" i="37"/>
  <c r="H40" i="24"/>
  <c r="G38" i="37"/>
  <c r="H20" i="24"/>
  <c r="G18" i="37"/>
  <c r="H52" i="24"/>
  <c r="G50" i="37"/>
  <c r="H48" i="24"/>
  <c r="G46" i="37"/>
  <c r="H44" i="24"/>
  <c r="G42" i="37"/>
  <c r="H66" i="24"/>
  <c r="G64" i="37"/>
  <c r="H56" i="24"/>
  <c r="G54" i="37"/>
  <c r="H54" i="24"/>
  <c r="G52" i="37"/>
  <c r="H51" i="24"/>
  <c r="G49" i="37"/>
  <c r="H50" i="24"/>
  <c r="G48" i="37"/>
  <c r="H47" i="24"/>
  <c r="G45" i="37"/>
  <c r="H46" i="24"/>
  <c r="G44" i="37"/>
  <c r="H43" i="24"/>
  <c r="G41" i="37"/>
  <c r="H42" i="24"/>
  <c r="G40" i="37"/>
  <c r="H39" i="24"/>
  <c r="G37" i="37"/>
  <c r="H38" i="24"/>
  <c r="G36" i="37"/>
  <c r="H35" i="24"/>
  <c r="G33" i="37"/>
  <c r="H34" i="24"/>
  <c r="G32" i="37"/>
  <c r="H31" i="24"/>
  <c r="G29" i="37"/>
  <c r="H30" i="24"/>
  <c r="G28" i="37"/>
  <c r="H27" i="24"/>
  <c r="G25" i="37"/>
  <c r="H26" i="24"/>
  <c r="G24" i="37"/>
  <c r="H23" i="24"/>
  <c r="G21" i="37"/>
  <c r="H22" i="24"/>
  <c r="G20" i="37"/>
  <c r="H19" i="24"/>
  <c r="G17" i="37"/>
  <c r="H18" i="24"/>
  <c r="G16" i="37"/>
  <c r="H15" i="24"/>
  <c r="G13" i="37"/>
  <c r="H14" i="24"/>
  <c r="G12" i="37"/>
  <c r="H11" i="24"/>
  <c r="G9" i="37"/>
  <c r="H7" i="24"/>
  <c r="G5" i="37"/>
  <c r="H57" i="24"/>
  <c r="G55" i="37"/>
  <c r="H53" i="24"/>
  <c r="G51" i="37"/>
  <c r="H49" i="24"/>
  <c r="G47" i="37"/>
  <c r="H45" i="24"/>
  <c r="G43" i="37"/>
  <c r="H41" i="24"/>
  <c r="G39" i="37"/>
  <c r="H37" i="24"/>
  <c r="G35" i="37"/>
  <c r="H33" i="24"/>
  <c r="G31" i="37"/>
  <c r="H29" i="24"/>
  <c r="G27" i="37"/>
  <c r="H25" i="24"/>
  <c r="G23" i="37"/>
  <c r="H21" i="24"/>
  <c r="G19" i="37"/>
  <c r="H17" i="24"/>
  <c r="G15" i="37"/>
  <c r="H13" i="24"/>
  <c r="G11" i="37"/>
  <c r="H9" i="24"/>
  <c r="G7" i="37"/>
  <c r="H62" i="24"/>
  <c r="G60" i="37"/>
  <c r="H59" i="24"/>
  <c r="G57" i="37"/>
  <c r="H58" i="24"/>
  <c r="G56" i="37"/>
  <c r="H55" i="24"/>
  <c r="G53" i="37"/>
  <c r="H64" i="24"/>
  <c r="G62" i="37"/>
  <c r="H63" i="24"/>
  <c r="G61" i="37"/>
  <c r="H60" i="24"/>
  <c r="G58" i="37"/>
  <c r="H70" i="24"/>
  <c r="G68" i="37"/>
  <c r="H65" i="24"/>
  <c r="G63" i="37"/>
  <c r="F74" i="24"/>
  <c r="G74" i="24"/>
  <c r="H69" i="24"/>
  <c r="G67" i="37"/>
  <c r="H67" i="24"/>
  <c r="G65" i="37"/>
  <c r="H72" i="24"/>
  <c r="G70" i="37"/>
  <c r="H71" i="24"/>
  <c r="G69" i="37"/>
  <c r="H68" i="24"/>
  <c r="G66" i="37"/>
  <c r="H73" i="24"/>
  <c r="G71" i="37"/>
  <c r="D74" i="24"/>
  <c r="H61" i="24"/>
  <c r="G59" i="37"/>
  <c r="E74" i="24"/>
  <c r="C74" i="24"/>
  <c r="A5" i="10"/>
  <c r="H5" i="33"/>
  <c r="H74" i="33"/>
  <c r="K3" i="37"/>
  <c r="K72" i="37"/>
  <c r="G75" i="15"/>
  <c r="D75" i="15"/>
  <c r="F75" i="15"/>
  <c r="E75" i="15"/>
  <c r="C75" i="15"/>
  <c r="L79" i="5"/>
  <c r="L80" i="5"/>
  <c r="K78" i="5"/>
  <c r="K79" i="5"/>
  <c r="K80" i="5"/>
  <c r="K13" i="5"/>
  <c r="K11" i="5"/>
  <c r="L11" i="5"/>
  <c r="K12" i="5"/>
  <c r="L12" i="5"/>
  <c r="L13" i="5"/>
  <c r="K15" i="5"/>
  <c r="L15" i="5"/>
  <c r="K17" i="5"/>
  <c r="L17" i="5"/>
  <c r="K18" i="5"/>
  <c r="L18" i="5"/>
  <c r="K20" i="5"/>
  <c r="L20" i="5"/>
  <c r="K21" i="5"/>
  <c r="L21" i="5"/>
  <c r="K23" i="5"/>
  <c r="L23" i="5"/>
  <c r="K24" i="5"/>
  <c r="L24" i="5"/>
  <c r="K25" i="5"/>
  <c r="L25" i="5"/>
  <c r="K27" i="5"/>
  <c r="L27" i="5"/>
  <c r="K28" i="5"/>
  <c r="L28" i="5"/>
  <c r="K29" i="5"/>
  <c r="L29" i="5"/>
  <c r="K30" i="5"/>
  <c r="L30" i="5"/>
  <c r="L32" i="5"/>
  <c r="K33" i="5"/>
  <c r="L33" i="5"/>
  <c r="L34" i="5"/>
  <c r="K36" i="5"/>
  <c r="L36" i="5"/>
  <c r="K37" i="5"/>
  <c r="L37" i="5"/>
  <c r="K39" i="5"/>
  <c r="L39" i="5"/>
  <c r="K40" i="5"/>
  <c r="L40" i="5"/>
  <c r="K41" i="5"/>
  <c r="L41" i="5"/>
  <c r="K43" i="5"/>
  <c r="L43" i="5"/>
  <c r="K44" i="5"/>
  <c r="L44" i="5"/>
  <c r="K45" i="5"/>
  <c r="L45" i="5"/>
  <c r="K47" i="5"/>
  <c r="L47" i="5"/>
  <c r="K48" i="5"/>
  <c r="L48" i="5"/>
  <c r="K50" i="5"/>
  <c r="L50" i="5"/>
  <c r="K51" i="5"/>
  <c r="L51" i="5"/>
  <c r="K52" i="5"/>
  <c r="L52" i="5"/>
  <c r="K53" i="5"/>
  <c r="L53" i="5"/>
  <c r="K54" i="5"/>
  <c r="L54" i="5"/>
  <c r="K55" i="5"/>
  <c r="L55" i="5"/>
  <c r="K56" i="5"/>
  <c r="L56" i="5"/>
  <c r="K57" i="5"/>
  <c r="L57" i="5"/>
  <c r="K58" i="5"/>
  <c r="L58" i="5"/>
  <c r="K59" i="5"/>
  <c r="L59" i="5"/>
  <c r="K60" i="5"/>
  <c r="L60" i="5"/>
  <c r="K61" i="5"/>
  <c r="L61" i="5"/>
  <c r="K62" i="5"/>
  <c r="L62" i="5"/>
  <c r="K63" i="5"/>
  <c r="L63" i="5"/>
  <c r="K64" i="5"/>
  <c r="L64" i="5"/>
  <c r="K65" i="5"/>
  <c r="L65" i="5"/>
  <c r="K66" i="5"/>
  <c r="L66" i="5"/>
  <c r="K67" i="5"/>
  <c r="L67" i="5"/>
  <c r="K68" i="5"/>
  <c r="L68" i="5"/>
  <c r="K69" i="5"/>
  <c r="L69" i="5"/>
  <c r="K70" i="5"/>
  <c r="L70" i="5"/>
  <c r="K71" i="5"/>
  <c r="L71" i="5"/>
  <c r="K72" i="5"/>
  <c r="L72" i="5"/>
  <c r="K73" i="5"/>
  <c r="L73" i="5"/>
  <c r="K74" i="5"/>
  <c r="L74" i="5"/>
  <c r="K75" i="5"/>
  <c r="L75" i="5"/>
  <c r="K76" i="5"/>
  <c r="L76" i="5"/>
  <c r="K77" i="5"/>
  <c r="L77" i="5"/>
  <c r="L78" i="5"/>
  <c r="H36" i="20"/>
  <c r="E34" i="37"/>
  <c r="H20" i="20"/>
  <c r="E18" i="37"/>
  <c r="H62" i="20"/>
  <c r="E60" i="37"/>
  <c r="H26" i="20"/>
  <c r="E24" i="37"/>
  <c r="H42" i="20"/>
  <c r="E40" i="37"/>
  <c r="H13" i="20"/>
  <c r="E11" i="37"/>
  <c r="A75" i="15"/>
  <c r="H39" i="20"/>
  <c r="E37" i="37"/>
  <c r="H9" i="20"/>
  <c r="E7" i="37"/>
  <c r="H46" i="20"/>
  <c r="E44" i="37"/>
  <c r="H70" i="20"/>
  <c r="E68" i="37"/>
  <c r="H58" i="20"/>
  <c r="E56" i="37"/>
  <c r="H54" i="20"/>
  <c r="E52" i="37"/>
  <c r="H50" i="20"/>
  <c r="E48" i="37"/>
  <c r="H22" i="20"/>
  <c r="E20" i="37"/>
  <c r="H69" i="20"/>
  <c r="E67" i="37"/>
  <c r="H53" i="20"/>
  <c r="E51" i="37"/>
  <c r="H31" i="20"/>
  <c r="E29" i="37"/>
  <c r="H68" i="20"/>
  <c r="E66" i="37"/>
  <c r="H52" i="20"/>
  <c r="E50" i="37"/>
  <c r="H23" i="20"/>
  <c r="E21" i="37"/>
  <c r="H67" i="20"/>
  <c r="E65" i="37"/>
  <c r="H51" i="20"/>
  <c r="E49" i="37"/>
  <c r="H25" i="20"/>
  <c r="E23" i="37"/>
  <c r="H21" i="20"/>
  <c r="E19" i="37"/>
  <c r="H6" i="20"/>
  <c r="E4" i="37"/>
  <c r="H17" i="20"/>
  <c r="E15" i="37"/>
  <c r="H16" i="20"/>
  <c r="E14" i="37"/>
  <c r="H65" i="20"/>
  <c r="E63" i="37"/>
  <c r="H49" i="20"/>
  <c r="E47" i="37"/>
  <c r="H27" i="20"/>
  <c r="E25" i="37"/>
  <c r="H24" i="20"/>
  <c r="E22" i="37"/>
  <c r="H64" i="20"/>
  <c r="E62" i="37"/>
  <c r="H48" i="20"/>
  <c r="E46" i="37"/>
  <c r="H14" i="20"/>
  <c r="E12" i="37"/>
  <c r="H63" i="20"/>
  <c r="E61" i="37"/>
  <c r="H47" i="20"/>
  <c r="E45" i="37"/>
  <c r="H34" i="20"/>
  <c r="E32" i="37"/>
  <c r="H18" i="20"/>
  <c r="E16" i="37"/>
  <c r="H35" i="20"/>
  <c r="E33" i="37"/>
  <c r="H12" i="20"/>
  <c r="E10" i="37"/>
  <c r="H61" i="20"/>
  <c r="E59" i="37"/>
  <c r="H45" i="20"/>
  <c r="E43" i="37"/>
  <c r="H15" i="20"/>
  <c r="E13" i="37"/>
  <c r="H60" i="20"/>
  <c r="E58" i="37"/>
  <c r="H44" i="20"/>
  <c r="E42" i="37"/>
  <c r="H37" i="20"/>
  <c r="E35" i="37"/>
  <c r="H30" i="20"/>
  <c r="E28" i="37"/>
  <c r="H10" i="20"/>
  <c r="E8" i="37"/>
  <c r="H7" i="20"/>
  <c r="E5" i="37"/>
  <c r="H59" i="20"/>
  <c r="E57" i="37"/>
  <c r="H43" i="20"/>
  <c r="E41" i="37"/>
  <c r="H40" i="20"/>
  <c r="E38" i="37"/>
  <c r="H32" i="20"/>
  <c r="E30" i="37"/>
  <c r="H66" i="20"/>
  <c r="E64" i="37"/>
  <c r="H8" i="20"/>
  <c r="E6" i="37"/>
  <c r="H73" i="20"/>
  <c r="E71" i="37"/>
  <c r="H57" i="20"/>
  <c r="E55" i="37"/>
  <c r="H41" i="20"/>
  <c r="E39" i="37"/>
  <c r="H38" i="20"/>
  <c r="E36" i="37"/>
  <c r="H28" i="20"/>
  <c r="E26" i="37"/>
  <c r="H11" i="20"/>
  <c r="E9" i="37"/>
  <c r="H72" i="20"/>
  <c r="E70" i="37"/>
  <c r="H56" i="20"/>
  <c r="E54" i="37"/>
  <c r="H33" i="20"/>
  <c r="E31" i="37"/>
  <c r="H71" i="20"/>
  <c r="E69" i="37"/>
  <c r="H55" i="20"/>
  <c r="E53" i="37"/>
  <c r="H29" i="20"/>
  <c r="E27" i="37"/>
  <c r="H19" i="20"/>
  <c r="E17" i="37"/>
  <c r="H5" i="29"/>
  <c r="H5" i="24"/>
  <c r="D74" i="20"/>
  <c r="F74" i="20"/>
  <c r="G74" i="20"/>
  <c r="C74" i="20"/>
  <c r="H5" i="20"/>
  <c r="E3" i="37"/>
  <c r="E74" i="20"/>
  <c r="H74" i="29"/>
  <c r="I3" i="37"/>
  <c r="I72" i="37"/>
  <c r="H74" i="24"/>
  <c r="G3" i="37"/>
  <c r="G72" i="37"/>
  <c r="E72" i="37"/>
  <c r="F75" i="22"/>
  <c r="G75" i="22"/>
  <c r="E75" i="22"/>
  <c r="D75" i="22"/>
  <c r="C75" i="22"/>
  <c r="H74" i="20"/>
  <c r="A75" i="22"/>
  <c r="H42" i="16"/>
  <c r="C40" i="37"/>
  <c r="M40" i="37"/>
  <c r="H66" i="16"/>
  <c r="C64" i="37"/>
  <c r="M64" i="37"/>
  <c r="H53" i="16"/>
  <c r="C51" i="37"/>
  <c r="M51" i="37"/>
  <c r="H35" i="16"/>
  <c r="C33" i="37"/>
  <c r="M33" i="37"/>
  <c r="H11" i="16"/>
  <c r="C9" i="37"/>
  <c r="M9" i="37"/>
  <c r="H43" i="16"/>
  <c r="C41" i="37"/>
  <c r="M41" i="37"/>
  <c r="H58" i="16"/>
  <c r="C56" i="37"/>
  <c r="M56" i="37"/>
  <c r="H8" i="16"/>
  <c r="C6" i="37"/>
  <c r="M6" i="37"/>
  <c r="H38" i="16"/>
  <c r="C36" i="37"/>
  <c r="M36" i="37"/>
  <c r="H65" i="16"/>
  <c r="C63" i="37"/>
  <c r="M63" i="37"/>
  <c r="H39" i="16"/>
  <c r="C37" i="37"/>
  <c r="M37" i="37"/>
  <c r="H13" i="16"/>
  <c r="C11" i="37"/>
  <c r="M11" i="37"/>
  <c r="E74" i="16"/>
  <c r="H59" i="16"/>
  <c r="C57" i="37"/>
  <c r="M57" i="37"/>
  <c r="H69" i="16"/>
  <c r="C67" i="37"/>
  <c r="M67" i="37"/>
  <c r="H34" i="16"/>
  <c r="C32" i="37"/>
  <c r="M32" i="37"/>
  <c r="H41" i="16"/>
  <c r="C39" i="37"/>
  <c r="M39" i="37"/>
  <c r="H45" i="16"/>
  <c r="C43" i="37"/>
  <c r="M43" i="37"/>
  <c r="H71" i="16"/>
  <c r="C69" i="37"/>
  <c r="M69" i="37"/>
  <c r="H37" i="16"/>
  <c r="C35" i="37"/>
  <c r="M35" i="37"/>
  <c r="H67" i="16"/>
  <c r="C65" i="37"/>
  <c r="M65" i="37"/>
  <c r="H46" i="16"/>
  <c r="C44" i="37"/>
  <c r="M44" i="37"/>
  <c r="H29" i="16"/>
  <c r="C27" i="37"/>
  <c r="M27" i="37"/>
  <c r="H14" i="16"/>
  <c r="C12" i="37"/>
  <c r="M12" i="37"/>
  <c r="H54" i="16"/>
  <c r="C52" i="37"/>
  <c r="M52" i="37"/>
  <c r="H20" i="16"/>
  <c r="C18" i="37"/>
  <c r="M18" i="37"/>
  <c r="H36" i="16"/>
  <c r="C34" i="37"/>
  <c r="M34" i="37"/>
  <c r="H52" i="16"/>
  <c r="C50" i="37"/>
  <c r="M50" i="37"/>
  <c r="H68" i="16"/>
  <c r="C66" i="37"/>
  <c r="M66" i="37"/>
  <c r="H50" i="16"/>
  <c r="C48" i="37"/>
  <c r="M48" i="37"/>
  <c r="H27" i="16"/>
  <c r="C25" i="37"/>
  <c r="M25" i="37"/>
  <c r="H25" i="16"/>
  <c r="C23" i="37"/>
  <c r="M23" i="37"/>
  <c r="H63" i="16"/>
  <c r="C61" i="37"/>
  <c r="M61" i="37"/>
  <c r="F74" i="16"/>
  <c r="H61" i="16"/>
  <c r="C59" i="37"/>
  <c r="M59" i="37"/>
  <c r="H10" i="16"/>
  <c r="C8" i="37"/>
  <c r="M8" i="37"/>
  <c r="H62" i="16"/>
  <c r="C60" i="37"/>
  <c r="M60" i="37"/>
  <c r="H9" i="16"/>
  <c r="C7" i="37"/>
  <c r="M7" i="37"/>
  <c r="H47" i="16"/>
  <c r="C45" i="37"/>
  <c r="M45" i="37"/>
  <c r="H24" i="16"/>
  <c r="C22" i="37"/>
  <c r="M22" i="37"/>
  <c r="H40" i="16"/>
  <c r="C38" i="37"/>
  <c r="M38" i="37"/>
  <c r="H56" i="16"/>
  <c r="C54" i="37"/>
  <c r="M54" i="37"/>
  <c r="H72" i="16"/>
  <c r="C70" i="37"/>
  <c r="M70" i="37"/>
  <c r="H33" i="16"/>
  <c r="C31" i="37"/>
  <c r="M31" i="37"/>
  <c r="H57" i="16"/>
  <c r="C55" i="37"/>
  <c r="M55" i="37"/>
  <c r="H31" i="16"/>
  <c r="C29" i="37"/>
  <c r="M29" i="37"/>
  <c r="C74" i="16"/>
  <c r="H19" i="16"/>
  <c r="C17" i="37"/>
  <c r="M17" i="37"/>
  <c r="H18" i="16"/>
  <c r="C16" i="37"/>
  <c r="M16" i="37"/>
  <c r="H26" i="16"/>
  <c r="C24" i="37"/>
  <c r="M24" i="37"/>
  <c r="H23" i="16"/>
  <c r="C21" i="37"/>
  <c r="M21" i="37"/>
  <c r="H70" i="16"/>
  <c r="C68" i="37"/>
  <c r="M68" i="37"/>
  <c r="H49" i="16"/>
  <c r="C47" i="37"/>
  <c r="M47" i="37"/>
  <c r="H12" i="16"/>
  <c r="C10" i="37"/>
  <c r="M10" i="37"/>
  <c r="H28" i="16"/>
  <c r="C26" i="37"/>
  <c r="M26" i="37"/>
  <c r="H44" i="16"/>
  <c r="C42" i="37"/>
  <c r="M42" i="37"/>
  <c r="H60" i="16"/>
  <c r="C58" i="37"/>
  <c r="M58" i="37"/>
  <c r="G74" i="16"/>
  <c r="H15" i="16"/>
  <c r="C13" i="37"/>
  <c r="M13" i="37"/>
  <c r="H73" i="16"/>
  <c r="C71" i="37"/>
  <c r="M71" i="37"/>
  <c r="D74" i="16"/>
  <c r="H21" i="16"/>
  <c r="C19" i="37"/>
  <c r="M19" i="37"/>
  <c r="H51" i="16"/>
  <c r="C49" i="37"/>
  <c r="M49" i="37"/>
  <c r="H55" i="16"/>
  <c r="C53" i="37"/>
  <c r="M53" i="37"/>
  <c r="H17" i="16"/>
  <c r="C15" i="37"/>
  <c r="M15" i="37"/>
  <c r="H30" i="16"/>
  <c r="C28" i="37"/>
  <c r="M28" i="37"/>
  <c r="H22" i="16"/>
  <c r="C20" i="37"/>
  <c r="M20" i="37"/>
  <c r="H7" i="16"/>
  <c r="C5" i="37"/>
  <c r="M5" i="37"/>
  <c r="C4" i="37"/>
  <c r="M4" i="37"/>
  <c r="H16" i="16"/>
  <c r="C14" i="37"/>
  <c r="M14" i="37"/>
  <c r="H32" i="16"/>
  <c r="C30" i="37"/>
  <c r="M30" i="37"/>
  <c r="H48" i="16"/>
  <c r="C46" i="37"/>
  <c r="M46" i="37"/>
  <c r="H64" i="16"/>
  <c r="C62" i="37"/>
  <c r="M62" i="37"/>
  <c r="H74" i="16"/>
  <c r="C3" i="37"/>
  <c r="M3" i="37"/>
  <c r="M72" i="37"/>
  <c r="C72" i="37"/>
</calcChain>
</file>

<file path=xl/sharedStrings.xml><?xml version="1.0" encoding="utf-8"?>
<sst xmlns="http://schemas.openxmlformats.org/spreadsheetml/2006/main" count="5971" uniqueCount="370">
  <si>
    <t>STT</t>
  </si>
  <si>
    <t>Tỉnh: Hà Tĩnh</t>
  </si>
  <si>
    <t>NGƯỜI LẬP BIỂU</t>
  </si>
  <si>
    <t>Nguyễn Văn Cường</t>
  </si>
  <si>
    <t>TRUNG TÂM CNTT, KỸ THUẬT TN&amp;MT</t>
  </si>
  <si>
    <t>Huyện:Đức Thọ</t>
  </si>
  <si>
    <t xml:space="preserve">BẢNG TỔNG HỢP GIÁ ĐẤT  </t>
  </si>
  <si>
    <t>Nội dung</t>
  </si>
  <si>
    <t>Loại xã</t>
  </si>
  <si>
    <t>Giá đất điều tra</t>
  </si>
  <si>
    <t>Giá đất hiện hành</t>
  </si>
  <si>
    <t>So sánh %</t>
  </si>
  <si>
    <t xml:space="preserve">Ghi chú
</t>
  </si>
  <si>
    <t>Tổng số phiếu</t>
  </si>
  <si>
    <t>Cao nhất</t>
  </si>
  <si>
    <t>Phổ biến</t>
  </si>
  <si>
    <t>Thấp nhất</t>
  </si>
  <si>
    <t>(6)/(8)</t>
  </si>
  <si>
    <t>(9)/(8)</t>
  </si>
  <si>
    <t>Hà Tĩnh, ngày ......... tháng ......năm 2019</t>
  </si>
  <si>
    <t>PHÒNG TÀI NGUYÊN VÀ MÔI TRƯỜNG</t>
  </si>
  <si>
    <t>TRƯỞNG PHÒNG</t>
  </si>
  <si>
    <t>PHÓ GIÁM ĐỐC</t>
  </si>
  <si>
    <t>Bổ sung mới</t>
  </si>
  <si>
    <t>Từ đường sắt đến cống tiêu nước Tùng Ảnh</t>
  </si>
  <si>
    <t>Mẫu số 10</t>
  </si>
  <si>
    <t>(Áp dụng đối với đất phi nông nghiệp tại nông thôn:Đất ở  tại đô thị.)</t>
  </si>
  <si>
    <t>Giá đất đề xuất địa phương</t>
  </si>
  <si>
    <t>Giá đất đề xuất Tư vấn</t>
  </si>
  <si>
    <t>VII</t>
  </si>
  <si>
    <t>HUYỆN ĐỨC THỌ (thị trấn Đức Thọ)</t>
  </si>
  <si>
    <t>Đường Yên Trung</t>
  </si>
  <si>
    <t>Đoạn I: Từ đường La Giang đến UBND thị trấn Đức Thọ</t>
  </si>
  <si>
    <t>Đường Phan Đình Phùng</t>
  </si>
  <si>
    <t>Đường Trần Phú</t>
  </si>
  <si>
    <t>Đoạn I: Từ vòng xuyến đến đường Minh Khai</t>
  </si>
  <si>
    <t>Đoạn II: Tiếp đó đến hết địa giới hành chính Thị trấn Đức Thọ</t>
  </si>
  <si>
    <t>Tăng để phù hợp với giá các đoạn còn lại của đường Trần Phú</t>
  </si>
  <si>
    <t>Đường Trần Dực</t>
  </si>
  <si>
    <t>Đoạn I: Đoạn tiếp giáp với xã Tùng Ảnh đến đường Hoài Nhơn</t>
  </si>
  <si>
    <t>Đoạn II: Tiếp đó đến đường Phan Bá Đạt</t>
  </si>
  <si>
    <t>Tăng để phù hợp với giá các đoạn còn lại của đường Trần Dực</t>
  </si>
  <si>
    <t>Đường Nguyễn Thị Minh Khai</t>
  </si>
  <si>
    <t>Đoạn I: Từ đường Trần Phú đến đường Trần Dực</t>
  </si>
  <si>
    <t>Đoạn II: Tiếp đó đến đường La Giang</t>
  </si>
  <si>
    <t>Đoạn III:  Tiếp đó đến Nam cầu Thọ Tường</t>
  </si>
  <si>
    <t>Đường La Giang</t>
  </si>
  <si>
    <t>Đoạn I: Đoạn tiếp giáp địa giới xã Tùng Ảnh đến đường Lê Thước</t>
  </si>
  <si>
    <t>Đoạn II: Tiếp đó đến đường Nguyễn Thị Minh Khai</t>
  </si>
  <si>
    <t>Đoạn III: Tiếp đó đến giáp đường sắt Bắc Nam</t>
  </si>
  <si>
    <t>Đoạn IV: Tiếp đó đến hết địa giới hành chính Thị trấn</t>
  </si>
  <si>
    <t>Đường Hoài Nhơn</t>
  </si>
  <si>
    <t>Đoạn I: Từ đường La Giang đến đường Trần Dực</t>
  </si>
  <si>
    <t>Đoạn II: Tiếp đó đến điểm uốn phía Tây Đền Hồ Nam</t>
  </si>
  <si>
    <t>Đoạn III:  Tiếp đó đến chân phía Bắc đường sắt</t>
  </si>
  <si>
    <t>Đường Ngô Bá Thành</t>
  </si>
  <si>
    <t>Đoạn I: Đoạn mới từ đường Yên Trung đến cầu chui đường sắt (tổ dân phố 5)</t>
  </si>
  <si>
    <t>Đoạn II: Tiếp đó đến đê La Giang</t>
  </si>
  <si>
    <t>Tăng để phù hợp với giá các đoạn còn lại của đường Ngô Bá Thành</t>
  </si>
  <si>
    <t>Đường Lê Văn Thiêm</t>
  </si>
  <si>
    <t>Từ đường Minh Khai (công an huyện) đến hết đất khu quy hoạch nhà Lay</t>
  </si>
  <si>
    <t>Đường Phan Bá Đạt</t>
  </si>
  <si>
    <t>Đường Phan Anh</t>
  </si>
  <si>
    <t>Đường Lê Ninh</t>
  </si>
  <si>
    <t>Đoạn I: Từ đường Nguyễn Thị Minh Khai đến hết đất ông Giáp tổ dân phố 2</t>
  </si>
  <si>
    <t>Đoạn II: Tiếp đó đến đường Hoài Nhơn</t>
  </si>
  <si>
    <r>
      <rPr>
        <b/>
        <sz val="10"/>
        <rFont val="Times New Roman"/>
        <family val="1"/>
      </rPr>
      <t>Đường Bùi Dương Lịch</t>
    </r>
    <r>
      <rPr>
        <sz val="10"/>
        <rFont val="Times New Roman"/>
        <family val="1"/>
      </rPr>
      <t xml:space="preserve"> (Từ đường Hoài Nhơn đến giáp Tùng Ảnh)</t>
    </r>
  </si>
  <si>
    <t>Đường Lê Thước</t>
  </si>
  <si>
    <t>Đoạn I: Từ đường Nguyễn Thị Minh Khai đến hết đất ông Nguyên tổ dân phố 4 (đường nhựa)</t>
  </si>
  <si>
    <t>Đoạn II: Tiếp đó đến đường la Giang</t>
  </si>
  <si>
    <t>Các tuyến nội thị</t>
  </si>
  <si>
    <t>Các lô đất bám đường trong khu dân cư Thương nghiệp cũ (dãy 2, 3 đường Yên Trung)</t>
  </si>
  <si>
    <t>Đoạn mới  từ đường Yên Trung sang đường nối Quốc lộ 15A đi Tùng Châu (trường mầm non cũ)</t>
  </si>
  <si>
    <t>Đoạn mới từ đường Yên Trung sang đường nối Quốc lộ 15A đi Tùng Châu (đất cô Thuỷ tổ dân phố 5 đến hết đất ông Lộc tổ dân phố 2)</t>
  </si>
  <si>
    <t>Đoạn mới từ đường Yên Trung sang đường nối Quốc lộ 15A đi Tùng Châu (trạm y tế cũ)</t>
  </si>
  <si>
    <t>Các đoạn mới từ đường Yên Trung sang đường sắt (đường quy hoạch tổ dân phố 7) 4 tuyến &lt;3m</t>
  </si>
  <si>
    <t>Các lô đất bám đường trong khu dân cư mới đường &gt; 9m dãy 2,3 đường Yên Trung (phía đông đường)</t>
  </si>
  <si>
    <t>Các lô đất bám đường trong khu dân cư mới đường &gt; 9m dãy 4,5 đường Yên Trung (phía đông đường)</t>
  </si>
  <si>
    <t>Các lô đất bám đường trong khu dân cư mới đường &gt; 9m dãy 6,7,8 đường Yên Trung (phía đông đường)</t>
  </si>
  <si>
    <t xml:space="preserve"> Các lô đất bám đường trong khu dân cư mới đường &gt; 9m giữa 2 đường Yên Trung và đường Minh Khai</t>
  </si>
  <si>
    <t>Các đoạn đường  từ đường Yên Trung đến giáp đất sản xuất nông nghiệp (tổ dân phố 8) 7 tuyến mặt đường &lt; 3m (phía Tây đường)</t>
  </si>
  <si>
    <t>Các lô đất bám đường trong khu dân cư mới, đường &gt;10m dãy 2,3 đường Quốc lộ 8A</t>
  </si>
  <si>
    <t>Đường dân cư từ ngã ba đất ông Hoạt đến đê La Giang (tổ dân phố 2)</t>
  </si>
  <si>
    <t xml:space="preserve">Đường dân cư từ đê La Giang ông Huy tổ dân phố 3 đến ngã ba đất ông Luyện tổ dân phố 2 </t>
  </si>
  <si>
    <t>Đường dân cư chữ (S) từ ngã tư đất ông Hựu đến hết đất ông Đình  tổ dân phố 2</t>
  </si>
  <si>
    <t>Đường dân cư từ ngã tư đất ông Dũng đến hết đất ông Hải tổ dân phố 1,2</t>
  </si>
  <si>
    <t>Đường dân cư chữ (L) từ nối đường nối Quốc lộ 15A đi Tùng Châu (đất ông Tân) đến ngã tư đất ông Giáp tổ dân phố 2</t>
  </si>
  <si>
    <t>Đường dân cư từ nối đường nối Quốc lộ 15A đi Tùng Châu (đất ông Bé tổ dân phố 2) đến trạm y tế (đất thầy Văn) tổ dân phố 5</t>
  </si>
  <si>
    <t>Đường dân cư từ nối đường Đức Yên Tùng Ảnh (trường mầm non địa điểm 2) đến đê La Giang tổ dân phố 1</t>
  </si>
  <si>
    <t>Đường dân cư từ nối đường Đức Yên Tùng Ảnh (đất ông Khoa) đến đê La Giang tổ dân phố 1</t>
  </si>
  <si>
    <t>Đường dân cư từ nối đường Đức Yên Tùng Ảnh (đất ông Quý) đến đê La Giang khối tổ dân phố 1</t>
  </si>
  <si>
    <t xml:space="preserve">Đường dân cư từ nối đường Đức Yên Tùng Ảnh (đường 2 xã Thị Trấn, Tùng Ảnh) </t>
  </si>
  <si>
    <t>Đường từ đê La Giang từ tổ dân phố 6 đến nối cầu chui tổ dân phố 5</t>
  </si>
  <si>
    <t>Đường Đậu Quang Lĩnh: Từ đường La Giang từ tổ dân phố 6 đến hết đất trạm thú y (đường 2 xã Đức Yên - Thị trấn)</t>
  </si>
  <si>
    <t>Đường quy hoạch xen dắm trong các khối dân cư cũ nền đường &gt; 5m</t>
  </si>
  <si>
    <t xml:space="preserve">Các đường còn lại trong các tổ dân phố 5, 7, 8 </t>
  </si>
  <si>
    <t>Các đường còn lại trong các tổ dân phố 1, 2, 3, 4</t>
  </si>
  <si>
    <t>Các đường bê còn lại trong tổ dân phố 6 (khu vực trong đê)</t>
  </si>
  <si>
    <t>Các đường còn lại trong các tổ dân phố 3, 4, 5, 6 (khu vực ngoài đê)</t>
  </si>
  <si>
    <t>Đường Hộ Đê từ đường Trần Phú đến đường Hoài Nhơn</t>
  </si>
  <si>
    <t>Bổ sung Mới</t>
  </si>
  <si>
    <t>(Áp dụng đối với đất nông nghiệp: Đất trồng cây hàng năm)</t>
  </si>
  <si>
    <t>- Vị trí 1</t>
  </si>
  <si>
    <t>- Vị trí 2</t>
  </si>
  <si>
    <t>- Vị trí 3</t>
  </si>
  <si>
    <t>(Áp dụng đối với đất nông nghiệp: Đất trồng rừng sản xuất)</t>
  </si>
  <si>
    <r>
      <t xml:space="preserve"> ĐVT: 1.000 đồng/m</t>
    </r>
    <r>
      <rPr>
        <i/>
        <vertAlign val="superscript"/>
        <sz val="10"/>
        <rFont val="Times New Roman"/>
        <family val="1"/>
      </rPr>
      <t>2</t>
    </r>
  </si>
  <si>
    <t>Đoạn II: Tiếp đó đến vòng xuyến</t>
  </si>
  <si>
    <t>Đường vào ga Yên Trung</t>
  </si>
  <si>
    <t>Tăng để phù hợp với giá các đoạn còn lại của đường Yên Trung</t>
  </si>
  <si>
    <t>Tăng để phù hợp với giá các đoạn còn lại của Đường Hoài Nhơn</t>
  </si>
  <si>
    <t>Tăng để phù hợp với giá các đường đồng cấp</t>
  </si>
  <si>
    <t>Các lô đất bám đường  dãy 2, 3 trong khu dân cư mới Nhà Lay Trên</t>
  </si>
  <si>
    <t>Các lô đất bám đường  dãy 4, 5 trong khu dân cư mới Nhà Lay Trên</t>
  </si>
  <si>
    <t>ĐB</t>
  </si>
  <si>
    <t>Đơn vị hành chính</t>
  </si>
  <si>
    <t>Điều chỉnh tên</t>
  </si>
  <si>
    <t>Bỏ tuyến</t>
  </si>
  <si>
    <t>SL xã điều tra</t>
  </si>
  <si>
    <t>SL điểm điều tra</t>
  </si>
  <si>
    <t>Điều chỉnh tên không điều chỉnh giá</t>
  </si>
  <si>
    <t>DT</t>
  </si>
  <si>
    <t>XA</t>
  </si>
  <si>
    <t>BS</t>
  </si>
  <si>
    <t>DI</t>
  </si>
  <si>
    <t>(Áp dụng đối với đất nông nghiệp: Đất làm muối)</t>
  </si>
  <si>
    <t>Mẫu số 8.1</t>
  </si>
  <si>
    <t>Mẫu số 8.2</t>
  </si>
  <si>
    <t>Mẫu số 8.3</t>
  </si>
  <si>
    <t>Mẫu số 8.4</t>
  </si>
  <si>
    <t>Mẫu số 8.5</t>
  </si>
  <si>
    <t>TPHT</t>
  </si>
  <si>
    <t>TXHL</t>
  </si>
  <si>
    <t>TXKA</t>
  </si>
  <si>
    <t>KA</t>
  </si>
  <si>
    <t>NX</t>
  </si>
  <si>
    <t>TH</t>
  </si>
  <si>
    <t>CX</t>
  </si>
  <si>
    <t>HS</t>
  </si>
  <si>
    <t>CL</t>
  </si>
  <si>
    <t>HK</t>
  </si>
  <si>
    <t>VQ</t>
  </si>
  <si>
    <t>(Áp dụng đối với đất nông nghiệp: Đất trồng cây lâu năm)</t>
  </si>
  <si>
    <t>(Áp dụng đối với đất nông nghiệp: Đất nuôi trồng thuỷ sản)</t>
  </si>
  <si>
    <t>Mẫu số 13</t>
  </si>
  <si>
    <t>Mẫu số 14</t>
  </si>
  <si>
    <t>(Áp dụng đối với đất ở: đất ở đô thị)</t>
  </si>
  <si>
    <t>(Áp dụng đối với đất ở: đất ở nông thôn)</t>
  </si>
  <si>
    <t>ĐVT: phiếu điều tra</t>
  </si>
  <si>
    <t>Tổng số</t>
  </si>
  <si>
    <t>Tỷ lệ tăng giữa giá đất đề xuất và giá đất hiện hành</t>
  </si>
  <si>
    <t>Chưa tính các tuyến tăng 0% do đề xuất giữ giá hiện hành</t>
  </si>
  <si>
    <t>ĐVT: Vị trí</t>
  </si>
  <si>
    <t>Số phiếu tăng</t>
  </si>
  <si>
    <t>Tổng số phiếu tăng</t>
  </si>
  <si>
    <t>Số phiếu giảm</t>
  </si>
  <si>
    <t>Tổng số phiếu giảm</t>
  </si>
  <si>
    <t>Phường Thành Sen</t>
  </si>
  <si>
    <t>Phường Trần Phú</t>
  </si>
  <si>
    <t>Phường Hà Huy Tập</t>
  </si>
  <si>
    <t>Xã Thạch Lạc</t>
  </si>
  <si>
    <t>Xã Đồng Tiến</t>
  </si>
  <si>
    <t>Xã Thạch Khê</t>
  </si>
  <si>
    <t>Xã Cẩm Bình</t>
  </si>
  <si>
    <t>Phường Sông Trí</t>
  </si>
  <si>
    <t>Phường Hải Ninh</t>
  </si>
  <si>
    <t>Phường Hoành Sơn</t>
  </si>
  <si>
    <t>Phường Vũng Áng</t>
  </si>
  <si>
    <t>Phường Bắc Hồng Lĩnh</t>
  </si>
  <si>
    <t>Phường Nam Hồng Lĩnh</t>
  </si>
  <si>
    <t>Xã Kỳ Xuân</t>
  </si>
  <si>
    <t>Xã Kỳ Anh</t>
  </si>
  <si>
    <t>Xã Kỳ Hoa</t>
  </si>
  <si>
    <t>Xã Kỳ Văn</t>
  </si>
  <si>
    <t>Xã Kỳ Khang</t>
  </si>
  <si>
    <t>Xã Kỳ Lạc</t>
  </si>
  <si>
    <t>Xã Kỳ Thượng</t>
  </si>
  <si>
    <t>Xã Cẩm Xuyên</t>
  </si>
  <si>
    <t>Xã Thiên Cầm</t>
  </si>
  <si>
    <t>Xã Cẩm Duệ</t>
  </si>
  <si>
    <t>Xã Cẩm Hưng</t>
  </si>
  <si>
    <t>Xã Cẩm Lạc</t>
  </si>
  <si>
    <t>Xã Cẩm Trung</t>
  </si>
  <si>
    <t>Xã Yên Hòa</t>
  </si>
  <si>
    <t>Xã Thạch Hà</t>
  </si>
  <si>
    <t>Xã Toàn Lưu</t>
  </si>
  <si>
    <t>Xã Việt Xuyên</t>
  </si>
  <si>
    <t>Xã Đông Kinh</t>
  </si>
  <si>
    <t>Xã Thạch Xuân</t>
  </si>
  <si>
    <t>Xã Lộc Hà</t>
  </si>
  <si>
    <t>Xã Hồng Lộc</t>
  </si>
  <si>
    <t>Xã Mai Phụ</t>
  </si>
  <si>
    <t>Xã Can Lộc</t>
  </si>
  <si>
    <t>Xã Tùng Lộc</t>
  </si>
  <si>
    <t>Xã Gia Hanh</t>
  </si>
  <si>
    <t>Xã Trường Lưu</t>
  </si>
  <si>
    <t>Xã Xuân Lộc</t>
  </si>
  <si>
    <t>Xã Đồng Lộc</t>
  </si>
  <si>
    <t>Xã Tiên Điền</t>
  </si>
  <si>
    <t>Xã Nghi Xuân</t>
  </si>
  <si>
    <t>Xã Cổ Đạm</t>
  </si>
  <si>
    <t>Xã Đan Hải</t>
  </si>
  <si>
    <t>Xã Đức Thọ</t>
  </si>
  <si>
    <t>Xã Đức Đồng</t>
  </si>
  <si>
    <t>Xã Đức Quang</t>
  </si>
  <si>
    <t>Xã Đức Thịnh</t>
  </si>
  <si>
    <t>Xã Đức Minh</t>
  </si>
  <si>
    <t>Xã Hương Sơn</t>
  </si>
  <si>
    <t>Xã Sơn Tây</t>
  </si>
  <si>
    <t>Xã Tứ Mỹ</t>
  </si>
  <si>
    <t>Xã Sơn Giang</t>
  </si>
  <si>
    <t>Xã Sơn Tiến</t>
  </si>
  <si>
    <t>Xã Sơn Hồng</t>
  </si>
  <si>
    <t>Xã Kim Hoa</t>
  </si>
  <si>
    <t>Xã Sơn Kim 1</t>
  </si>
  <si>
    <t>Xã Sơn Kim 2</t>
  </si>
  <si>
    <t>Xã Vũ Quang</t>
  </si>
  <si>
    <t>Xã Mai Hoa</t>
  </si>
  <si>
    <t>Xã Thượng Đức</t>
  </si>
  <si>
    <t>Xã Hương Khê</t>
  </si>
  <si>
    <t>Xã Hương Phố</t>
  </si>
  <si>
    <t>Xã Hương Đô</t>
  </si>
  <si>
    <t>Xã Hà Linh</t>
  </si>
  <si>
    <t>Xã Hương Bình</t>
  </si>
  <si>
    <t>Xã Phúc Trạch</t>
  </si>
  <si>
    <t>Xã Hương Xuân</t>
  </si>
  <si>
    <t>PTS</t>
  </si>
  <si>
    <t>PTP</t>
  </si>
  <si>
    <t>PHHT</t>
  </si>
  <si>
    <t>XTL1</t>
  </si>
  <si>
    <t>XDT</t>
  </si>
  <si>
    <t>XTK</t>
  </si>
  <si>
    <t>XCB</t>
  </si>
  <si>
    <t>PST</t>
  </si>
  <si>
    <t>PHN</t>
  </si>
  <si>
    <t>PHS</t>
  </si>
  <si>
    <t>PVA</t>
  </si>
  <si>
    <t>PBHL</t>
  </si>
  <si>
    <t>PNHL</t>
  </si>
  <si>
    <t>XKX</t>
  </si>
  <si>
    <t>XKA</t>
  </si>
  <si>
    <t>XKH1</t>
  </si>
  <si>
    <t>XKV</t>
  </si>
  <si>
    <t>XKK</t>
  </si>
  <si>
    <t>XKL</t>
  </si>
  <si>
    <t>XKT</t>
  </si>
  <si>
    <t>XCX</t>
  </si>
  <si>
    <t>XTC</t>
  </si>
  <si>
    <t>XCD1</t>
  </si>
  <si>
    <t>XCH</t>
  </si>
  <si>
    <t>XCL</t>
  </si>
  <si>
    <t>XCT</t>
  </si>
  <si>
    <t>XYH</t>
  </si>
  <si>
    <t>XTH</t>
  </si>
  <si>
    <t>XTL2</t>
  </si>
  <si>
    <t>XVX</t>
  </si>
  <si>
    <t>XDK</t>
  </si>
  <si>
    <t>XTX</t>
  </si>
  <si>
    <t>XLH</t>
  </si>
  <si>
    <t>XHL1</t>
  </si>
  <si>
    <t>XMP</t>
  </si>
  <si>
    <t>XCL1</t>
  </si>
  <si>
    <t>XTL3</t>
  </si>
  <si>
    <t>XGH</t>
  </si>
  <si>
    <t>XTL</t>
  </si>
  <si>
    <t>XXL</t>
  </si>
  <si>
    <t>XDL</t>
  </si>
  <si>
    <t>XTD1</t>
  </si>
  <si>
    <t>XNX</t>
  </si>
  <si>
    <t>XCD</t>
  </si>
  <si>
    <t>XDH</t>
  </si>
  <si>
    <t>XDT1</t>
  </si>
  <si>
    <t>XDD</t>
  </si>
  <si>
    <t>XDQ</t>
  </si>
  <si>
    <t>XDT2</t>
  </si>
  <si>
    <t>XDM</t>
  </si>
  <si>
    <t>XHS</t>
  </si>
  <si>
    <t>XST1</t>
  </si>
  <si>
    <t>XTM</t>
  </si>
  <si>
    <t>XSG</t>
  </si>
  <si>
    <t>XST</t>
  </si>
  <si>
    <t>XSH</t>
  </si>
  <si>
    <t>XKH</t>
  </si>
  <si>
    <t>XSK1</t>
  </si>
  <si>
    <t>XSK2</t>
  </si>
  <si>
    <t>XVQ</t>
  </si>
  <si>
    <t>XMH</t>
  </si>
  <si>
    <t>XTD</t>
  </si>
  <si>
    <t>XHK</t>
  </si>
  <si>
    <t>XHP</t>
  </si>
  <si>
    <t>XHD</t>
  </si>
  <si>
    <t>XHL</t>
  </si>
  <si>
    <t>XHB</t>
  </si>
  <si>
    <t>XPT</t>
  </si>
  <si>
    <t>XHX</t>
  </si>
  <si>
    <t xml:space="preserve">Phường Trần Phú </t>
  </si>
  <si>
    <t>Nhóm giá theo QĐ61</t>
  </si>
  <si>
    <t>Tên xã</t>
  </si>
  <si>
    <t>Huyện cũ</t>
  </si>
  <si>
    <t>ĐT</t>
  </si>
  <si>
    <t>ĐVHC huyện cũ</t>
  </si>
  <si>
    <t>ĐVHC moi</t>
  </si>
  <si>
    <t>Tỷ lệ giảm giữa giá đất đề xuất và giá đất hiện hành</t>
  </si>
  <si>
    <t>Mẫu số 34.1</t>
  </si>
  <si>
    <t>Mẫu số 34.2</t>
  </si>
  <si>
    <t>Mẫu số 34.3</t>
  </si>
  <si>
    <t>Mẫu số 34.4</t>
  </si>
  <si>
    <t>Mẫu số 34.5</t>
  </si>
  <si>
    <t>CHN</t>
  </si>
  <si>
    <t>Tăng</t>
  </si>
  <si>
    <t>Giảm</t>
  </si>
  <si>
    <t>CLN</t>
  </si>
  <si>
    <t>RSX</t>
  </si>
  <si>
    <t>NTS</t>
  </si>
  <si>
    <t>LMU</t>
  </si>
  <si>
    <t>Giá</t>
  </si>
  <si>
    <t>NTTS</t>
  </si>
  <si>
    <t>Nhóm 1</t>
  </si>
  <si>
    <t>VT1</t>
  </si>
  <si>
    <t>VT2</t>
  </si>
  <si>
    <t>VT3</t>
  </si>
  <si>
    <t>Nhóm 2</t>
  </si>
  <si>
    <t>VT4</t>
  </si>
  <si>
    <t>VT5</t>
  </si>
  <si>
    <t>VT6</t>
  </si>
  <si>
    <t>Nhóm 3</t>
  </si>
  <si>
    <t>VT7</t>
  </si>
  <si>
    <t>Nhóm 4</t>
  </si>
  <si>
    <t>Nhóm 5</t>
  </si>
  <si>
    <t>Nhóm 6</t>
  </si>
  <si>
    <t>Nhóm 7</t>
  </si>
  <si>
    <t>Giá đất đề xuất</t>
  </si>
  <si>
    <t>Phụ lục 02: So sánh mức tăng giữa giá điều tra và giá theo Bảng giá 2026 đối với đất trồng cây hàng năm</t>
  </si>
  <si>
    <t>Dưới 1,20 lần</t>
  </si>
  <si>
    <t>Từ 1,20 -  &lt;1,50 lần</t>
  </si>
  <si>
    <t>Từ 1,50 -  &lt;2,00 lần</t>
  </si>
  <si>
    <t>Từ 2,00 - &lt;2,50 lần</t>
  </si>
  <si>
    <t>Từ 2,50 lần trở lên</t>
  </si>
  <si>
    <t>Dưới 1,10 lần</t>
  </si>
  <si>
    <t>Từ 1,10 -  &lt; 1,20 lần</t>
  </si>
  <si>
    <t>Từ 1,20 -  &lt; 1,40 lần</t>
  </si>
  <si>
    <t>Từ 1,40 lần trở lên</t>
  </si>
  <si>
    <t xml:space="preserve"> Phụ lục 03: So sánh mức giảm giữa giá điều tra và giá theo Bảng giá năm 2026 đối với đất trồng cây hàng năm</t>
  </si>
  <si>
    <t>Phụ lục 04: So sánh mức tăng giữa giá đề xuất và Bảng giá đất năm 2026 đối với đất trồng cây hàng năm</t>
  </si>
  <si>
    <t>Từ 1,10 -  &lt;1,20 lần</t>
  </si>
  <si>
    <t>Từ 1,40 - &lt;1,60 lần</t>
  </si>
  <si>
    <t>Từ 1,60 lần trở lên</t>
  </si>
  <si>
    <t>Phụ lục 05: So sánh mức giảm giữa giá đề xuất và giá theo Bảng giá năm 2026 đối với đất trồng cây hàng năm</t>
  </si>
  <si>
    <t>Từ 1,40 - &lt; 1,60 lần</t>
  </si>
  <si>
    <t>Phụ lục 06: So sánh mức tăng giữa giá điều tra và giá theo Bảng giá 2026 đối với đất trồng cây lâu năm</t>
  </si>
  <si>
    <t xml:space="preserve"> Phụ lục 07: So sánh mức giảm giữa giá điều tra và giá theo Bảng giá năm 2026 đối với đất trồng cây lâu năm</t>
  </si>
  <si>
    <t>Phụ lục 08: So sánh mức tăng giữa giá đề xuất và Bảng giá đất năm 2026 đối với đất trồng cây lâu năm</t>
  </si>
  <si>
    <t>Phụ lục 09: So sánh mức giảm giữa giá đề xuất và giá theo Bảng giá năm 2026 đối với đất trồng cây lâu năm</t>
  </si>
  <si>
    <t>Phụ lục 10: So sánh mức tăng giữa giá điều tra và giá theo Bảng giá 2026 đối với đất  trồng rừng sản xuất</t>
  </si>
  <si>
    <t xml:space="preserve"> Phụ lục 11: So sánh mức giảm giữa giá điều tra và giá theo Bảng giá năm 2026 đối với đất  trồng rừng sản xuất</t>
  </si>
  <si>
    <t>Phụ lục 12: So sánh mức tăng giữa giá đề xuất và Bảng giá đất năm 2026 đối với đất trồng rừng sản xuất</t>
  </si>
  <si>
    <t>Phụ lục 13: So sánh mức giảm giữa giá đề xuất và giá theo Bảng giá năm 2026 đối với đất trồng rừng sản xuất</t>
  </si>
  <si>
    <t>Phụ lục 14: So sánh mức tăng giữa giá điều tra và giá theo Bảng giá 2026 đối với đất nuôi trồng thuỷ sản</t>
  </si>
  <si>
    <t xml:space="preserve"> Phụ lục 15: So sánh mức giảm giữa giá điều tra và giá theo Bảng giá năm 2026 đối với đất nuôi trồng thuỷ sản</t>
  </si>
  <si>
    <t>Phụ lục 16: So sánh mức tăng giữa giá đề xuất và Bảng giá đất năm 2026 đối với đất nuôi trồng thủy sản</t>
  </si>
  <si>
    <t>Phụ lục 17: So sánh mức giảm giữa giá điều tra và giá theo Bảng giá năm 2026 đối với đất nuôi trồng thuỷ sản</t>
  </si>
  <si>
    <t>Phụ lục 18: So sánh mức tăng giữa giá điều tra và giá theo Bảng giá 2026 đối với đất làm muối</t>
  </si>
  <si>
    <t xml:space="preserve"> Phụ lục 19: So sánh mức giảm giữa giá điều tra và giá theo Bảng giá năm 2026 đối với đất làm muối</t>
  </si>
  <si>
    <t>Phụ lục 20: So sánh mức tăng giữa giá đề xuất và Bảng giá đất năm 2026 đối với đất làm muối</t>
  </si>
  <si>
    <t>Phụ lục 21: So sánh mức giảm giữa giá điều tra và giá theo Bảng giá năm 2026 đối với đất làm muối</t>
  </si>
  <si>
    <t>(10)=(8)/(7)</t>
  </si>
  <si>
    <t>Giá đất trong Bảng giá đất hiện hành</t>
  </si>
  <si>
    <t>So sánh (5)/(7)</t>
  </si>
  <si>
    <t>Hệ số điều chỉnh giá đất (K)</t>
  </si>
  <si>
    <t>Ghi chú
(Lý do điều chỉnh)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</si>
</sst>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0.0"/>
    <numFmt numFmtId="166" formatCode="_(* #,##0.0_);_(* \(#,##0.0\);_(* &quot;-&quot;??_);_(@_)"/>
    <numFmt numFmtId="167" formatCode="_(* #,##0_);_(* \(#,##0\);_(* &quot;-&quot;??_);_(@_)"/>
    <numFmt numFmtId="168" formatCode="0_);\(0\)"/>
    <numFmt numFmtId="169" formatCode="0.000"/>
    <numFmt numFmtId="170" formatCode="0.0_);\(0.0\)"/>
    <numFmt numFmtId="171" formatCode="#,##0.0"/>
    <numFmt numFmtId="172" formatCode="_-* #.##0.00\ _₫_-;\-* #.##0.00\ _₫_-;_-* &quot;-&quot;&quot;?&quot;&quot;?&quot;\ _₫_-;_-@_-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b/>
      <i/>
      <sz val="10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i/>
      <vertAlign val="superscript"/>
      <sz val="10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  <charset val="163"/>
    </font>
    <font>
      <sz val="12"/>
      <name val="Times New Roman"/>
      <family val="1"/>
      <charset val="163"/>
    </font>
    <font>
      <b/>
      <sz val="11"/>
      <color theme="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4"/>
      <color theme="1"/>
      <name val="Times New Roman"/>
      <family val="1"/>
    </font>
    <font>
      <sz val="12"/>
      <color theme="1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2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0" fillId="0" borderId="0"/>
    <xf numFmtId="0" fontId="21" fillId="0" borderId="0"/>
    <xf numFmtId="0" fontId="7" fillId="0" borderId="0"/>
    <xf numFmtId="0" fontId="20" fillId="0" borderId="0"/>
    <xf numFmtId="0" fontId="7" fillId="0" borderId="0"/>
  </cellStyleXfs>
  <cellXfs count="261">
    <xf numFmtId="0" fontId="0" fillId="0" borderId="0" xfId="0"/>
    <xf numFmtId="2" fontId="6" fillId="0" borderId="1" xfId="5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horizontal="left"/>
    </xf>
    <xf numFmtId="49" fontId="6" fillId="0" borderId="1" xfId="5" applyNumberFormat="1" applyFont="1" applyBorder="1" applyAlignment="1">
      <alignment horizontal="left" vertical="center" wrapText="1" shrinkToFit="1"/>
    </xf>
    <xf numFmtId="0" fontId="6" fillId="0" borderId="1" xfId="5" applyFont="1" applyBorder="1" applyAlignment="1">
      <alignment horizontal="left" vertical="center" wrapText="1" shrinkToFit="1"/>
    </xf>
    <xf numFmtId="0" fontId="6" fillId="0" borderId="1" xfId="5" applyFont="1" applyBorder="1" applyAlignment="1">
      <alignment horizontal="left" vertical="center" wrapText="1"/>
    </xf>
    <xf numFmtId="2" fontId="6" fillId="0" borderId="1" xfId="5" applyNumberFormat="1" applyFont="1" applyBorder="1" applyAlignment="1">
      <alignment horizontal="center" vertical="center" wrapText="1" shrinkToFit="1"/>
    </xf>
    <xf numFmtId="1" fontId="6" fillId="0" borderId="1" xfId="0" applyNumberFormat="1" applyFont="1" applyBorder="1" applyAlignment="1">
      <alignment horizontal="center" vertical="top" wrapText="1"/>
    </xf>
    <xf numFmtId="167" fontId="6" fillId="0" borderId="1" xfId="1" applyNumberFormat="1" applyFont="1" applyFill="1" applyBorder="1" applyAlignment="1">
      <alignment horizontal="center" vertical="center" wrapText="1" shrinkToFit="1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67" fontId="6" fillId="0" borderId="0" xfId="1" applyNumberFormat="1" applyFont="1" applyFill="1" applyBorder="1" applyAlignment="1">
      <alignment horizontal="center" vertical="center" wrapText="1" shrinkToFit="1"/>
    </xf>
    <xf numFmtId="2" fontId="6" fillId="0" borderId="0" xfId="5" applyNumberFormat="1" applyFont="1" applyAlignment="1">
      <alignment horizontal="center" vertical="center" wrapText="1"/>
    </xf>
    <xf numFmtId="0" fontId="6" fillId="0" borderId="0" xfId="5" applyFont="1" applyAlignment="1">
      <alignment horizontal="left" vertical="center" wrapText="1"/>
    </xf>
    <xf numFmtId="49" fontId="6" fillId="0" borderId="1" xfId="5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/>
    <xf numFmtId="49" fontId="6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/>
    </xf>
    <xf numFmtId="1" fontId="6" fillId="0" borderId="1" xfId="5" applyNumberFormat="1" applyFont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0" fontId="5" fillId="0" borderId="0" xfId="5" applyFont="1" applyAlignment="1">
      <alignment horizontal="center"/>
    </xf>
    <xf numFmtId="0" fontId="6" fillId="0" borderId="0" xfId="5" applyFont="1"/>
    <xf numFmtId="0" fontId="6" fillId="0" borderId="0" xfId="5" applyFont="1" applyAlignment="1">
      <alignment horizontal="right"/>
    </xf>
    <xf numFmtId="0" fontId="6" fillId="0" borderId="0" xfId="5" applyFont="1" applyAlignment="1">
      <alignment horizontal="center"/>
    </xf>
    <xf numFmtId="0" fontId="5" fillId="0" borderId="1" xfId="5" applyFont="1" applyBorder="1" applyAlignment="1">
      <alignment horizontal="center" vertical="center" wrapText="1"/>
    </xf>
    <xf numFmtId="168" fontId="10" fillId="0" borderId="1" xfId="5" applyNumberFormat="1" applyFont="1" applyBorder="1" applyAlignment="1">
      <alignment horizontal="center" vertical="center" wrapText="1"/>
    </xf>
    <xf numFmtId="168" fontId="10" fillId="0" borderId="1" xfId="5" applyNumberFormat="1" applyFont="1" applyBorder="1" applyAlignment="1">
      <alignment horizontal="right" vertical="center" wrapText="1"/>
    </xf>
    <xf numFmtId="49" fontId="10" fillId="0" borderId="0" xfId="5" applyNumberFormat="1" applyFont="1" applyAlignment="1">
      <alignment horizontal="center" wrapText="1"/>
    </xf>
    <xf numFmtId="0" fontId="6" fillId="0" borderId="0" xfId="5" applyFont="1" applyAlignment="1">
      <alignment horizontal="center" wrapText="1"/>
    </xf>
    <xf numFmtId="49" fontId="5" fillId="0" borderId="0" xfId="5" applyNumberFormat="1" applyFont="1" applyAlignment="1">
      <alignment horizontal="center" wrapText="1"/>
    </xf>
    <xf numFmtId="0" fontId="5" fillId="0" borderId="0" xfId="5" applyFont="1"/>
    <xf numFmtId="49" fontId="6" fillId="0" borderId="0" xfId="5" applyNumberFormat="1" applyFont="1"/>
    <xf numFmtId="0" fontId="6" fillId="2" borderId="0" xfId="5" applyFont="1" applyFill="1"/>
    <xf numFmtId="49" fontId="6" fillId="0" borderId="1" xfId="3" applyNumberFormat="1" applyFont="1" applyFill="1" applyBorder="1" applyAlignment="1">
      <alignment horizontal="left" vertical="top" wrapText="1"/>
    </xf>
    <xf numFmtId="49" fontId="8" fillId="0" borderId="1" xfId="3" applyNumberFormat="1" applyFont="1" applyFill="1" applyBorder="1" applyAlignment="1">
      <alignment horizontal="left" vertical="center" wrapText="1"/>
    </xf>
    <xf numFmtId="49" fontId="5" fillId="0" borderId="1" xfId="3" applyNumberFormat="1" applyFont="1" applyFill="1" applyBorder="1" applyAlignment="1">
      <alignment horizontal="left" vertical="center" wrapText="1"/>
    </xf>
    <xf numFmtId="2" fontId="6" fillId="0" borderId="0" xfId="5" applyNumberFormat="1" applyFont="1"/>
    <xf numFmtId="1" fontId="6" fillId="0" borderId="0" xfId="5" applyNumberFormat="1" applyFont="1" applyAlignment="1">
      <alignment horizontal="center" vertical="top" wrapText="1"/>
    </xf>
    <xf numFmtId="49" fontId="6" fillId="0" borderId="0" xfId="5" applyNumberFormat="1" applyFont="1" applyAlignment="1">
      <alignment horizontal="left" vertical="center" wrapText="1"/>
    </xf>
    <xf numFmtId="167" fontId="6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5" fillId="2" borderId="0" xfId="5" applyFont="1" applyFill="1"/>
    <xf numFmtId="168" fontId="10" fillId="0" borderId="1" xfId="5" applyNumberFormat="1" applyFont="1" applyBorder="1" applyAlignment="1">
      <alignment horizontal="center" wrapText="1"/>
    </xf>
    <xf numFmtId="166" fontId="6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5" fillId="0" borderId="0" xfId="5" applyFont="1" applyAlignment="1">
      <alignment horizontal="left"/>
    </xf>
    <xf numFmtId="0" fontId="17" fillId="0" borderId="0" xfId="5" applyFont="1"/>
    <xf numFmtId="0" fontId="19" fillId="0" borderId="0" xfId="5" applyFont="1"/>
    <xf numFmtId="0" fontId="13" fillId="0" borderId="0" xfId="5"/>
    <xf numFmtId="0" fontId="16" fillId="0" borderId="0" xfId="0" applyFont="1" applyAlignment="1">
      <alignment wrapText="1"/>
    </xf>
    <xf numFmtId="0" fontId="22" fillId="0" borderId="0" xfId="5" applyFont="1"/>
    <xf numFmtId="0" fontId="14" fillId="0" borderId="0" xfId="5" applyFont="1" applyAlignment="1">
      <alignment vertical="center" wrapText="1"/>
    </xf>
    <xf numFmtId="0" fontId="18" fillId="0" borderId="0" xfId="5" applyFont="1" applyAlignment="1">
      <alignment wrapText="1"/>
    </xf>
    <xf numFmtId="0" fontId="15" fillId="0" borderId="0" xfId="5" applyFont="1" applyAlignment="1">
      <alignment vertical="center" wrapText="1"/>
    </xf>
    <xf numFmtId="0" fontId="16" fillId="0" borderId="0" xfId="5" applyFont="1" applyAlignment="1">
      <alignment wrapText="1"/>
    </xf>
    <xf numFmtId="0" fontId="0" fillId="2" borderId="0" xfId="0" applyFill="1"/>
    <xf numFmtId="9" fontId="0" fillId="0" borderId="0" xfId="0" applyNumberFormat="1"/>
    <xf numFmtId="0" fontId="5" fillId="0" borderId="0" xfId="5" applyFont="1" applyAlignment="1">
      <alignment horizontal="center" vertical="center"/>
    </xf>
    <xf numFmtId="0" fontId="5" fillId="0" borderId="0" xfId="5" applyFont="1" applyAlignment="1">
      <alignment horizontal="right"/>
    </xf>
    <xf numFmtId="0" fontId="6" fillId="0" borderId="0" xfId="5" applyFont="1" applyAlignment="1">
      <alignment vertical="center" wrapText="1"/>
    </xf>
    <xf numFmtId="168" fontId="6" fillId="0" borderId="0" xfId="5" applyNumberFormat="1" applyFont="1" applyAlignment="1">
      <alignment vertical="center" wrapText="1"/>
    </xf>
    <xf numFmtId="1" fontId="6" fillId="0" borderId="0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5" fillId="0" borderId="0" xfId="5" applyFont="1" applyAlignment="1">
      <alignment vertical="center" wrapText="1"/>
    </xf>
    <xf numFmtId="1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justify" wrapText="1"/>
    </xf>
    <xf numFmtId="0" fontId="6" fillId="0" borderId="0" xfId="0" applyFont="1" applyAlignment="1">
      <alignment vertical="top" wrapText="1"/>
    </xf>
    <xf numFmtId="165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justify" wrapText="1"/>
    </xf>
    <xf numFmtId="0" fontId="5" fillId="0" borderId="0" xfId="0" applyFont="1"/>
    <xf numFmtId="168" fontId="6" fillId="0" borderId="0" xfId="0" applyNumberFormat="1" applyFont="1" applyAlignment="1">
      <alignment horizontal="left" wrapText="1"/>
    </xf>
    <xf numFmtId="169" fontId="6" fillId="0" borderId="0" xfId="0" applyNumberFormat="1" applyFont="1" applyAlignment="1">
      <alignment horizontal="center" vertical="center" wrapText="1"/>
    </xf>
    <xf numFmtId="0" fontId="6" fillId="0" borderId="0" xfId="5" applyFont="1" applyAlignment="1">
      <alignment horizontal="left"/>
    </xf>
    <xf numFmtId="0" fontId="6" fillId="0" borderId="0" xfId="5" applyFont="1" applyAlignment="1">
      <alignment horizontal="justify" wrapText="1"/>
    </xf>
    <xf numFmtId="168" fontId="6" fillId="0" borderId="0" xfId="5" applyNumberFormat="1" applyFont="1" applyAlignment="1">
      <alignment horizontal="left" wrapText="1"/>
    </xf>
    <xf numFmtId="0" fontId="6" fillId="0" borderId="0" xfId="5" applyFont="1" applyAlignment="1">
      <alignment horizontal="left" wrapText="1"/>
    </xf>
    <xf numFmtId="49" fontId="10" fillId="0" borderId="0" xfId="5" applyNumberFormat="1" applyFont="1" applyAlignment="1">
      <alignment wrapText="1"/>
    </xf>
    <xf numFmtId="0" fontId="10" fillId="0" borderId="0" xfId="5" applyFont="1" applyAlignment="1">
      <alignment wrapText="1"/>
    </xf>
    <xf numFmtId="49" fontId="5" fillId="0" borderId="0" xfId="0" applyNumberFormat="1" applyFont="1" applyAlignment="1">
      <alignment vertical="center" wrapText="1"/>
    </xf>
    <xf numFmtId="0" fontId="5" fillId="0" borderId="0" xfId="5" applyFont="1" applyAlignment="1">
      <alignment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right" vertical="center"/>
    </xf>
    <xf numFmtId="166" fontId="6" fillId="0" borderId="0" xfId="5" applyNumberFormat="1" applyFont="1"/>
    <xf numFmtId="0" fontId="10" fillId="0" borderId="0" xfId="5" applyFont="1" applyAlignment="1">
      <alignment vertical="center" wrapText="1"/>
    </xf>
    <xf numFmtId="0" fontId="18" fillId="0" borderId="2" xfId="5" applyFont="1" applyBorder="1" applyAlignment="1">
      <alignment horizontal="center" wrapText="1"/>
    </xf>
    <xf numFmtId="0" fontId="17" fillId="0" borderId="2" xfId="5" applyFont="1" applyBorder="1" applyAlignment="1">
      <alignment vertical="center"/>
    </xf>
    <xf numFmtId="0" fontId="0" fillId="0" borderId="0" xfId="0" applyAlignment="1">
      <alignment horizontal="center"/>
    </xf>
    <xf numFmtId="0" fontId="24" fillId="0" borderId="0" xfId="5" applyFont="1" applyAlignment="1">
      <alignment horizontal="center" wrapText="1"/>
    </xf>
    <xf numFmtId="0" fontId="25" fillId="0" borderId="2" xfId="0" applyFont="1" applyBorder="1" applyAlignment="1">
      <alignment horizontal="center" vertical="center"/>
    </xf>
    <xf numFmtId="0" fontId="23" fillId="0" borderId="1" xfId="5" applyFont="1" applyBorder="1" applyAlignment="1">
      <alignment horizontal="center"/>
    </xf>
    <xf numFmtId="0" fontId="26" fillId="0" borderId="0" xfId="0" applyFont="1"/>
    <xf numFmtId="0" fontId="24" fillId="0" borderId="1" xfId="5" applyFont="1" applyBorder="1" applyAlignment="1">
      <alignment horizontal="center" wrapText="1"/>
    </xf>
    <xf numFmtId="0" fontId="24" fillId="0" borderId="1" xfId="5" applyFont="1" applyBorder="1" applyAlignment="1">
      <alignment vertical="center"/>
    </xf>
    <xf numFmtId="0" fontId="25" fillId="0" borderId="1" xfId="5" applyFont="1" applyBorder="1" applyAlignment="1">
      <alignment horizontal="center" vertical="center"/>
    </xf>
    <xf numFmtId="0" fontId="24" fillId="0" borderId="0" xfId="5" applyFont="1"/>
    <xf numFmtId="0" fontId="24" fillId="0" borderId="0" xfId="0" applyFont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/>
    </xf>
    <xf numFmtId="0" fontId="24" fillId="0" borderId="0" xfId="0" applyFont="1"/>
    <xf numFmtId="0" fontId="28" fillId="0" borderId="1" xfId="5" applyFont="1" applyBorder="1"/>
    <xf numFmtId="0" fontId="28" fillId="0" borderId="0" xfId="5" applyFont="1"/>
    <xf numFmtId="0" fontId="24" fillId="0" borderId="1" xfId="5" applyFont="1" applyBorder="1"/>
    <xf numFmtId="0" fontId="25" fillId="0" borderId="1" xfId="0" applyFont="1" applyBorder="1"/>
    <xf numFmtId="0" fontId="23" fillId="0" borderId="1" xfId="5" applyFont="1" applyBorder="1"/>
    <xf numFmtId="0" fontId="25" fillId="0" borderId="1" xfId="0" applyFont="1" applyBorder="1" applyAlignment="1">
      <alignment horizontal="center" vertical="center"/>
    </xf>
    <xf numFmtId="0" fontId="12" fillId="0" borderId="1" xfId="0" applyFont="1" applyBorder="1"/>
    <xf numFmtId="0" fontId="25" fillId="0" borderId="0" xfId="0" applyFont="1"/>
    <xf numFmtId="0" fontId="12" fillId="0" borderId="2" xfId="0" applyFont="1" applyBorder="1" applyAlignment="1">
      <alignment horizontal="center" vertical="center"/>
    </xf>
    <xf numFmtId="0" fontId="0" fillId="0" borderId="1" xfId="0" applyBorder="1"/>
    <xf numFmtId="165" fontId="0" fillId="0" borderId="1" xfId="0" applyNumberFormat="1" applyBorder="1"/>
    <xf numFmtId="0" fontId="30" fillId="0" borderId="1" xfId="0" applyFont="1" applyBorder="1"/>
    <xf numFmtId="165" fontId="0" fillId="2" borderId="1" xfId="0" applyNumberFormat="1" applyFill="1" applyBorder="1"/>
    <xf numFmtId="168" fontId="6" fillId="0" borderId="1" xfId="5" applyNumberFormat="1" applyFont="1" applyBorder="1" applyAlignment="1">
      <alignment horizontal="center" vertical="center" wrapText="1"/>
    </xf>
    <xf numFmtId="168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wrapText="1"/>
    </xf>
    <xf numFmtId="168" fontId="10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wrapText="1"/>
    </xf>
    <xf numFmtId="166" fontId="6" fillId="0" borderId="0" xfId="2" applyNumberFormat="1" applyFont="1" applyFill="1" applyBorder="1" applyAlignment="1">
      <alignment horizontal="center" vertical="center" wrapText="1"/>
    </xf>
    <xf numFmtId="170" fontId="6" fillId="0" borderId="0" xfId="0" applyNumberFormat="1" applyFont="1" applyAlignment="1">
      <alignment horizontal="center" vertical="center" wrapText="1"/>
    </xf>
    <xf numFmtId="169" fontId="6" fillId="0" borderId="0" xfId="0" applyNumberFormat="1" applyFont="1" applyAlignment="1">
      <alignment horizontal="center" wrapText="1"/>
    </xf>
    <xf numFmtId="170" fontId="6" fillId="0" borderId="0" xfId="5" applyNumberFormat="1" applyFont="1" applyAlignment="1">
      <alignment horizontal="center" vertical="center" wrapText="1"/>
    </xf>
    <xf numFmtId="167" fontId="6" fillId="0" borderId="0" xfId="2" applyNumberFormat="1" applyFont="1" applyFill="1" applyBorder="1" applyAlignment="1">
      <alignment horizontal="center" vertical="center" wrapText="1"/>
    </xf>
    <xf numFmtId="168" fontId="6" fillId="0" borderId="0" xfId="5" applyNumberFormat="1" applyFont="1" applyAlignment="1">
      <alignment horizontal="center" vertical="center" wrapText="1"/>
    </xf>
    <xf numFmtId="168" fontId="10" fillId="0" borderId="0" xfId="5" applyNumberFormat="1" applyFont="1" applyAlignment="1">
      <alignment horizontal="center" wrapText="1"/>
    </xf>
    <xf numFmtId="0" fontId="5" fillId="0" borderId="0" xfId="5" applyFont="1" applyAlignment="1">
      <alignment horizontal="left" vertical="top"/>
    </xf>
    <xf numFmtId="0" fontId="6" fillId="0" borderId="0" xfId="5" applyFont="1" applyAlignment="1">
      <alignment horizontal="left" vertical="top"/>
    </xf>
    <xf numFmtId="0" fontId="5" fillId="0" borderId="0" xfId="5" applyFont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168" fontId="5" fillId="0" borderId="1" xfId="0" applyNumberFormat="1" applyFont="1" applyBorder="1" applyAlignment="1">
      <alignment horizontal="left" wrapText="1"/>
    </xf>
    <xf numFmtId="168" fontId="10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169" fontId="6" fillId="0" borderId="1" xfId="0" applyNumberFormat="1" applyFont="1" applyBorder="1" applyAlignment="1">
      <alignment horizontal="center" wrapText="1"/>
    </xf>
    <xf numFmtId="168" fontId="6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1" fontId="6" fillId="0" borderId="0" xfId="5" applyNumberFormat="1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1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168" fontId="6" fillId="0" borderId="0" xfId="0" applyNumberFormat="1" applyFont="1" applyAlignment="1">
      <alignment horizontal="left" vertical="center" wrapText="1"/>
    </xf>
    <xf numFmtId="168" fontId="5" fillId="0" borderId="0" xfId="0" applyNumberFormat="1" applyFont="1" applyAlignment="1">
      <alignment horizontal="left" vertical="center" wrapText="1"/>
    </xf>
    <xf numFmtId="168" fontId="5" fillId="0" borderId="0" xfId="0" applyNumberFormat="1" applyFont="1" applyAlignment="1">
      <alignment horizontal="center" vertical="center" wrapText="1"/>
    </xf>
    <xf numFmtId="165" fontId="6" fillId="0" borderId="0" xfId="5" applyNumberFormat="1" applyFont="1" applyAlignment="1">
      <alignment horizontal="center" vertical="center" wrapText="1"/>
    </xf>
    <xf numFmtId="165" fontId="5" fillId="0" borderId="0" xfId="5" applyNumberFormat="1" applyFont="1" applyAlignment="1">
      <alignment horizontal="center" vertical="center" wrapText="1"/>
    </xf>
    <xf numFmtId="170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1" fontId="5" fillId="0" borderId="0" xfId="5" applyNumberFormat="1" applyFont="1" applyAlignment="1">
      <alignment horizontal="center" vertical="center" wrapText="1"/>
    </xf>
    <xf numFmtId="170" fontId="5" fillId="0" borderId="0" xfId="5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center" wrapText="1"/>
    </xf>
    <xf numFmtId="168" fontId="5" fillId="0" borderId="0" xfId="5" applyNumberFormat="1" applyFont="1" applyAlignment="1">
      <alignment vertical="center" wrapText="1"/>
    </xf>
    <xf numFmtId="171" fontId="6" fillId="0" borderId="0" xfId="0" applyNumberFormat="1" applyFont="1" applyAlignment="1">
      <alignment horizontal="center" vertical="center" wrapText="1"/>
    </xf>
    <xf numFmtId="171" fontId="5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8" fontId="10" fillId="0" borderId="0" xfId="0" applyNumberFormat="1" applyFont="1" applyAlignment="1">
      <alignment horizontal="center" vertical="center" wrapText="1"/>
    </xf>
    <xf numFmtId="164" fontId="6" fillId="0" borderId="0" xfId="5" applyNumberFormat="1" applyFont="1"/>
    <xf numFmtId="0" fontId="22" fillId="0" borderId="1" xfId="0" applyFont="1" applyBorder="1"/>
    <xf numFmtId="168" fontId="6" fillId="0" borderId="1" xfId="0" applyNumberFormat="1" applyFont="1" applyBorder="1" applyAlignment="1">
      <alignment horizontal="center" wrapText="1"/>
    </xf>
    <xf numFmtId="170" fontId="6" fillId="0" borderId="1" xfId="0" applyNumberFormat="1" applyFont="1" applyBorder="1" applyAlignment="1">
      <alignment horizontal="center" wrapText="1"/>
    </xf>
    <xf numFmtId="168" fontId="31" fillId="0" borderId="1" xfId="0" applyNumberFormat="1" applyFont="1" applyBorder="1" applyAlignment="1">
      <alignment horizontal="center" vertical="center" wrapText="1"/>
    </xf>
    <xf numFmtId="168" fontId="31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168" fontId="6" fillId="0" borderId="1" xfId="0" applyNumberFormat="1" applyFont="1" applyBorder="1" applyAlignment="1">
      <alignment horizontal="left" wrapText="1"/>
    </xf>
    <xf numFmtId="0" fontId="6" fillId="0" borderId="0" xfId="5" applyFont="1" applyAlignment="1">
      <alignment vertical="center"/>
    </xf>
    <xf numFmtId="168" fontId="8" fillId="0" borderId="0" xfId="0" applyNumberFormat="1" applyFont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0" fontId="24" fillId="0" borderId="2" xfId="5" applyFont="1" applyBorder="1" applyAlignment="1">
      <alignment horizontal="center" wrapText="1"/>
    </xf>
    <xf numFmtId="0" fontId="24" fillId="0" borderId="2" xfId="5" applyFont="1" applyBorder="1" applyAlignment="1">
      <alignment vertical="center"/>
    </xf>
    <xf numFmtId="0" fontId="25" fillId="0" borderId="2" xfId="5" applyFont="1" applyBorder="1" applyAlignment="1">
      <alignment horizontal="center" vertical="center"/>
    </xf>
    <xf numFmtId="0" fontId="23" fillId="0" borderId="1" xfId="5" applyFont="1" applyBorder="1" applyAlignment="1">
      <alignment horizontal="center" vertical="center"/>
    </xf>
    <xf numFmtId="170" fontId="3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/>
    </xf>
    <xf numFmtId="0" fontId="3" fillId="0" borderId="0" xfId="0" applyFont="1"/>
    <xf numFmtId="0" fontId="5" fillId="0" borderId="0" xfId="5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0" fontId="10" fillId="0" borderId="6" xfId="5" applyFont="1" applyBorder="1" applyAlignment="1">
      <alignment horizontal="right"/>
    </xf>
    <xf numFmtId="0" fontId="32" fillId="0" borderId="1" xfId="0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5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6" xfId="5" applyFont="1" applyBorder="1" applyAlignment="1">
      <alignment horizontal="right" vertical="center"/>
    </xf>
    <xf numFmtId="0" fontId="12" fillId="2" borderId="0" xfId="0" applyFont="1" applyFill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 wrapText="1"/>
    </xf>
    <xf numFmtId="49" fontId="5" fillId="0" borderId="0" xfId="5" applyNumberFormat="1" applyFont="1" applyAlignment="1">
      <alignment horizontal="left"/>
    </xf>
    <xf numFmtId="0" fontId="5" fillId="0" borderId="0" xfId="5" applyFont="1" applyAlignment="1">
      <alignment horizontal="right"/>
    </xf>
    <xf numFmtId="0" fontId="5" fillId="0" borderId="1" xfId="5" applyFont="1" applyBorder="1" applyAlignment="1">
      <alignment horizontal="center" vertical="center"/>
    </xf>
    <xf numFmtId="1" fontId="6" fillId="0" borderId="3" xfId="5" applyNumberFormat="1" applyFont="1" applyBorder="1" applyAlignment="1">
      <alignment horizontal="center" vertical="top" wrapText="1"/>
    </xf>
    <xf numFmtId="1" fontId="6" fillId="0" borderId="4" xfId="5" applyNumberFormat="1" applyFont="1" applyBorder="1" applyAlignment="1">
      <alignment horizontal="center" vertical="top" wrapText="1"/>
    </xf>
    <xf numFmtId="1" fontId="6" fillId="0" borderId="2" xfId="5" applyNumberFormat="1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5" fillId="0" borderId="3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10" fillId="0" borderId="0" xfId="5" applyFont="1" applyAlignment="1">
      <alignment horizontal="center" wrapText="1"/>
    </xf>
    <xf numFmtId="0" fontId="5" fillId="0" borderId="0" xfId="5" applyFont="1" applyAlignment="1">
      <alignment horizontal="center" wrapText="1"/>
    </xf>
    <xf numFmtId="0" fontId="5" fillId="0" borderId="3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23" fillId="0" borderId="7" xfId="5" applyFont="1" applyBorder="1" applyAlignment="1">
      <alignment horizontal="center"/>
    </xf>
    <xf numFmtId="0" fontId="23" fillId="0" borderId="9" xfId="5" applyFont="1" applyBorder="1" applyAlignment="1">
      <alignment horizontal="center"/>
    </xf>
    <xf numFmtId="0" fontId="27" fillId="0" borderId="0" xfId="5" applyFont="1" applyAlignment="1">
      <alignment horizontal="center" vertical="center" wrapText="1"/>
    </xf>
    <xf numFmtId="0" fontId="24" fillId="0" borderId="0" xfId="5" applyFont="1" applyAlignment="1">
      <alignment horizontal="right" wrapText="1"/>
    </xf>
    <xf numFmtId="0" fontId="12" fillId="0" borderId="1" xfId="5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center" wrapText="1"/>
    </xf>
    <xf numFmtId="0" fontId="24" fillId="0" borderId="6" xfId="5" applyFont="1" applyBorder="1" applyAlignment="1">
      <alignment horizontal="right" wrapText="1"/>
    </xf>
    <xf numFmtId="0" fontId="1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24" fillId="0" borderId="6" xfId="0" applyFont="1" applyBorder="1" applyAlignment="1">
      <alignment horizontal="right" wrapText="1"/>
    </xf>
    <xf numFmtId="0" fontId="12" fillId="0" borderId="1" xfId="0" applyFont="1" applyBorder="1" applyAlignment="1">
      <alignment horizontal="center" vertical="center"/>
    </xf>
    <xf numFmtId="0" fontId="23" fillId="0" borderId="1" xfId="5" applyFont="1" applyBorder="1" applyAlignment="1">
      <alignment horizontal="center"/>
    </xf>
    <xf numFmtId="0" fontId="12" fillId="0" borderId="7" xfId="5" applyFont="1" applyBorder="1" applyAlignment="1">
      <alignment horizontal="center" vertical="center" wrapText="1"/>
    </xf>
    <xf numFmtId="0" fontId="12" fillId="0" borderId="8" xfId="5" applyFont="1" applyBorder="1" applyAlignment="1">
      <alignment horizontal="center" vertical="center" wrapText="1"/>
    </xf>
    <xf numFmtId="0" fontId="12" fillId="0" borderId="9" xfId="5" applyFont="1" applyBorder="1" applyAlignment="1">
      <alignment horizontal="center" vertical="center" wrapText="1"/>
    </xf>
    <xf numFmtId="0" fontId="24" fillId="0" borderId="0" xfId="5" applyFont="1" applyAlignment="1">
      <alignment horizontal="center" wrapText="1"/>
    </xf>
    <xf numFmtId="0" fontId="24" fillId="0" borderId="6" xfId="5" applyFont="1" applyBorder="1" applyAlignment="1">
      <alignment horizontal="center" wrapText="1"/>
    </xf>
    <xf numFmtId="0" fontId="12" fillId="0" borderId="7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3" fillId="0" borderId="0" xfId="5" applyFont="1" applyAlignment="1">
      <alignment horizontal="center" vertical="center" wrapText="1"/>
    </xf>
    <xf numFmtId="0" fontId="19" fillId="0" borderId="7" xfId="5" applyFont="1" applyBorder="1" applyAlignment="1">
      <alignment horizontal="center"/>
    </xf>
    <xf numFmtId="0" fontId="19" fillId="0" borderId="9" xfId="5" applyFont="1" applyBorder="1" applyAlignment="1">
      <alignment horizontal="center"/>
    </xf>
    <xf numFmtId="0" fontId="5" fillId="0" borderId="7" xfId="5" applyFont="1" applyBorder="1" applyAlignment="1">
      <alignment horizontal="center" vertical="center" wrapText="1"/>
    </xf>
    <xf numFmtId="0" fontId="5" fillId="0" borderId="9" xfId="5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0" xfId="5" applyFont="1" applyAlignment="1">
      <alignment horizontal="left"/>
    </xf>
  </cellXfs>
  <cellStyles count="22">
    <cellStyle name="Comma" xfId="1" builtinId="3"/>
    <cellStyle name="Comma 12" xfId="14"/>
    <cellStyle name="Comma 15" xfId="15"/>
    <cellStyle name="Comma 2" xfId="2"/>
    <cellStyle name="Comma 3" xfId="3"/>
    <cellStyle name="Comma 4" xfId="4"/>
    <cellStyle name="Comma 9" xfId="16"/>
    <cellStyle name="Normal" xfId="0" builtinId="0"/>
    <cellStyle name="Normal 15" xfId="17"/>
    <cellStyle name="Normal 2" xfId="5"/>
    <cellStyle name="Normal 2 2" xfId="11"/>
    <cellStyle name="Normal 2 3" xfId="18"/>
    <cellStyle name="Normal 2_07A-09-Cam Vinh(chuan)" xfId="19"/>
    <cellStyle name="Normal 3" xfId="6"/>
    <cellStyle name="Normal 32" xfId="12"/>
    <cellStyle name="Normal 4" xfId="7"/>
    <cellStyle name="Normal 5" xfId="8"/>
    <cellStyle name="Normal 6" xfId="13"/>
    <cellStyle name="Normal 6 2" xfId="20"/>
    <cellStyle name="Normal 7" xfId="9"/>
    <cellStyle name="Normal 8" xfId="10"/>
    <cellStyle name="Normal 8 6" xfId="21"/>
  </cellStyles>
  <dxfs count="12"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76"/>
  <sheetViews>
    <sheetView showZeros="0" tabSelected="1" zoomScaleNormal="100" workbookViewId="0">
      <pane xSplit="2" ySplit="8" topLeftCell="C9" activePane="bottomRight" state="frozen"/>
      <selection activeCell="I259" sqref="I259"/>
      <selection pane="topRight" activeCell="I259" sqref="I259"/>
      <selection pane="bottomLeft" activeCell="I259" sqref="I259"/>
      <selection pane="bottomRight" activeCell="O12" sqref="O12"/>
    </sheetView>
  </sheetViews>
  <sheetFormatPr defaultColWidth="9.140625" defaultRowHeight="12.75" x14ac:dyDescent="0.2"/>
  <cols>
    <col min="1" max="1" width="9.140625" style="29"/>
    <col min="2" max="2" width="29.5703125" style="29" customWidth="1"/>
    <col min="3" max="9" width="9.140625" style="54" customWidth="1"/>
    <col min="10" max="10" width="9.140625" style="31" customWidth="1"/>
    <col min="11" max="11" width="27.42578125" style="29" customWidth="1"/>
    <col min="12" max="12" width="10.42578125" style="69" hidden="1" customWidth="1"/>
    <col min="13" max="14" width="6.140625" style="69" hidden="1" customWidth="1"/>
    <col min="15" max="16384" width="9.140625" style="29"/>
  </cols>
  <sheetData>
    <row r="1" spans="1:14" s="38" customFormat="1" x14ac:dyDescent="0.2">
      <c r="A1" s="38" t="s">
        <v>1</v>
      </c>
      <c r="C1" s="54"/>
      <c r="D1" s="54"/>
      <c r="E1" s="54"/>
      <c r="F1" s="54"/>
      <c r="G1" s="54"/>
      <c r="H1" s="54"/>
      <c r="I1" s="54"/>
      <c r="J1" s="31"/>
      <c r="K1" s="68" t="s">
        <v>303</v>
      </c>
      <c r="L1" s="78"/>
      <c r="M1" s="78"/>
      <c r="N1" s="78"/>
    </row>
    <row r="2" spans="1:14" s="38" customFormat="1" x14ac:dyDescent="0.2">
      <c r="C2" s="54"/>
      <c r="D2" s="54"/>
      <c r="E2" s="54"/>
      <c r="F2" s="54"/>
      <c r="G2" s="54"/>
      <c r="H2" s="54"/>
      <c r="I2" s="54"/>
      <c r="J2" s="31"/>
      <c r="L2" s="78"/>
      <c r="M2" s="78"/>
      <c r="N2" s="78"/>
    </row>
    <row r="3" spans="1:14" x14ac:dyDescent="0.2">
      <c r="B3" s="203" t="s">
        <v>6</v>
      </c>
      <c r="C3" s="203"/>
      <c r="D3" s="203"/>
      <c r="E3" s="203"/>
      <c r="F3" s="203"/>
      <c r="G3" s="203"/>
      <c r="H3" s="203"/>
      <c r="I3" s="203"/>
      <c r="J3" s="203"/>
      <c r="K3" s="203"/>
    </row>
    <row r="4" spans="1:14" x14ac:dyDescent="0.2">
      <c r="B4" s="204" t="s">
        <v>101</v>
      </c>
      <c r="C4" s="204"/>
      <c r="D4" s="204"/>
      <c r="E4" s="204"/>
      <c r="F4" s="204"/>
      <c r="G4" s="204"/>
      <c r="H4" s="204"/>
      <c r="I4" s="204"/>
      <c r="J4" s="204"/>
      <c r="K4" s="204"/>
    </row>
    <row r="5" spans="1:14" ht="14.25" x14ac:dyDescent="0.2">
      <c r="B5" s="205" t="s">
        <v>106</v>
      </c>
      <c r="C5" s="205"/>
      <c r="D5" s="205"/>
      <c r="E5" s="205"/>
      <c r="F5" s="205"/>
      <c r="G5" s="205"/>
      <c r="H5" s="205"/>
      <c r="I5" s="205"/>
      <c r="J5" s="205"/>
      <c r="K5" s="205"/>
    </row>
    <row r="6" spans="1:14" s="38" customFormat="1" ht="12.75" customHeight="1" x14ac:dyDescent="0.2">
      <c r="A6" s="202" t="s">
        <v>0</v>
      </c>
      <c r="B6" s="202" t="s">
        <v>7</v>
      </c>
      <c r="C6" s="202" t="s">
        <v>9</v>
      </c>
      <c r="D6" s="202"/>
      <c r="E6" s="202"/>
      <c r="F6" s="202"/>
      <c r="G6" s="202" t="s">
        <v>366</v>
      </c>
      <c r="H6" s="202" t="s">
        <v>331</v>
      </c>
      <c r="I6" s="202" t="s">
        <v>367</v>
      </c>
      <c r="J6" s="202" t="s">
        <v>368</v>
      </c>
      <c r="K6" s="202" t="s">
        <v>369</v>
      </c>
      <c r="L6" s="78"/>
      <c r="M6" s="201" t="s">
        <v>297</v>
      </c>
      <c r="N6" s="201" t="s">
        <v>298</v>
      </c>
    </row>
    <row r="7" spans="1:14" s="38" customFormat="1" ht="54" customHeight="1" x14ac:dyDescent="0.2">
      <c r="A7" s="202"/>
      <c r="B7" s="202"/>
      <c r="C7" s="198" t="s">
        <v>13</v>
      </c>
      <c r="D7" s="198" t="s">
        <v>14</v>
      </c>
      <c r="E7" s="198" t="s">
        <v>15</v>
      </c>
      <c r="F7" s="198" t="s">
        <v>16</v>
      </c>
      <c r="G7" s="202"/>
      <c r="H7" s="202"/>
      <c r="I7" s="202"/>
      <c r="J7" s="202"/>
      <c r="K7" s="202"/>
      <c r="L7" s="78"/>
      <c r="M7" s="201"/>
      <c r="N7" s="201"/>
    </row>
    <row r="8" spans="1:14" ht="13.5" customHeight="1" x14ac:dyDescent="0.2">
      <c r="A8" s="51">
        <v>-1</v>
      </c>
      <c r="B8" s="51">
        <v>-2</v>
      </c>
      <c r="C8" s="130">
        <v>-3</v>
      </c>
      <c r="D8" s="130">
        <v>-4</v>
      </c>
      <c r="E8" s="130">
        <v>-5</v>
      </c>
      <c r="F8" s="130">
        <v>-6</v>
      </c>
      <c r="G8" s="130">
        <v>-7</v>
      </c>
      <c r="H8" s="130">
        <v>-8</v>
      </c>
      <c r="I8" s="130">
        <v>-9</v>
      </c>
      <c r="J8" s="51">
        <v>-10</v>
      </c>
      <c r="K8" s="51">
        <v>-11</v>
      </c>
      <c r="L8" s="78"/>
      <c r="M8" s="201"/>
      <c r="N8" s="201"/>
    </row>
    <row r="9" spans="1:14" s="200" customFormat="1" ht="15" x14ac:dyDescent="0.25">
      <c r="A9" s="199">
        <v>1</v>
      </c>
      <c r="B9" s="149" t="s">
        <v>157</v>
      </c>
      <c r="C9" s="150"/>
      <c r="D9" s="150"/>
      <c r="E9" s="150"/>
      <c r="F9" s="150"/>
      <c r="G9" s="150"/>
      <c r="H9" s="150"/>
      <c r="I9" s="150"/>
      <c r="J9" s="150"/>
      <c r="K9" s="150"/>
      <c r="L9" s="134"/>
      <c r="M9" s="134" t="s">
        <v>226</v>
      </c>
      <c r="N9" s="134" t="s">
        <v>131</v>
      </c>
    </row>
    <row r="10" spans="1:14" s="200" customFormat="1" ht="15" x14ac:dyDescent="0.25">
      <c r="A10" s="199"/>
      <c r="B10" s="80" t="s">
        <v>102</v>
      </c>
      <c r="C10" s="79">
        <v>3</v>
      </c>
      <c r="D10" s="151">
        <v>67.462999999999994</v>
      </c>
      <c r="E10" s="151">
        <v>67.38666666666667</v>
      </c>
      <c r="F10" s="151">
        <v>67.299000000000007</v>
      </c>
      <c r="G10" s="151">
        <v>67.400000000000006</v>
      </c>
      <c r="H10" s="151">
        <v>67.400000000000006</v>
      </c>
      <c r="I10" s="152">
        <f>E10/G10</f>
        <v>0.99980217606330368</v>
      </c>
      <c r="J10" s="152">
        <f>H10/G10</f>
        <v>1</v>
      </c>
      <c r="K10" s="153"/>
      <c r="L10" s="140"/>
      <c r="M10" s="154" t="s">
        <v>226</v>
      </c>
      <c r="N10" s="143" t="str">
        <f t="shared" ref="N10:N12" si="0">N9</f>
        <v>TPHT</v>
      </c>
    </row>
    <row r="11" spans="1:14" s="200" customFormat="1" ht="15" x14ac:dyDescent="0.25">
      <c r="A11" s="199"/>
      <c r="B11" s="80" t="s">
        <v>103</v>
      </c>
      <c r="C11" s="155">
        <v>3</v>
      </c>
      <c r="D11" s="151">
        <v>64.340999999999994</v>
      </c>
      <c r="E11" s="151">
        <v>64.209000000000003</v>
      </c>
      <c r="F11" s="151">
        <v>64.081000000000003</v>
      </c>
      <c r="G11" s="151">
        <v>64.2</v>
      </c>
      <c r="H11" s="151">
        <v>64.2</v>
      </c>
      <c r="I11" s="152">
        <f t="shared" ref="I11:I12" si="1">E11/G11</f>
        <v>1.0001401869158879</v>
      </c>
      <c r="J11" s="152">
        <f t="shared" ref="J11:J12" si="2">H11/G11</f>
        <v>1</v>
      </c>
      <c r="K11" s="153"/>
      <c r="L11" s="140"/>
      <c r="M11" s="154" t="s">
        <v>226</v>
      </c>
      <c r="N11" s="143" t="str">
        <f t="shared" si="0"/>
        <v>TPHT</v>
      </c>
    </row>
    <row r="12" spans="1:14" s="200" customFormat="1" ht="15" x14ac:dyDescent="0.25">
      <c r="A12" s="199"/>
      <c r="B12" s="80" t="s">
        <v>104</v>
      </c>
      <c r="C12" s="155">
        <v>3</v>
      </c>
      <c r="D12" s="151">
        <v>61.219000000000001</v>
      </c>
      <c r="E12" s="151">
        <v>61.127333333333333</v>
      </c>
      <c r="F12" s="151">
        <v>61.024000000000001</v>
      </c>
      <c r="G12" s="151">
        <v>61.1</v>
      </c>
      <c r="H12" s="151">
        <v>61.1</v>
      </c>
      <c r="I12" s="152">
        <f t="shared" si="1"/>
        <v>1.0004473540643752</v>
      </c>
      <c r="J12" s="152">
        <f t="shared" si="2"/>
        <v>1</v>
      </c>
      <c r="K12" s="153"/>
      <c r="L12" s="140"/>
      <c r="M12" s="154" t="s">
        <v>226</v>
      </c>
      <c r="N12" s="143" t="str">
        <f t="shared" si="0"/>
        <v>TPHT</v>
      </c>
    </row>
    <row r="13" spans="1:14" s="200" customFormat="1" ht="15" x14ac:dyDescent="0.25">
      <c r="A13" s="199">
        <v>2</v>
      </c>
      <c r="B13" s="149" t="s">
        <v>158</v>
      </c>
      <c r="C13" s="150"/>
      <c r="D13" s="151"/>
      <c r="E13" s="151"/>
      <c r="F13" s="151"/>
      <c r="G13" s="150"/>
      <c r="H13" s="150"/>
      <c r="I13" s="150"/>
      <c r="J13" s="150"/>
      <c r="K13" s="150"/>
      <c r="L13" s="134"/>
      <c r="M13" s="134" t="s">
        <v>227</v>
      </c>
      <c r="N13" s="134" t="s">
        <v>131</v>
      </c>
    </row>
    <row r="14" spans="1:14" s="200" customFormat="1" ht="15" x14ac:dyDescent="0.25">
      <c r="A14" s="199"/>
      <c r="B14" s="80" t="s">
        <v>102</v>
      </c>
      <c r="C14" s="79">
        <v>3</v>
      </c>
      <c r="D14" s="151">
        <v>64.7136</v>
      </c>
      <c r="E14" s="151">
        <v>64.499600000000001</v>
      </c>
      <c r="F14" s="151">
        <v>64.328400000000002</v>
      </c>
      <c r="G14" s="151">
        <v>64.2</v>
      </c>
      <c r="H14" s="151">
        <v>64.2</v>
      </c>
      <c r="I14" s="152">
        <f>E14/G14</f>
        <v>1.0046666666666666</v>
      </c>
      <c r="J14" s="152">
        <f>H14/G14</f>
        <v>1</v>
      </c>
      <c r="K14" s="153"/>
      <c r="L14" s="140"/>
      <c r="M14" s="154" t="s">
        <v>227</v>
      </c>
      <c r="N14" s="143" t="str">
        <f t="shared" ref="N14:N16" si="3">N13</f>
        <v>TPHT</v>
      </c>
    </row>
    <row r="15" spans="1:14" s="200" customFormat="1" ht="15" x14ac:dyDescent="0.25">
      <c r="A15" s="199"/>
      <c r="B15" s="80" t="s">
        <v>103</v>
      </c>
      <c r="C15" s="155">
        <v>3</v>
      </c>
      <c r="D15" s="151">
        <v>61.283299999999997</v>
      </c>
      <c r="E15" s="151">
        <v>61.222200000000008</v>
      </c>
      <c r="F15" s="151">
        <v>61.161099999999998</v>
      </c>
      <c r="G15" s="151">
        <v>61.1</v>
      </c>
      <c r="H15" s="151">
        <v>61.1</v>
      </c>
      <c r="I15" s="152">
        <f t="shared" ref="I15:I16" si="4">E15/G15</f>
        <v>1.002</v>
      </c>
      <c r="J15" s="152">
        <f t="shared" ref="J15:J16" si="5">H15/G15</f>
        <v>1</v>
      </c>
      <c r="K15" s="153"/>
      <c r="L15" s="140"/>
      <c r="M15" s="154" t="s">
        <v>227</v>
      </c>
      <c r="N15" s="143" t="str">
        <f t="shared" si="3"/>
        <v>TPHT</v>
      </c>
    </row>
    <row r="16" spans="1:14" s="200" customFormat="1" ht="15" x14ac:dyDescent="0.25">
      <c r="A16" s="199"/>
      <c r="B16" s="80" t="s">
        <v>104</v>
      </c>
      <c r="C16" s="155">
        <v>3</v>
      </c>
      <c r="D16" s="151">
        <v>58.491000000000007</v>
      </c>
      <c r="E16" s="151">
        <v>58.413400000000003</v>
      </c>
      <c r="F16" s="151">
        <v>58.316400000000002</v>
      </c>
      <c r="G16" s="151">
        <v>58.2</v>
      </c>
      <c r="H16" s="151">
        <v>58.2</v>
      </c>
      <c r="I16" s="152">
        <f t="shared" si="4"/>
        <v>1.0036666666666667</v>
      </c>
      <c r="J16" s="152">
        <f t="shared" si="5"/>
        <v>1</v>
      </c>
      <c r="K16" s="153"/>
      <c r="L16" s="140"/>
      <c r="M16" s="154" t="s">
        <v>227</v>
      </c>
      <c r="N16" s="143" t="str">
        <f t="shared" si="3"/>
        <v>TPHT</v>
      </c>
    </row>
    <row r="17" spans="1:14" s="200" customFormat="1" ht="15" x14ac:dyDescent="0.25">
      <c r="A17" s="199">
        <v>3</v>
      </c>
      <c r="B17" s="149" t="s">
        <v>159</v>
      </c>
      <c r="C17" s="150"/>
      <c r="D17" s="151"/>
      <c r="E17" s="151"/>
      <c r="F17" s="151"/>
      <c r="G17" s="151"/>
      <c r="H17" s="150"/>
      <c r="I17" s="150"/>
      <c r="J17" s="150"/>
      <c r="K17" s="150"/>
      <c r="L17" s="134"/>
      <c r="M17" s="134" t="s">
        <v>228</v>
      </c>
      <c r="N17" s="134" t="s">
        <v>131</v>
      </c>
    </row>
    <row r="18" spans="1:14" s="200" customFormat="1" ht="15" x14ac:dyDescent="0.25">
      <c r="A18" s="199"/>
      <c r="B18" s="80" t="s">
        <v>102</v>
      </c>
      <c r="C18" s="79">
        <v>3</v>
      </c>
      <c r="D18" s="151">
        <v>67.804400000000001</v>
      </c>
      <c r="E18" s="151">
        <v>67.737000000000009</v>
      </c>
      <c r="F18" s="151">
        <v>67.669600000000003</v>
      </c>
      <c r="G18" s="151">
        <v>67.400000000000006</v>
      </c>
      <c r="H18" s="151">
        <v>67.400000000000006</v>
      </c>
      <c r="I18" s="152">
        <f>E18/G18</f>
        <v>1.0050000000000001</v>
      </c>
      <c r="J18" s="152">
        <f>H18/G18</f>
        <v>1</v>
      </c>
      <c r="K18" s="153"/>
      <c r="L18" s="140"/>
      <c r="M18" s="154" t="s">
        <v>228</v>
      </c>
      <c r="N18" s="143" t="str">
        <f t="shared" ref="N18:N20" si="6">N17</f>
        <v>TPHT</v>
      </c>
    </row>
    <row r="19" spans="1:14" s="200" customFormat="1" ht="15" x14ac:dyDescent="0.25">
      <c r="A19" s="199"/>
      <c r="B19" s="80" t="s">
        <v>103</v>
      </c>
      <c r="C19" s="155">
        <v>3</v>
      </c>
      <c r="D19" s="151">
        <v>64.6494</v>
      </c>
      <c r="E19" s="151">
        <v>64.499600000000001</v>
      </c>
      <c r="F19" s="151">
        <v>64.328400000000002</v>
      </c>
      <c r="G19" s="151">
        <v>64.2</v>
      </c>
      <c r="H19" s="151">
        <v>64.2</v>
      </c>
      <c r="I19" s="152">
        <f t="shared" ref="I19:I20" si="7">E19/G19</f>
        <v>1.0046666666666666</v>
      </c>
      <c r="J19" s="152">
        <f t="shared" ref="J19:J20" si="8">H19/G19</f>
        <v>1</v>
      </c>
      <c r="K19" s="153"/>
      <c r="L19" s="140"/>
      <c r="M19" s="154" t="s">
        <v>228</v>
      </c>
      <c r="N19" s="143" t="str">
        <f t="shared" si="6"/>
        <v>TPHT</v>
      </c>
    </row>
    <row r="20" spans="1:14" s="200" customFormat="1" ht="15" x14ac:dyDescent="0.25">
      <c r="A20" s="199"/>
      <c r="B20" s="80" t="s">
        <v>104</v>
      </c>
      <c r="C20" s="155">
        <v>3</v>
      </c>
      <c r="D20" s="151">
        <v>61.588799999999999</v>
      </c>
      <c r="E20" s="151">
        <v>61.364766666666668</v>
      </c>
      <c r="F20" s="151">
        <v>61.222200000000001</v>
      </c>
      <c r="G20" s="151">
        <v>61.1</v>
      </c>
      <c r="H20" s="151">
        <v>61.1</v>
      </c>
      <c r="I20" s="152">
        <f t="shared" si="7"/>
        <v>1.0043333333333333</v>
      </c>
      <c r="J20" s="152">
        <f t="shared" si="8"/>
        <v>1</v>
      </c>
      <c r="K20" s="153"/>
      <c r="L20" s="140"/>
      <c r="M20" s="154" t="s">
        <v>228</v>
      </c>
      <c r="N20" s="143" t="str">
        <f t="shared" si="6"/>
        <v>TPHT</v>
      </c>
    </row>
    <row r="21" spans="1:14" s="200" customFormat="1" ht="15" x14ac:dyDescent="0.25">
      <c r="A21" s="199">
        <v>4</v>
      </c>
      <c r="B21" s="149" t="s">
        <v>167</v>
      </c>
      <c r="C21" s="150"/>
      <c r="D21" s="151"/>
      <c r="E21" s="151"/>
      <c r="F21" s="151"/>
      <c r="G21" s="151"/>
      <c r="H21" s="150"/>
      <c r="I21" s="150"/>
      <c r="J21" s="150"/>
      <c r="K21" s="150"/>
      <c r="L21" s="134"/>
      <c r="M21" s="134" t="s">
        <v>236</v>
      </c>
      <c r="N21" s="134" t="s">
        <v>133</v>
      </c>
    </row>
    <row r="22" spans="1:14" s="200" customFormat="1" ht="15" x14ac:dyDescent="0.25">
      <c r="A22" s="199"/>
      <c r="B22" s="80" t="s">
        <v>102</v>
      </c>
      <c r="C22" s="79">
        <v>3</v>
      </c>
      <c r="D22" s="151">
        <v>58.432800000000007</v>
      </c>
      <c r="E22" s="151">
        <v>58.355200000000004</v>
      </c>
      <c r="F22" s="151">
        <v>58.316400000000002</v>
      </c>
      <c r="G22" s="151">
        <v>58.2</v>
      </c>
      <c r="H22" s="151">
        <v>58.2</v>
      </c>
      <c r="I22" s="152">
        <f>E22/G22</f>
        <v>1.0026666666666666</v>
      </c>
      <c r="J22" s="152">
        <f>H22/G22</f>
        <v>1</v>
      </c>
      <c r="K22" s="153"/>
      <c r="L22" s="140"/>
      <c r="M22" s="154" t="s">
        <v>236</v>
      </c>
      <c r="N22" s="143" t="str">
        <f t="shared" ref="N22:N24" si="9">N21</f>
        <v>TXKA</v>
      </c>
    </row>
    <row r="23" spans="1:14" s="200" customFormat="1" ht="15" x14ac:dyDescent="0.25">
      <c r="A23" s="199"/>
      <c r="B23" s="80" t="s">
        <v>103</v>
      </c>
      <c r="C23" s="155">
        <v>3</v>
      </c>
      <c r="D23" s="151">
        <v>55.677</v>
      </c>
      <c r="E23" s="151">
        <v>55.566200000000002</v>
      </c>
      <c r="F23" s="151">
        <v>55.455399999999997</v>
      </c>
      <c r="G23" s="151">
        <v>55.4</v>
      </c>
      <c r="H23" s="151">
        <v>55.4</v>
      </c>
      <c r="I23" s="152">
        <f t="shared" ref="I23:I24" si="10">E23/G23</f>
        <v>1.0030000000000001</v>
      </c>
      <c r="J23" s="152">
        <f t="shared" ref="J23:J24" si="11">H23/G23</f>
        <v>1</v>
      </c>
      <c r="K23" s="153"/>
      <c r="L23" s="140"/>
      <c r="M23" s="154" t="s">
        <v>236</v>
      </c>
      <c r="N23" s="143" t="str">
        <f t="shared" si="9"/>
        <v>TXKA</v>
      </c>
    </row>
    <row r="24" spans="1:14" s="200" customFormat="1" ht="15" x14ac:dyDescent="0.25">
      <c r="A24" s="199"/>
      <c r="B24" s="80" t="s">
        <v>104</v>
      </c>
      <c r="C24" s="155">
        <v>3</v>
      </c>
      <c r="D24" s="151">
        <v>53.116799999999991</v>
      </c>
      <c r="E24" s="151">
        <v>53.046399999999984</v>
      </c>
      <c r="F24" s="151">
        <v>52.905599999999993</v>
      </c>
      <c r="G24" s="151">
        <v>52.8</v>
      </c>
      <c r="H24" s="151">
        <v>52.8</v>
      </c>
      <c r="I24" s="152">
        <f t="shared" si="10"/>
        <v>1.0046666666666664</v>
      </c>
      <c r="J24" s="152">
        <f t="shared" si="11"/>
        <v>1</v>
      </c>
      <c r="K24" s="153"/>
      <c r="L24" s="140"/>
      <c r="M24" s="154" t="s">
        <v>236</v>
      </c>
      <c r="N24" s="143" t="str">
        <f t="shared" si="9"/>
        <v>TXKA</v>
      </c>
    </row>
    <row r="25" spans="1:14" s="200" customFormat="1" ht="15" x14ac:dyDescent="0.25">
      <c r="A25" s="199">
        <v>5</v>
      </c>
      <c r="B25" s="149" t="s">
        <v>164</v>
      </c>
      <c r="C25" s="150"/>
      <c r="D25" s="151"/>
      <c r="E25" s="151"/>
      <c r="F25" s="151"/>
      <c r="G25" s="151"/>
      <c r="H25" s="150"/>
      <c r="I25" s="150"/>
      <c r="J25" s="150"/>
      <c r="K25" s="150"/>
      <c r="L25" s="134"/>
      <c r="M25" s="134" t="s">
        <v>233</v>
      </c>
      <c r="N25" s="134" t="s">
        <v>133</v>
      </c>
    </row>
    <row r="26" spans="1:14" s="200" customFormat="1" ht="15" x14ac:dyDescent="0.25">
      <c r="A26" s="199"/>
      <c r="B26" s="80" t="s">
        <v>102</v>
      </c>
      <c r="C26" s="79">
        <v>3</v>
      </c>
      <c r="D26" s="151">
        <v>58.374600000000001</v>
      </c>
      <c r="E26" s="151">
        <v>58.335800000000006</v>
      </c>
      <c r="F26" s="151">
        <v>58.258199999999995</v>
      </c>
      <c r="G26" s="151">
        <v>58.2</v>
      </c>
      <c r="H26" s="151">
        <v>58.2</v>
      </c>
      <c r="I26" s="152">
        <f>E26/G26</f>
        <v>1.0023333333333333</v>
      </c>
      <c r="J26" s="152">
        <f>H26/G26</f>
        <v>1</v>
      </c>
      <c r="K26" s="153"/>
      <c r="L26" s="140"/>
      <c r="M26" s="140" t="s">
        <v>233</v>
      </c>
      <c r="N26" s="140" t="str">
        <f t="shared" ref="N26:N28" si="12">N25</f>
        <v>TXKA</v>
      </c>
    </row>
    <row r="27" spans="1:14" s="200" customFormat="1" ht="15" x14ac:dyDescent="0.25">
      <c r="A27" s="199"/>
      <c r="B27" s="80" t="s">
        <v>103</v>
      </c>
      <c r="C27" s="155">
        <v>3</v>
      </c>
      <c r="D27" s="151">
        <v>55.621600000000001</v>
      </c>
      <c r="E27" s="151">
        <v>55.584666666666671</v>
      </c>
      <c r="F27" s="151">
        <v>55.566200000000002</v>
      </c>
      <c r="G27" s="151">
        <v>55.4</v>
      </c>
      <c r="H27" s="151">
        <v>55.4</v>
      </c>
      <c r="I27" s="152">
        <f t="shared" ref="I27:I28" si="13">E27/G27</f>
        <v>1.0033333333333334</v>
      </c>
      <c r="J27" s="152">
        <f t="shared" ref="J27:J28" si="14">H27/G27</f>
        <v>1</v>
      </c>
      <c r="K27" s="153"/>
      <c r="L27" s="140"/>
      <c r="M27" s="140" t="s">
        <v>233</v>
      </c>
      <c r="N27" s="140" t="str">
        <f t="shared" si="12"/>
        <v>TXKA</v>
      </c>
    </row>
    <row r="28" spans="1:14" s="200" customFormat="1" ht="15" x14ac:dyDescent="0.25">
      <c r="A28" s="199"/>
      <c r="B28" s="80" t="s">
        <v>104</v>
      </c>
      <c r="C28" s="155">
        <v>3</v>
      </c>
      <c r="D28" s="151">
        <v>53.063999999999993</v>
      </c>
      <c r="E28" s="151">
        <v>52.993599999999994</v>
      </c>
      <c r="F28" s="151">
        <v>52.852799999999995</v>
      </c>
      <c r="G28" s="151">
        <v>52.8</v>
      </c>
      <c r="H28" s="151">
        <v>52.8</v>
      </c>
      <c r="I28" s="152">
        <f t="shared" si="13"/>
        <v>1.0036666666666667</v>
      </c>
      <c r="J28" s="152">
        <f t="shared" si="14"/>
        <v>1</v>
      </c>
      <c r="K28" s="153"/>
      <c r="L28" s="140"/>
      <c r="M28" s="140" t="s">
        <v>233</v>
      </c>
      <c r="N28" s="140" t="str">
        <f t="shared" si="12"/>
        <v>TXKA</v>
      </c>
    </row>
    <row r="29" spans="1:14" s="200" customFormat="1" ht="15" x14ac:dyDescent="0.25">
      <c r="A29" s="199">
        <v>6</v>
      </c>
      <c r="B29" s="149" t="s">
        <v>166</v>
      </c>
      <c r="C29" s="150"/>
      <c r="D29" s="151"/>
      <c r="E29" s="151"/>
      <c r="F29" s="151"/>
      <c r="G29" s="151"/>
      <c r="H29" s="150"/>
      <c r="I29" s="150"/>
      <c r="J29" s="150"/>
      <c r="K29" s="150"/>
      <c r="L29" s="134"/>
      <c r="M29" s="134" t="s">
        <v>235</v>
      </c>
      <c r="N29" s="134" t="s">
        <v>133</v>
      </c>
    </row>
    <row r="30" spans="1:14" s="200" customFormat="1" ht="15" x14ac:dyDescent="0.25">
      <c r="A30" s="199"/>
      <c r="B30" s="80" t="s">
        <v>102</v>
      </c>
      <c r="C30" s="79">
        <v>3</v>
      </c>
      <c r="D30" s="151">
        <v>58.549199999999999</v>
      </c>
      <c r="E30" s="151">
        <v>58.491000000000007</v>
      </c>
      <c r="F30" s="151">
        <v>58.432800000000007</v>
      </c>
      <c r="G30" s="151">
        <v>58.2</v>
      </c>
      <c r="H30" s="151">
        <v>58.2</v>
      </c>
      <c r="I30" s="152">
        <f>E30/G30</f>
        <v>1.0050000000000001</v>
      </c>
      <c r="J30" s="152">
        <f>H30/G30</f>
        <v>1</v>
      </c>
      <c r="K30" s="153"/>
      <c r="L30" s="140"/>
      <c r="M30" s="140" t="s">
        <v>235</v>
      </c>
      <c r="N30" s="140" t="str">
        <f t="shared" ref="N30:N32" si="15">N29</f>
        <v>TXKA</v>
      </c>
    </row>
    <row r="31" spans="1:14" s="200" customFormat="1" ht="15" x14ac:dyDescent="0.25">
      <c r="A31" s="199"/>
      <c r="B31" s="80" t="s">
        <v>103</v>
      </c>
      <c r="C31" s="155">
        <v>3</v>
      </c>
      <c r="D31" s="151">
        <v>55.677</v>
      </c>
      <c r="E31" s="151">
        <v>55.621600000000001</v>
      </c>
      <c r="F31" s="151">
        <v>55.566200000000002</v>
      </c>
      <c r="G31" s="151">
        <v>55.4</v>
      </c>
      <c r="H31" s="151">
        <v>55.4</v>
      </c>
      <c r="I31" s="152">
        <f t="shared" ref="I31:I32" si="16">E31/G31</f>
        <v>1.004</v>
      </c>
      <c r="J31" s="152">
        <f t="shared" ref="J31:J32" si="17">H31/G31</f>
        <v>1</v>
      </c>
      <c r="K31" s="153"/>
      <c r="L31" s="140"/>
      <c r="M31" s="140" t="s">
        <v>235</v>
      </c>
      <c r="N31" s="140" t="str">
        <f t="shared" si="15"/>
        <v>TXKA</v>
      </c>
    </row>
    <row r="32" spans="1:14" s="200" customFormat="1" ht="15" x14ac:dyDescent="0.25">
      <c r="A32" s="199"/>
      <c r="B32" s="80" t="s">
        <v>104</v>
      </c>
      <c r="C32" s="155">
        <v>3</v>
      </c>
      <c r="D32" s="151">
        <v>52.95839999999999</v>
      </c>
      <c r="E32" s="151">
        <v>52.923199999999987</v>
      </c>
      <c r="F32" s="151">
        <v>52.905599999999993</v>
      </c>
      <c r="G32" s="151">
        <v>52.8</v>
      </c>
      <c r="H32" s="151">
        <v>52.8</v>
      </c>
      <c r="I32" s="152">
        <f t="shared" si="16"/>
        <v>1.0023333333333331</v>
      </c>
      <c r="J32" s="152">
        <f t="shared" si="17"/>
        <v>1</v>
      </c>
      <c r="K32" s="153"/>
      <c r="L32" s="140"/>
      <c r="M32" s="140" t="s">
        <v>235</v>
      </c>
      <c r="N32" s="140" t="str">
        <f t="shared" si="15"/>
        <v>TXKA</v>
      </c>
    </row>
    <row r="33" spans="1:14" s="200" customFormat="1" ht="15" x14ac:dyDescent="0.25">
      <c r="A33" s="199">
        <v>7</v>
      </c>
      <c r="B33" s="149" t="s">
        <v>165</v>
      </c>
      <c r="C33" s="150"/>
      <c r="D33" s="151"/>
      <c r="E33" s="151"/>
      <c r="F33" s="151"/>
      <c r="G33" s="151"/>
      <c r="H33" s="150"/>
      <c r="I33" s="150"/>
      <c r="J33" s="150"/>
      <c r="K33" s="150"/>
      <c r="L33" s="134"/>
      <c r="M33" s="134" t="s">
        <v>234</v>
      </c>
      <c r="N33" s="134" t="s">
        <v>133</v>
      </c>
    </row>
    <row r="34" spans="1:14" s="200" customFormat="1" ht="15" x14ac:dyDescent="0.25">
      <c r="A34" s="199"/>
      <c r="B34" s="80" t="s">
        <v>102</v>
      </c>
      <c r="C34" s="79">
        <v>3</v>
      </c>
      <c r="D34" s="151">
        <v>55.843199999999996</v>
      </c>
      <c r="E34" s="151">
        <v>55.658533333333331</v>
      </c>
      <c r="F34" s="151">
        <v>55.510799999999996</v>
      </c>
      <c r="G34" s="151">
        <v>55.4</v>
      </c>
      <c r="H34" s="151">
        <v>55.4</v>
      </c>
      <c r="I34" s="152">
        <f>E34/G34</f>
        <v>1.0046666666666666</v>
      </c>
      <c r="J34" s="152">
        <f>H34/G34</f>
        <v>1</v>
      </c>
      <c r="K34" s="153"/>
      <c r="L34" s="140"/>
      <c r="M34" s="140" t="s">
        <v>234</v>
      </c>
      <c r="N34" s="140" t="str">
        <f t="shared" ref="N34:N36" si="18">N33</f>
        <v>TXKA</v>
      </c>
    </row>
    <row r="35" spans="1:14" s="200" customFormat="1" ht="15" x14ac:dyDescent="0.25">
      <c r="A35" s="199"/>
      <c r="B35" s="80" t="s">
        <v>103</v>
      </c>
      <c r="C35" s="155">
        <v>3</v>
      </c>
      <c r="D35" s="151">
        <v>52.95839999999999</v>
      </c>
      <c r="E35" s="151">
        <v>52.905599999999993</v>
      </c>
      <c r="F35" s="151">
        <v>52.852799999999995</v>
      </c>
      <c r="G35" s="151">
        <v>52.8</v>
      </c>
      <c r="H35" s="151">
        <v>52.8</v>
      </c>
      <c r="I35" s="152">
        <f t="shared" ref="I35:I36" si="19">E35/G35</f>
        <v>1.002</v>
      </c>
      <c r="J35" s="152">
        <f t="shared" ref="J35:J36" si="20">H35/G35</f>
        <v>1</v>
      </c>
      <c r="K35" s="153"/>
      <c r="L35" s="140"/>
      <c r="M35" s="140" t="s">
        <v>234</v>
      </c>
      <c r="N35" s="140" t="str">
        <f t="shared" si="18"/>
        <v>TXKA</v>
      </c>
    </row>
    <row r="36" spans="1:14" s="200" customFormat="1" ht="15" x14ac:dyDescent="0.25">
      <c r="A36" s="199"/>
      <c r="B36" s="80" t="s">
        <v>104</v>
      </c>
      <c r="C36" s="155">
        <v>3</v>
      </c>
      <c r="D36" s="151">
        <v>50.551499999999997</v>
      </c>
      <c r="E36" s="151">
        <v>50.484433333333335</v>
      </c>
      <c r="F36" s="151">
        <v>50.400599999999997</v>
      </c>
      <c r="G36" s="151">
        <v>50.3</v>
      </c>
      <c r="H36" s="151">
        <v>50.3</v>
      </c>
      <c r="I36" s="152">
        <f t="shared" si="19"/>
        <v>1.0036666666666667</v>
      </c>
      <c r="J36" s="152">
        <f t="shared" si="20"/>
        <v>1</v>
      </c>
      <c r="K36" s="153"/>
      <c r="L36" s="140"/>
      <c r="M36" s="140" t="s">
        <v>234</v>
      </c>
      <c r="N36" s="140" t="str">
        <f t="shared" si="18"/>
        <v>TXKA</v>
      </c>
    </row>
    <row r="37" spans="1:14" s="200" customFormat="1" ht="15" x14ac:dyDescent="0.25">
      <c r="A37" s="199">
        <v>8</v>
      </c>
      <c r="B37" s="149" t="s">
        <v>168</v>
      </c>
      <c r="C37" s="150"/>
      <c r="D37" s="151"/>
      <c r="E37" s="151"/>
      <c r="F37" s="151"/>
      <c r="G37" s="151"/>
      <c r="H37" s="150"/>
      <c r="I37" s="150"/>
      <c r="J37" s="150"/>
      <c r="K37" s="150"/>
      <c r="L37" s="134"/>
      <c r="M37" s="134" t="s">
        <v>237</v>
      </c>
      <c r="N37" s="134" t="s">
        <v>132</v>
      </c>
    </row>
    <row r="38" spans="1:14" s="200" customFormat="1" ht="15" x14ac:dyDescent="0.25">
      <c r="A38" s="199"/>
      <c r="B38" s="80" t="s">
        <v>102</v>
      </c>
      <c r="C38" s="79">
        <v>3</v>
      </c>
      <c r="D38" s="151">
        <v>64.5852</v>
      </c>
      <c r="E38" s="151">
        <v>64.521000000000001</v>
      </c>
      <c r="F38" s="151">
        <v>64.456800000000001</v>
      </c>
      <c r="G38" s="151">
        <v>64.2</v>
      </c>
      <c r="H38" s="151">
        <v>64.2</v>
      </c>
      <c r="I38" s="152">
        <f>E38/G38</f>
        <v>1.0049999999999999</v>
      </c>
      <c r="J38" s="152">
        <f>H38/G38</f>
        <v>1</v>
      </c>
      <c r="K38" s="153"/>
      <c r="L38" s="140"/>
      <c r="M38" s="140" t="s">
        <v>237</v>
      </c>
      <c r="N38" s="140" t="str">
        <f t="shared" ref="N38:N40" si="21">N37</f>
        <v>TXHL</v>
      </c>
    </row>
    <row r="39" spans="1:14" s="200" customFormat="1" ht="15" x14ac:dyDescent="0.25">
      <c r="A39" s="199"/>
      <c r="B39" s="80" t="s">
        <v>103</v>
      </c>
      <c r="C39" s="155">
        <v>3</v>
      </c>
      <c r="D39" s="151">
        <v>61.527700000000003</v>
      </c>
      <c r="E39" s="151">
        <v>61.385133333333329</v>
      </c>
      <c r="F39" s="151">
        <v>61.222200000000001</v>
      </c>
      <c r="G39" s="151">
        <v>61.1</v>
      </c>
      <c r="H39" s="151">
        <v>61.1</v>
      </c>
      <c r="I39" s="152">
        <f t="shared" ref="I39:I40" si="22">E39/G39</f>
        <v>1.0046666666666666</v>
      </c>
      <c r="J39" s="152">
        <f t="shared" ref="J39:J40" si="23">H39/G39</f>
        <v>1</v>
      </c>
      <c r="K39" s="153"/>
      <c r="L39" s="140"/>
      <c r="M39" s="140" t="s">
        <v>237</v>
      </c>
      <c r="N39" s="140" t="str">
        <f t="shared" si="21"/>
        <v>TXHL</v>
      </c>
    </row>
    <row r="40" spans="1:14" s="200" customFormat="1" ht="15" x14ac:dyDescent="0.25">
      <c r="A40" s="199"/>
      <c r="B40" s="80" t="s">
        <v>104</v>
      </c>
      <c r="C40" s="155">
        <v>3</v>
      </c>
      <c r="D40" s="151">
        <v>58.665600000000005</v>
      </c>
      <c r="E40" s="151">
        <v>58.452200000000005</v>
      </c>
      <c r="F40" s="151">
        <v>58.316400000000002</v>
      </c>
      <c r="G40" s="151">
        <v>58.2</v>
      </c>
      <c r="H40" s="151">
        <v>58.2</v>
      </c>
      <c r="I40" s="152">
        <f t="shared" si="22"/>
        <v>1.0043333333333333</v>
      </c>
      <c r="J40" s="152">
        <f t="shared" si="23"/>
        <v>1</v>
      </c>
      <c r="K40" s="153"/>
      <c r="L40" s="140"/>
      <c r="M40" s="140" t="s">
        <v>237</v>
      </c>
      <c r="N40" s="140" t="str">
        <f t="shared" si="21"/>
        <v>TXHL</v>
      </c>
    </row>
    <row r="41" spans="1:14" s="200" customFormat="1" ht="15" x14ac:dyDescent="0.25">
      <c r="A41" s="199">
        <v>9</v>
      </c>
      <c r="B41" s="149" t="s">
        <v>169</v>
      </c>
      <c r="C41" s="150"/>
      <c r="D41" s="151"/>
      <c r="E41" s="151"/>
      <c r="F41" s="151"/>
      <c r="G41" s="151"/>
      <c r="H41" s="150"/>
      <c r="I41" s="150"/>
      <c r="J41" s="150"/>
      <c r="K41" s="150"/>
      <c r="L41" s="134"/>
      <c r="M41" s="134" t="s">
        <v>238</v>
      </c>
      <c r="N41" s="134" t="s">
        <v>132</v>
      </c>
    </row>
    <row r="42" spans="1:14" s="200" customFormat="1" ht="15" x14ac:dyDescent="0.25">
      <c r="A42" s="199"/>
      <c r="B42" s="80" t="s">
        <v>102</v>
      </c>
      <c r="C42" s="79">
        <v>3</v>
      </c>
      <c r="D42" s="151">
        <v>64.456800000000001</v>
      </c>
      <c r="E42" s="151">
        <v>64.371200000000002</v>
      </c>
      <c r="F42" s="151">
        <v>64.328400000000002</v>
      </c>
      <c r="G42" s="151">
        <v>64.2</v>
      </c>
      <c r="H42" s="151">
        <v>64.2</v>
      </c>
      <c r="I42" s="152">
        <f>E42/G42</f>
        <v>1.0026666666666666</v>
      </c>
      <c r="J42" s="152">
        <f>H42/G42</f>
        <v>1</v>
      </c>
      <c r="K42" s="153"/>
      <c r="L42" s="140"/>
      <c r="M42" s="140" t="s">
        <v>238</v>
      </c>
      <c r="N42" s="140" t="str">
        <f t="shared" ref="N42:N44" si="24">N41</f>
        <v>TXHL</v>
      </c>
    </row>
    <row r="43" spans="1:14" s="200" customFormat="1" ht="15" x14ac:dyDescent="0.25">
      <c r="A43" s="199"/>
      <c r="B43" s="80" t="s">
        <v>103</v>
      </c>
      <c r="C43" s="155">
        <v>3</v>
      </c>
      <c r="D43" s="151">
        <v>61.405500000000004</v>
      </c>
      <c r="E43" s="151">
        <v>61.283299999999997</v>
      </c>
      <c r="F43" s="151">
        <v>61.161099999999998</v>
      </c>
      <c r="G43" s="151">
        <v>61.1</v>
      </c>
      <c r="H43" s="151">
        <v>61.1</v>
      </c>
      <c r="I43" s="152">
        <f t="shared" ref="I43:I44" si="25">E43/G43</f>
        <v>1.0029999999999999</v>
      </c>
      <c r="J43" s="152">
        <f t="shared" ref="J43:J44" si="26">H43/G43</f>
        <v>1</v>
      </c>
      <c r="K43" s="153"/>
      <c r="L43" s="140"/>
      <c r="M43" s="140" t="s">
        <v>238</v>
      </c>
      <c r="N43" s="140" t="str">
        <f t="shared" si="24"/>
        <v>TXHL</v>
      </c>
    </row>
    <row r="44" spans="1:14" s="200" customFormat="1" ht="15" x14ac:dyDescent="0.25">
      <c r="A44" s="199"/>
      <c r="B44" s="80" t="s">
        <v>104</v>
      </c>
      <c r="C44" s="155">
        <v>3</v>
      </c>
      <c r="D44" s="151">
        <v>58.549199999999999</v>
      </c>
      <c r="E44" s="151">
        <v>58.471600000000002</v>
      </c>
      <c r="F44" s="151">
        <v>58.316400000000002</v>
      </c>
      <c r="G44" s="151">
        <v>58.2</v>
      </c>
      <c r="H44" s="151">
        <v>58.2</v>
      </c>
      <c r="I44" s="152">
        <f t="shared" si="25"/>
        <v>1.0046666666666666</v>
      </c>
      <c r="J44" s="152">
        <f t="shared" si="26"/>
        <v>1</v>
      </c>
      <c r="K44" s="153"/>
      <c r="L44" s="140"/>
      <c r="M44" s="140" t="s">
        <v>238</v>
      </c>
      <c r="N44" s="140" t="str">
        <f t="shared" si="24"/>
        <v>TXHL</v>
      </c>
    </row>
    <row r="45" spans="1:14" s="200" customFormat="1" ht="15" x14ac:dyDescent="0.25">
      <c r="A45" s="199">
        <f>A41+1</f>
        <v>10</v>
      </c>
      <c r="B45" s="149" t="s">
        <v>160</v>
      </c>
      <c r="C45" s="150"/>
      <c r="D45" s="151"/>
      <c r="E45" s="151"/>
      <c r="F45" s="151"/>
      <c r="G45" s="151"/>
      <c r="H45" s="150"/>
      <c r="I45" s="150"/>
      <c r="J45" s="150"/>
      <c r="K45" s="150"/>
      <c r="L45" s="134"/>
      <c r="M45" s="134" t="s">
        <v>229</v>
      </c>
      <c r="N45" s="134" t="s">
        <v>131</v>
      </c>
    </row>
    <row r="46" spans="1:14" s="200" customFormat="1" ht="15" x14ac:dyDescent="0.25">
      <c r="A46" s="199"/>
      <c r="B46" s="80" t="s">
        <v>102</v>
      </c>
      <c r="C46" s="79">
        <v>3</v>
      </c>
      <c r="D46" s="151">
        <v>58.374600000000001</v>
      </c>
      <c r="E46" s="151">
        <v>58.335800000000006</v>
      </c>
      <c r="F46" s="151">
        <v>58.258199999999995</v>
      </c>
      <c r="G46" s="151">
        <v>58.2</v>
      </c>
      <c r="H46" s="151">
        <v>58.2</v>
      </c>
      <c r="I46" s="152">
        <f>E46/G46</f>
        <v>1.0023333333333333</v>
      </c>
      <c r="J46" s="152">
        <f>H46/G46</f>
        <v>1</v>
      </c>
      <c r="K46" s="153"/>
      <c r="L46" s="140"/>
      <c r="M46" s="140" t="s">
        <v>229</v>
      </c>
      <c r="N46" s="140" t="str">
        <f t="shared" ref="N46:N48" si="27">N45</f>
        <v>TPHT</v>
      </c>
    </row>
    <row r="47" spans="1:14" s="200" customFormat="1" ht="15" x14ac:dyDescent="0.25">
      <c r="A47" s="199"/>
      <c r="B47" s="80" t="s">
        <v>103</v>
      </c>
      <c r="C47" s="155">
        <v>3</v>
      </c>
      <c r="D47" s="151">
        <v>55.621600000000001</v>
      </c>
      <c r="E47" s="151">
        <v>55.584666666666671</v>
      </c>
      <c r="F47" s="151">
        <v>55.566200000000002</v>
      </c>
      <c r="G47" s="151">
        <v>55.4</v>
      </c>
      <c r="H47" s="151">
        <v>55.4</v>
      </c>
      <c r="I47" s="152">
        <f t="shared" ref="I47:I48" si="28">E47/G47</f>
        <v>1.0033333333333334</v>
      </c>
      <c r="J47" s="152">
        <f t="shared" ref="J47:J48" si="29">H47/G47</f>
        <v>1</v>
      </c>
      <c r="K47" s="153"/>
      <c r="L47" s="140"/>
      <c r="M47" s="140" t="s">
        <v>229</v>
      </c>
      <c r="N47" s="140" t="str">
        <f t="shared" si="27"/>
        <v>TPHT</v>
      </c>
    </row>
    <row r="48" spans="1:14" s="200" customFormat="1" ht="15" x14ac:dyDescent="0.25">
      <c r="A48" s="199"/>
      <c r="B48" s="80" t="s">
        <v>104</v>
      </c>
      <c r="C48" s="155">
        <v>3</v>
      </c>
      <c r="D48" s="151">
        <v>53.063999999999993</v>
      </c>
      <c r="E48" s="151">
        <v>52.993599999999994</v>
      </c>
      <c r="F48" s="151">
        <v>52.852799999999995</v>
      </c>
      <c r="G48" s="151">
        <v>52.8</v>
      </c>
      <c r="H48" s="151">
        <v>52.8</v>
      </c>
      <c r="I48" s="152">
        <f t="shared" si="28"/>
        <v>1.0036666666666667</v>
      </c>
      <c r="J48" s="152">
        <f t="shared" si="29"/>
        <v>1</v>
      </c>
      <c r="K48" s="153"/>
      <c r="L48" s="140"/>
      <c r="M48" s="140" t="s">
        <v>229</v>
      </c>
      <c r="N48" s="140" t="str">
        <f t="shared" si="27"/>
        <v>TPHT</v>
      </c>
    </row>
    <row r="49" spans="1:14" s="200" customFormat="1" ht="15" x14ac:dyDescent="0.25">
      <c r="A49" s="199">
        <f>A45+1</f>
        <v>11</v>
      </c>
      <c r="B49" s="149" t="s">
        <v>161</v>
      </c>
      <c r="C49" s="150"/>
      <c r="D49" s="151"/>
      <c r="E49" s="151"/>
      <c r="F49" s="151"/>
      <c r="G49" s="151"/>
      <c r="H49" s="150"/>
      <c r="I49" s="150"/>
      <c r="J49" s="150"/>
      <c r="K49" s="150"/>
      <c r="L49" s="134"/>
      <c r="M49" s="134" t="s">
        <v>230</v>
      </c>
      <c r="N49" s="134" t="s">
        <v>131</v>
      </c>
    </row>
    <row r="50" spans="1:14" s="200" customFormat="1" ht="15" x14ac:dyDescent="0.25">
      <c r="A50" s="199"/>
      <c r="B50" s="80" t="s">
        <v>102</v>
      </c>
      <c r="C50" s="79">
        <v>3</v>
      </c>
      <c r="D50" s="151">
        <v>58.549199999999999</v>
      </c>
      <c r="E50" s="151">
        <v>58.491000000000007</v>
      </c>
      <c r="F50" s="151">
        <v>58.432800000000007</v>
      </c>
      <c r="G50" s="151">
        <v>58.2</v>
      </c>
      <c r="H50" s="151">
        <v>58.2</v>
      </c>
      <c r="I50" s="152">
        <f>E50/G50</f>
        <v>1.0050000000000001</v>
      </c>
      <c r="J50" s="152">
        <f>H50/G50</f>
        <v>1</v>
      </c>
      <c r="K50" s="153"/>
      <c r="L50" s="140"/>
      <c r="M50" s="140" t="s">
        <v>230</v>
      </c>
      <c r="N50" s="140" t="str">
        <f t="shared" ref="N50:N52" si="30">N49</f>
        <v>TPHT</v>
      </c>
    </row>
    <row r="51" spans="1:14" s="200" customFormat="1" ht="15" x14ac:dyDescent="0.25">
      <c r="A51" s="199"/>
      <c r="B51" s="80" t="s">
        <v>103</v>
      </c>
      <c r="C51" s="155">
        <v>3</v>
      </c>
      <c r="D51" s="151">
        <v>55.677</v>
      </c>
      <c r="E51" s="151">
        <v>55.621600000000001</v>
      </c>
      <c r="F51" s="151">
        <v>55.566200000000002</v>
      </c>
      <c r="G51" s="151">
        <v>55.4</v>
      </c>
      <c r="H51" s="151">
        <v>55.4</v>
      </c>
      <c r="I51" s="152">
        <f t="shared" ref="I51:I52" si="31">E51/G51</f>
        <v>1.004</v>
      </c>
      <c r="J51" s="152">
        <f t="shared" ref="J51:J52" si="32">H51/G51</f>
        <v>1</v>
      </c>
      <c r="K51" s="153"/>
      <c r="L51" s="140"/>
      <c r="M51" s="140" t="s">
        <v>230</v>
      </c>
      <c r="N51" s="140" t="str">
        <f t="shared" si="30"/>
        <v>TPHT</v>
      </c>
    </row>
    <row r="52" spans="1:14" s="200" customFormat="1" ht="15" x14ac:dyDescent="0.25">
      <c r="A52" s="199"/>
      <c r="B52" s="80" t="s">
        <v>104</v>
      </c>
      <c r="C52" s="155">
        <v>3</v>
      </c>
      <c r="D52" s="151">
        <v>52.95839999999999</v>
      </c>
      <c r="E52" s="151">
        <v>52.923199999999987</v>
      </c>
      <c r="F52" s="151">
        <v>52.905599999999993</v>
      </c>
      <c r="G52" s="151">
        <v>52.8</v>
      </c>
      <c r="H52" s="151">
        <v>52.8</v>
      </c>
      <c r="I52" s="152">
        <f t="shared" si="31"/>
        <v>1.0023333333333331</v>
      </c>
      <c r="J52" s="152">
        <f t="shared" si="32"/>
        <v>1</v>
      </c>
      <c r="K52" s="153"/>
      <c r="L52" s="140"/>
      <c r="M52" s="140" t="s">
        <v>230</v>
      </c>
      <c r="N52" s="140" t="str">
        <f t="shared" si="30"/>
        <v>TPHT</v>
      </c>
    </row>
    <row r="53" spans="1:14" s="200" customFormat="1" ht="15" x14ac:dyDescent="0.25">
      <c r="A53" s="199">
        <f>A49+1</f>
        <v>12</v>
      </c>
      <c r="B53" s="149" t="s">
        <v>162</v>
      </c>
      <c r="C53" s="150"/>
      <c r="D53" s="151"/>
      <c r="E53" s="151"/>
      <c r="F53" s="151"/>
      <c r="G53" s="151"/>
      <c r="H53" s="150"/>
      <c r="I53" s="150"/>
      <c r="J53" s="150"/>
      <c r="K53" s="150"/>
      <c r="L53" s="134"/>
      <c r="M53" s="134" t="s">
        <v>231</v>
      </c>
      <c r="N53" s="134" t="s">
        <v>131</v>
      </c>
    </row>
    <row r="54" spans="1:14" s="200" customFormat="1" ht="15" x14ac:dyDescent="0.25">
      <c r="A54" s="199"/>
      <c r="B54" s="80" t="s">
        <v>102</v>
      </c>
      <c r="C54" s="79">
        <v>3</v>
      </c>
      <c r="D54" s="151">
        <v>58.607400000000005</v>
      </c>
      <c r="E54" s="151">
        <v>58.452200000000005</v>
      </c>
      <c r="F54" s="151">
        <v>58.258199999999995</v>
      </c>
      <c r="G54" s="151">
        <v>58.2</v>
      </c>
      <c r="H54" s="151">
        <v>58.2</v>
      </c>
      <c r="I54" s="152">
        <f>E54/G54</f>
        <v>1.0043333333333333</v>
      </c>
      <c r="J54" s="152">
        <f>H54/G54</f>
        <v>1</v>
      </c>
      <c r="K54" s="153"/>
      <c r="L54" s="140"/>
      <c r="M54" s="140" t="s">
        <v>231</v>
      </c>
      <c r="N54" s="140" t="str">
        <f t="shared" ref="N54:N56" si="33">N53</f>
        <v>TPHT</v>
      </c>
    </row>
    <row r="55" spans="1:14" s="200" customFormat="1" ht="15" x14ac:dyDescent="0.25">
      <c r="A55" s="199"/>
      <c r="B55" s="80" t="s">
        <v>103</v>
      </c>
      <c r="C55" s="155">
        <v>3</v>
      </c>
      <c r="D55" s="151">
        <v>55.732399999999998</v>
      </c>
      <c r="E55" s="151">
        <v>55.621600000000001</v>
      </c>
      <c r="F55" s="151">
        <v>55.510799999999996</v>
      </c>
      <c r="G55" s="151">
        <v>55.4</v>
      </c>
      <c r="H55" s="151">
        <v>55.4</v>
      </c>
      <c r="I55" s="152">
        <f t="shared" ref="I55:I56" si="34">E55/G55</f>
        <v>1.004</v>
      </c>
      <c r="J55" s="152">
        <f t="shared" ref="J55:J56" si="35">H55/G55</f>
        <v>1</v>
      </c>
      <c r="K55" s="153"/>
      <c r="L55" s="140"/>
      <c r="M55" s="140" t="s">
        <v>231</v>
      </c>
      <c r="N55" s="140" t="str">
        <f t="shared" si="33"/>
        <v>TPHT</v>
      </c>
    </row>
    <row r="56" spans="1:14" s="200" customFormat="1" ht="15" x14ac:dyDescent="0.25">
      <c r="A56" s="199"/>
      <c r="B56" s="80" t="s">
        <v>104</v>
      </c>
      <c r="C56" s="155">
        <v>3</v>
      </c>
      <c r="D56" s="151">
        <v>53.063999999999993</v>
      </c>
      <c r="E56" s="151">
        <v>52.940799999999996</v>
      </c>
      <c r="F56" s="151">
        <v>52.852799999999995</v>
      </c>
      <c r="G56" s="151">
        <v>52.8</v>
      </c>
      <c r="H56" s="151">
        <v>52.8</v>
      </c>
      <c r="I56" s="152">
        <f t="shared" si="34"/>
        <v>1.0026666666666666</v>
      </c>
      <c r="J56" s="152">
        <f t="shared" si="35"/>
        <v>1</v>
      </c>
      <c r="K56" s="153"/>
      <c r="L56" s="140"/>
      <c r="M56" s="140" t="s">
        <v>231</v>
      </c>
      <c r="N56" s="140" t="str">
        <f t="shared" si="33"/>
        <v>TPHT</v>
      </c>
    </row>
    <row r="57" spans="1:14" s="200" customFormat="1" ht="15" x14ac:dyDescent="0.25">
      <c r="A57" s="199">
        <f>A53+1</f>
        <v>13</v>
      </c>
      <c r="B57" s="149" t="s">
        <v>163</v>
      </c>
      <c r="C57" s="150"/>
      <c r="D57" s="151"/>
      <c r="E57" s="151"/>
      <c r="F57" s="151"/>
      <c r="G57" s="151"/>
      <c r="H57" s="150"/>
      <c r="I57" s="150"/>
      <c r="J57" s="150"/>
      <c r="K57" s="150"/>
      <c r="L57" s="134"/>
      <c r="M57" s="134" t="s">
        <v>232</v>
      </c>
      <c r="N57" s="134" t="s">
        <v>131</v>
      </c>
    </row>
    <row r="58" spans="1:14" s="200" customFormat="1" ht="15" x14ac:dyDescent="0.25">
      <c r="A58" s="199"/>
      <c r="B58" s="80" t="s">
        <v>102</v>
      </c>
      <c r="C58" s="79">
        <v>3</v>
      </c>
      <c r="D58" s="151">
        <v>64.7136</v>
      </c>
      <c r="E58" s="151">
        <v>64.499600000000001</v>
      </c>
      <c r="F58" s="151">
        <v>64.328400000000002</v>
      </c>
      <c r="G58" s="151">
        <v>64.2</v>
      </c>
      <c r="H58" s="151">
        <v>64.2</v>
      </c>
      <c r="I58" s="152">
        <f>E58/G58</f>
        <v>1.0046666666666666</v>
      </c>
      <c r="J58" s="152">
        <f>H58/G58</f>
        <v>1</v>
      </c>
      <c r="K58" s="153"/>
      <c r="L58" s="140"/>
      <c r="M58" s="140" t="s">
        <v>232</v>
      </c>
      <c r="N58" s="140" t="str">
        <f t="shared" ref="N58:N60" si="36">N57</f>
        <v>TPHT</v>
      </c>
    </row>
    <row r="59" spans="1:14" s="200" customFormat="1" ht="15" x14ac:dyDescent="0.25">
      <c r="A59" s="199"/>
      <c r="B59" s="80" t="s">
        <v>103</v>
      </c>
      <c r="C59" s="155">
        <v>3</v>
      </c>
      <c r="D59" s="151">
        <v>61.283299999999997</v>
      </c>
      <c r="E59" s="151">
        <v>61.222200000000008</v>
      </c>
      <c r="F59" s="151">
        <v>61.161099999999998</v>
      </c>
      <c r="G59" s="151">
        <v>61.1</v>
      </c>
      <c r="H59" s="151">
        <v>61.1</v>
      </c>
      <c r="I59" s="152">
        <f t="shared" ref="I59:I60" si="37">E59/G59</f>
        <v>1.002</v>
      </c>
      <c r="J59" s="152">
        <f t="shared" ref="J59:J60" si="38">H59/G59</f>
        <v>1</v>
      </c>
      <c r="K59" s="153"/>
      <c r="L59" s="140"/>
      <c r="M59" s="140" t="s">
        <v>232</v>
      </c>
      <c r="N59" s="140" t="str">
        <f t="shared" si="36"/>
        <v>TPHT</v>
      </c>
    </row>
    <row r="60" spans="1:14" s="200" customFormat="1" ht="15" x14ac:dyDescent="0.25">
      <c r="A60" s="199"/>
      <c r="B60" s="80" t="s">
        <v>104</v>
      </c>
      <c r="C60" s="155">
        <v>3</v>
      </c>
      <c r="D60" s="151">
        <v>58.491000000000007</v>
      </c>
      <c r="E60" s="151">
        <v>58.413400000000003</v>
      </c>
      <c r="F60" s="151">
        <v>58.316400000000002</v>
      </c>
      <c r="G60" s="151">
        <v>58.2</v>
      </c>
      <c r="H60" s="151">
        <v>58.2</v>
      </c>
      <c r="I60" s="152">
        <f t="shared" si="37"/>
        <v>1.0036666666666667</v>
      </c>
      <c r="J60" s="152">
        <f t="shared" si="38"/>
        <v>1</v>
      </c>
      <c r="K60" s="153"/>
      <c r="L60" s="140"/>
      <c r="M60" s="140" t="s">
        <v>232</v>
      </c>
      <c r="N60" s="140" t="str">
        <f t="shared" si="36"/>
        <v>TPHT</v>
      </c>
    </row>
    <row r="61" spans="1:14" s="200" customFormat="1" ht="15" x14ac:dyDescent="0.25">
      <c r="A61" s="199">
        <f>A57+1</f>
        <v>14</v>
      </c>
      <c r="B61" s="149" t="s">
        <v>170</v>
      </c>
      <c r="C61" s="150"/>
      <c r="D61" s="151"/>
      <c r="E61" s="151"/>
      <c r="F61" s="151"/>
      <c r="G61" s="151"/>
      <c r="H61" s="150"/>
      <c r="I61" s="150"/>
      <c r="J61" s="150"/>
      <c r="K61" s="150"/>
      <c r="L61" s="134"/>
      <c r="M61" s="134" t="s">
        <v>239</v>
      </c>
      <c r="N61" s="134" t="s">
        <v>134</v>
      </c>
    </row>
    <row r="62" spans="1:14" s="200" customFormat="1" ht="15" x14ac:dyDescent="0.25">
      <c r="A62" s="199"/>
      <c r="B62" s="80" t="s">
        <v>102</v>
      </c>
      <c r="C62" s="79">
        <v>3</v>
      </c>
      <c r="D62" s="151">
        <v>53.327999999999996</v>
      </c>
      <c r="E62" s="151">
        <v>53.169600000000003</v>
      </c>
      <c r="F62" s="151">
        <v>53.011200000000002</v>
      </c>
      <c r="G62" s="151">
        <v>52.8</v>
      </c>
      <c r="H62" s="151">
        <v>52.8</v>
      </c>
      <c r="I62" s="152">
        <f>E62/G62</f>
        <v>1.0070000000000001</v>
      </c>
      <c r="J62" s="152">
        <f>H62/G62</f>
        <v>1</v>
      </c>
      <c r="K62" s="153"/>
      <c r="L62" s="140"/>
      <c r="M62" s="140" t="s">
        <v>239</v>
      </c>
      <c r="N62" s="140" t="str">
        <f t="shared" ref="N62:N64" si="39">N61</f>
        <v>KA</v>
      </c>
    </row>
    <row r="63" spans="1:14" s="200" customFormat="1" ht="15" x14ac:dyDescent="0.25">
      <c r="A63" s="199"/>
      <c r="B63" s="80" t="s">
        <v>103</v>
      </c>
      <c r="C63" s="155">
        <v>3</v>
      </c>
      <c r="D63" s="151">
        <v>50.652099999999997</v>
      </c>
      <c r="E63" s="151">
        <v>50.534733333333328</v>
      </c>
      <c r="F63" s="151">
        <v>50.400599999999997</v>
      </c>
      <c r="G63" s="151">
        <v>50.3</v>
      </c>
      <c r="H63" s="151">
        <v>50.3</v>
      </c>
      <c r="I63" s="152">
        <f t="shared" ref="I63:I64" si="40">E63/G63</f>
        <v>1.0046666666666666</v>
      </c>
      <c r="J63" s="152">
        <f t="shared" ref="J63:J64" si="41">H63/G63</f>
        <v>1</v>
      </c>
      <c r="K63" s="153"/>
      <c r="L63" s="140"/>
      <c r="M63" s="140" t="s">
        <v>239</v>
      </c>
      <c r="N63" s="140" t="str">
        <f t="shared" si="39"/>
        <v>KA</v>
      </c>
    </row>
    <row r="64" spans="1:14" s="200" customFormat="1" ht="15" x14ac:dyDescent="0.25">
      <c r="A64" s="199"/>
      <c r="B64" s="80" t="s">
        <v>104</v>
      </c>
      <c r="C64" s="155">
        <v>3</v>
      </c>
      <c r="D64" s="151">
        <v>48.283199999999994</v>
      </c>
      <c r="E64" s="151">
        <v>48.107566666666663</v>
      </c>
      <c r="F64" s="151">
        <v>47.995800000000003</v>
      </c>
      <c r="G64" s="151">
        <v>47.9</v>
      </c>
      <c r="H64" s="151">
        <v>47.9</v>
      </c>
      <c r="I64" s="152">
        <f t="shared" si="40"/>
        <v>1.0043333333333333</v>
      </c>
      <c r="J64" s="152">
        <f t="shared" si="41"/>
        <v>1</v>
      </c>
      <c r="K64" s="153"/>
      <c r="L64" s="140"/>
      <c r="M64" s="140" t="s">
        <v>239</v>
      </c>
      <c r="N64" s="140" t="str">
        <f t="shared" si="39"/>
        <v>KA</v>
      </c>
    </row>
    <row r="65" spans="1:14" s="200" customFormat="1" ht="15" x14ac:dyDescent="0.25">
      <c r="A65" s="199">
        <f>A61+1</f>
        <v>15</v>
      </c>
      <c r="B65" s="149" t="s">
        <v>171</v>
      </c>
      <c r="C65" s="150"/>
      <c r="D65" s="151"/>
      <c r="E65" s="151"/>
      <c r="F65" s="151"/>
      <c r="G65" s="151"/>
      <c r="H65" s="150"/>
      <c r="I65" s="150"/>
      <c r="J65" s="150"/>
      <c r="K65" s="150"/>
      <c r="L65" s="134"/>
      <c r="M65" s="134" t="s">
        <v>240</v>
      </c>
      <c r="N65" s="134" t="s">
        <v>134</v>
      </c>
    </row>
    <row r="66" spans="1:14" s="200" customFormat="1" ht="15" x14ac:dyDescent="0.25">
      <c r="A66" s="199"/>
      <c r="B66" s="80" t="s">
        <v>102</v>
      </c>
      <c r="C66" s="79">
        <v>3</v>
      </c>
      <c r="D66" s="151">
        <v>53.011200000000002</v>
      </c>
      <c r="E66" s="151">
        <v>52.940799999999996</v>
      </c>
      <c r="F66" s="151">
        <v>52.905599999999993</v>
      </c>
      <c r="G66" s="151">
        <v>52.8</v>
      </c>
      <c r="H66" s="151">
        <v>52.8</v>
      </c>
      <c r="I66" s="152">
        <f>E66/G66</f>
        <v>1.0026666666666666</v>
      </c>
      <c r="J66" s="152">
        <f>H66/G66</f>
        <v>1</v>
      </c>
      <c r="K66" s="153"/>
      <c r="L66" s="140"/>
      <c r="M66" s="140" t="s">
        <v>240</v>
      </c>
      <c r="N66" s="140" t="str">
        <f t="shared" ref="N66:N68" si="42">N65</f>
        <v>KA</v>
      </c>
    </row>
    <row r="67" spans="1:14" s="200" customFormat="1" ht="15" x14ac:dyDescent="0.25">
      <c r="A67" s="199"/>
      <c r="B67" s="80" t="s">
        <v>103</v>
      </c>
      <c r="C67" s="155">
        <v>3</v>
      </c>
      <c r="D67" s="151">
        <v>50.551499999999997</v>
      </c>
      <c r="E67" s="151">
        <v>50.45089999999999</v>
      </c>
      <c r="F67" s="151">
        <v>50.350299999999997</v>
      </c>
      <c r="G67" s="151">
        <v>50.3</v>
      </c>
      <c r="H67" s="151">
        <v>50.3</v>
      </c>
      <c r="I67" s="152">
        <f t="shared" ref="I67:I68" si="43">E67/G67</f>
        <v>1.0029999999999999</v>
      </c>
      <c r="J67" s="152">
        <f t="shared" ref="J67:J68" si="44">H67/G67</f>
        <v>1</v>
      </c>
      <c r="K67" s="153"/>
      <c r="L67" s="140"/>
      <c r="M67" s="140" t="s">
        <v>240</v>
      </c>
      <c r="N67" s="140" t="str">
        <f t="shared" si="42"/>
        <v>KA</v>
      </c>
    </row>
    <row r="68" spans="1:14" s="200" customFormat="1" ht="15" x14ac:dyDescent="0.25">
      <c r="A68" s="199"/>
      <c r="B68" s="80" t="s">
        <v>104</v>
      </c>
      <c r="C68" s="155">
        <v>3</v>
      </c>
      <c r="D68" s="151">
        <v>48.187399999999997</v>
      </c>
      <c r="E68" s="151">
        <v>48.123533333333334</v>
      </c>
      <c r="F68" s="151">
        <v>47.995800000000003</v>
      </c>
      <c r="G68" s="151">
        <v>47.9</v>
      </c>
      <c r="H68" s="151">
        <v>47.9</v>
      </c>
      <c r="I68" s="152">
        <f t="shared" si="43"/>
        <v>1.0046666666666668</v>
      </c>
      <c r="J68" s="152">
        <f t="shared" si="44"/>
        <v>1</v>
      </c>
      <c r="K68" s="153"/>
      <c r="L68" s="140"/>
      <c r="M68" s="140" t="s">
        <v>240</v>
      </c>
      <c r="N68" s="140" t="str">
        <f t="shared" si="42"/>
        <v>KA</v>
      </c>
    </row>
    <row r="69" spans="1:14" s="200" customFormat="1" ht="15" x14ac:dyDescent="0.25">
      <c r="A69" s="199">
        <f>A65+1</f>
        <v>16</v>
      </c>
      <c r="B69" s="149" t="s">
        <v>172</v>
      </c>
      <c r="C69" s="150"/>
      <c r="D69" s="151"/>
      <c r="E69" s="151"/>
      <c r="F69" s="151"/>
      <c r="G69" s="151"/>
      <c r="H69" s="150"/>
      <c r="I69" s="150"/>
      <c r="J69" s="150"/>
      <c r="K69" s="150"/>
      <c r="L69" s="134"/>
      <c r="M69" s="134" t="s">
        <v>241</v>
      </c>
      <c r="N69" s="134" t="s">
        <v>134</v>
      </c>
    </row>
    <row r="70" spans="1:14" s="200" customFormat="1" ht="15" x14ac:dyDescent="0.25">
      <c r="A70" s="199"/>
      <c r="B70" s="80" t="s">
        <v>102</v>
      </c>
      <c r="C70" s="79">
        <v>3</v>
      </c>
      <c r="D70" s="151">
        <v>55.566200000000002</v>
      </c>
      <c r="E70" s="151">
        <v>55.529266666666672</v>
      </c>
      <c r="F70" s="151">
        <v>55.455399999999997</v>
      </c>
      <c r="G70" s="151">
        <v>55.4</v>
      </c>
      <c r="H70" s="151">
        <v>55.4</v>
      </c>
      <c r="I70" s="152">
        <f>E70/G70</f>
        <v>1.0023333333333335</v>
      </c>
      <c r="J70" s="152">
        <f>H70/G70</f>
        <v>1</v>
      </c>
      <c r="K70" s="153"/>
      <c r="L70" s="140"/>
      <c r="M70" s="140" t="s">
        <v>241</v>
      </c>
      <c r="N70" s="140" t="str">
        <f t="shared" ref="N70:N72" si="45">N69</f>
        <v>KA</v>
      </c>
    </row>
    <row r="71" spans="1:14" s="200" customFormat="1" ht="15" x14ac:dyDescent="0.25">
      <c r="A71" s="199"/>
      <c r="B71" s="80" t="s">
        <v>103</v>
      </c>
      <c r="C71" s="155">
        <v>3</v>
      </c>
      <c r="D71" s="151">
        <v>53.011200000000002</v>
      </c>
      <c r="E71" s="151">
        <v>52.975999999999992</v>
      </c>
      <c r="F71" s="151">
        <v>52.95839999999999</v>
      </c>
      <c r="G71" s="151">
        <v>52.8</v>
      </c>
      <c r="H71" s="151">
        <v>52.8</v>
      </c>
      <c r="I71" s="152">
        <f t="shared" ref="I71:I72" si="46">E71/G71</f>
        <v>1.0033333333333332</v>
      </c>
      <c r="J71" s="152">
        <f t="shared" ref="J71:J72" si="47">H71/G71</f>
        <v>1</v>
      </c>
      <c r="K71" s="153"/>
      <c r="L71" s="140"/>
      <c r="M71" s="140" t="s">
        <v>241</v>
      </c>
      <c r="N71" s="140" t="str">
        <f t="shared" si="45"/>
        <v>KA</v>
      </c>
    </row>
    <row r="72" spans="1:14" s="200" customFormat="1" ht="15" x14ac:dyDescent="0.25">
      <c r="A72" s="199"/>
      <c r="B72" s="80" t="s">
        <v>104</v>
      </c>
      <c r="C72" s="155">
        <v>3</v>
      </c>
      <c r="D72" s="151">
        <v>50.551499999999997</v>
      </c>
      <c r="E72" s="151">
        <v>50.484433333333328</v>
      </c>
      <c r="F72" s="151">
        <v>50.350299999999997</v>
      </c>
      <c r="G72" s="151">
        <v>50.3</v>
      </c>
      <c r="H72" s="151">
        <v>50.3</v>
      </c>
      <c r="I72" s="152">
        <f t="shared" si="46"/>
        <v>1.0036666666666667</v>
      </c>
      <c r="J72" s="152">
        <f t="shared" si="47"/>
        <v>1</v>
      </c>
      <c r="K72" s="153"/>
      <c r="L72" s="140"/>
      <c r="M72" s="140" t="s">
        <v>241</v>
      </c>
      <c r="N72" s="140" t="str">
        <f t="shared" si="45"/>
        <v>KA</v>
      </c>
    </row>
    <row r="73" spans="1:14" s="200" customFormat="1" ht="15" x14ac:dyDescent="0.25">
      <c r="A73" s="199">
        <f>A69+1</f>
        <v>17</v>
      </c>
      <c r="B73" s="149" t="s">
        <v>173</v>
      </c>
      <c r="C73" s="150"/>
      <c r="D73" s="151"/>
      <c r="E73" s="151"/>
      <c r="F73" s="151"/>
      <c r="G73" s="151"/>
      <c r="H73" s="150"/>
      <c r="I73" s="150"/>
      <c r="J73" s="150"/>
      <c r="K73" s="150"/>
      <c r="L73" s="134"/>
      <c r="M73" s="134" t="s">
        <v>242</v>
      </c>
      <c r="N73" s="134" t="s">
        <v>134</v>
      </c>
    </row>
    <row r="74" spans="1:14" s="200" customFormat="1" ht="15" x14ac:dyDescent="0.25">
      <c r="A74" s="199"/>
      <c r="B74" s="80" t="s">
        <v>102</v>
      </c>
      <c r="C74" s="79">
        <v>3</v>
      </c>
      <c r="D74" s="151">
        <v>53.116799999999991</v>
      </c>
      <c r="E74" s="151">
        <v>53.063999999999993</v>
      </c>
      <c r="F74" s="151">
        <v>53.011200000000002</v>
      </c>
      <c r="G74" s="151">
        <v>52.8</v>
      </c>
      <c r="H74" s="151">
        <v>52.8</v>
      </c>
      <c r="I74" s="152">
        <f>E74/G74</f>
        <v>1.0049999999999999</v>
      </c>
      <c r="J74" s="152">
        <f>H74/G74</f>
        <v>1</v>
      </c>
      <c r="K74" s="153"/>
      <c r="L74" s="140"/>
      <c r="M74" s="140" t="s">
        <v>242</v>
      </c>
      <c r="N74" s="140" t="str">
        <f t="shared" ref="N74:N76" si="48">N73</f>
        <v>KA</v>
      </c>
    </row>
    <row r="75" spans="1:14" s="200" customFormat="1" ht="15" x14ac:dyDescent="0.25">
      <c r="A75" s="199"/>
      <c r="B75" s="80" t="s">
        <v>103</v>
      </c>
      <c r="C75" s="155">
        <v>3</v>
      </c>
      <c r="D75" s="151">
        <v>50.551499999999997</v>
      </c>
      <c r="E75" s="151">
        <v>50.501200000000004</v>
      </c>
      <c r="F75" s="151">
        <v>50.45089999999999</v>
      </c>
      <c r="G75" s="151">
        <v>50.3</v>
      </c>
      <c r="H75" s="151">
        <v>50.3</v>
      </c>
      <c r="I75" s="152">
        <f t="shared" ref="I75:I76" si="49">E75/G75</f>
        <v>1.0040000000000002</v>
      </c>
      <c r="J75" s="152">
        <f t="shared" ref="J75:J76" si="50">H75/G75</f>
        <v>1</v>
      </c>
      <c r="K75" s="153"/>
      <c r="L75" s="140"/>
      <c r="M75" s="140" t="s">
        <v>242</v>
      </c>
      <c r="N75" s="140" t="str">
        <f t="shared" si="48"/>
        <v>KA</v>
      </c>
    </row>
    <row r="76" spans="1:14" s="200" customFormat="1" ht="15" x14ac:dyDescent="0.25">
      <c r="A76" s="199"/>
      <c r="B76" s="80" t="s">
        <v>104</v>
      </c>
      <c r="C76" s="155">
        <v>3</v>
      </c>
      <c r="D76" s="151">
        <v>48.043700000000001</v>
      </c>
      <c r="E76" s="151">
        <v>48.011766666666666</v>
      </c>
      <c r="F76" s="151">
        <v>47.995800000000003</v>
      </c>
      <c r="G76" s="151">
        <v>47.9</v>
      </c>
      <c r="H76" s="151">
        <v>47.9</v>
      </c>
      <c r="I76" s="152">
        <f t="shared" si="49"/>
        <v>1.0023333333333333</v>
      </c>
      <c r="J76" s="152">
        <f t="shared" si="50"/>
        <v>1</v>
      </c>
      <c r="K76" s="153"/>
      <c r="L76" s="140"/>
      <c r="M76" s="140" t="s">
        <v>242</v>
      </c>
      <c r="N76" s="140" t="str">
        <f t="shared" si="48"/>
        <v>KA</v>
      </c>
    </row>
    <row r="77" spans="1:14" s="200" customFormat="1" ht="15" x14ac:dyDescent="0.25">
      <c r="A77" s="199">
        <f>A73+1</f>
        <v>18</v>
      </c>
      <c r="B77" s="149" t="s">
        <v>174</v>
      </c>
      <c r="C77" s="150"/>
      <c r="D77" s="151"/>
      <c r="E77" s="151"/>
      <c r="F77" s="151"/>
      <c r="G77" s="151"/>
      <c r="H77" s="150"/>
      <c r="I77" s="150"/>
      <c r="J77" s="150"/>
      <c r="K77" s="150"/>
      <c r="L77" s="134"/>
      <c r="M77" s="134" t="s">
        <v>243</v>
      </c>
      <c r="N77" s="134" t="s">
        <v>134</v>
      </c>
    </row>
    <row r="78" spans="1:14" s="200" customFormat="1" ht="15" x14ac:dyDescent="0.25">
      <c r="A78" s="199"/>
      <c r="B78" s="80" t="s">
        <v>102</v>
      </c>
      <c r="C78" s="79">
        <v>3</v>
      </c>
      <c r="D78" s="151">
        <v>55.843199999999996</v>
      </c>
      <c r="E78" s="151">
        <v>55.658533333333331</v>
      </c>
      <c r="F78" s="151">
        <v>55.510799999999996</v>
      </c>
      <c r="G78" s="151">
        <v>55.4</v>
      </c>
      <c r="H78" s="151">
        <v>55.4</v>
      </c>
      <c r="I78" s="152">
        <f>E78/G78</f>
        <v>1.0046666666666666</v>
      </c>
      <c r="J78" s="152">
        <f>H78/G78</f>
        <v>1</v>
      </c>
      <c r="K78" s="153"/>
      <c r="L78" s="140"/>
      <c r="M78" s="140" t="s">
        <v>243</v>
      </c>
      <c r="N78" s="140" t="str">
        <f t="shared" ref="N78:N80" si="51">N77</f>
        <v>KA</v>
      </c>
    </row>
    <row r="79" spans="1:14" s="200" customFormat="1" ht="15" x14ac:dyDescent="0.25">
      <c r="A79" s="199"/>
      <c r="B79" s="80" t="s">
        <v>103</v>
      </c>
      <c r="C79" s="155">
        <v>3</v>
      </c>
      <c r="D79" s="151">
        <v>52.95839999999999</v>
      </c>
      <c r="E79" s="151">
        <v>52.905599999999993</v>
      </c>
      <c r="F79" s="151">
        <v>52.852799999999995</v>
      </c>
      <c r="G79" s="151">
        <v>52.8</v>
      </c>
      <c r="H79" s="151">
        <v>52.8</v>
      </c>
      <c r="I79" s="152">
        <f t="shared" ref="I79:I80" si="52">E79/G79</f>
        <v>1.002</v>
      </c>
      <c r="J79" s="152">
        <f t="shared" ref="J79:J80" si="53">H79/G79</f>
        <v>1</v>
      </c>
      <c r="K79" s="153"/>
      <c r="L79" s="140"/>
      <c r="M79" s="140" t="s">
        <v>243</v>
      </c>
      <c r="N79" s="140" t="str">
        <f t="shared" si="51"/>
        <v>KA</v>
      </c>
    </row>
    <row r="80" spans="1:14" s="200" customFormat="1" ht="15" x14ac:dyDescent="0.25">
      <c r="A80" s="199"/>
      <c r="B80" s="80" t="s">
        <v>104</v>
      </c>
      <c r="C80" s="155">
        <v>3</v>
      </c>
      <c r="D80" s="151">
        <v>50.551499999999997</v>
      </c>
      <c r="E80" s="151">
        <v>50.484433333333335</v>
      </c>
      <c r="F80" s="151">
        <v>50.400599999999997</v>
      </c>
      <c r="G80" s="151">
        <v>50.3</v>
      </c>
      <c r="H80" s="151">
        <v>50.3</v>
      </c>
      <c r="I80" s="152">
        <f t="shared" si="52"/>
        <v>1.0036666666666667</v>
      </c>
      <c r="J80" s="152">
        <f t="shared" si="53"/>
        <v>1</v>
      </c>
      <c r="K80" s="153"/>
      <c r="L80" s="140"/>
      <c r="M80" s="140" t="s">
        <v>243</v>
      </c>
      <c r="N80" s="140" t="str">
        <f t="shared" si="51"/>
        <v>KA</v>
      </c>
    </row>
    <row r="81" spans="1:14" s="200" customFormat="1" ht="15" x14ac:dyDescent="0.25">
      <c r="A81" s="199">
        <f>A77+1</f>
        <v>19</v>
      </c>
      <c r="B81" s="149" t="s">
        <v>175</v>
      </c>
      <c r="C81" s="150"/>
      <c r="D81" s="151"/>
      <c r="E81" s="151"/>
      <c r="F81" s="151"/>
      <c r="G81" s="151"/>
      <c r="H81" s="150"/>
      <c r="I81" s="150"/>
      <c r="J81" s="150"/>
      <c r="K81" s="150"/>
      <c r="L81" s="134"/>
      <c r="M81" s="134" t="s">
        <v>244</v>
      </c>
      <c r="N81" s="134" t="s">
        <v>134</v>
      </c>
    </row>
    <row r="82" spans="1:14" s="200" customFormat="1" ht="15" x14ac:dyDescent="0.25">
      <c r="A82" s="199"/>
      <c r="B82" s="80" t="s">
        <v>102</v>
      </c>
      <c r="C82" s="79">
        <v>3</v>
      </c>
      <c r="D82" s="151">
        <v>50.601799999999997</v>
      </c>
      <c r="E82" s="151">
        <v>50.551499999999997</v>
      </c>
      <c r="F82" s="151">
        <v>50.501199999999997</v>
      </c>
      <c r="G82" s="151">
        <v>50.3</v>
      </c>
      <c r="H82" s="151">
        <v>50.3</v>
      </c>
      <c r="I82" s="152">
        <f>E82/G82</f>
        <v>1.0049999999999999</v>
      </c>
      <c r="J82" s="152">
        <f>H82/G82</f>
        <v>1</v>
      </c>
      <c r="K82" s="153"/>
      <c r="L82" s="140"/>
      <c r="M82" s="140" t="s">
        <v>244</v>
      </c>
      <c r="N82" s="140" t="str">
        <f t="shared" ref="N82:N84" si="54">N81</f>
        <v>KA</v>
      </c>
    </row>
    <row r="83" spans="1:14" s="200" customFormat="1" ht="15" x14ac:dyDescent="0.25">
      <c r="A83" s="199"/>
      <c r="B83" s="80" t="s">
        <v>103</v>
      </c>
      <c r="C83" s="155">
        <v>3</v>
      </c>
      <c r="D83" s="151">
        <v>48.235299999999995</v>
      </c>
      <c r="E83" s="151">
        <v>48.123533333333334</v>
      </c>
      <c r="F83" s="151">
        <v>47.995800000000003</v>
      </c>
      <c r="G83" s="151">
        <v>47.9</v>
      </c>
      <c r="H83" s="151">
        <v>47.9</v>
      </c>
      <c r="I83" s="152">
        <f t="shared" ref="I83:I84" si="55">E83/G83</f>
        <v>1.0046666666666668</v>
      </c>
      <c r="J83" s="152">
        <f t="shared" ref="J83:J84" si="56">H83/G83</f>
        <v>1</v>
      </c>
      <c r="K83" s="153"/>
      <c r="L83" s="140"/>
      <c r="M83" s="140" t="s">
        <v>244</v>
      </c>
      <c r="N83" s="140" t="str">
        <f t="shared" si="54"/>
        <v>KA</v>
      </c>
    </row>
    <row r="84" spans="1:14" s="200" customFormat="1" ht="15" x14ac:dyDescent="0.25">
      <c r="A84" s="199"/>
      <c r="B84" s="80" t="s">
        <v>104</v>
      </c>
      <c r="C84" s="155">
        <v>3</v>
      </c>
      <c r="D84" s="151">
        <v>45.964799999999997</v>
      </c>
      <c r="E84" s="151">
        <v>45.79760000000001</v>
      </c>
      <c r="F84" s="151">
        <v>45.691200000000002</v>
      </c>
      <c r="G84" s="151">
        <v>45.6</v>
      </c>
      <c r="H84" s="151">
        <v>45.6</v>
      </c>
      <c r="I84" s="152">
        <f t="shared" si="55"/>
        <v>1.0043333333333335</v>
      </c>
      <c r="J84" s="152">
        <f t="shared" si="56"/>
        <v>1</v>
      </c>
      <c r="K84" s="153"/>
      <c r="L84" s="140"/>
      <c r="M84" s="140" t="s">
        <v>244</v>
      </c>
      <c r="N84" s="140" t="str">
        <f t="shared" si="54"/>
        <v>KA</v>
      </c>
    </row>
    <row r="85" spans="1:14" s="200" customFormat="1" ht="15" x14ac:dyDescent="0.25">
      <c r="A85" s="199">
        <f>A81+1</f>
        <v>20</v>
      </c>
      <c r="B85" s="149" t="s">
        <v>176</v>
      </c>
      <c r="C85" s="150"/>
      <c r="D85" s="151"/>
      <c r="E85" s="151"/>
      <c r="F85" s="151"/>
      <c r="G85" s="151"/>
      <c r="H85" s="150"/>
      <c r="I85" s="150"/>
      <c r="J85" s="150"/>
      <c r="K85" s="150"/>
      <c r="L85" s="134"/>
      <c r="M85" s="134" t="s">
        <v>245</v>
      </c>
      <c r="N85" s="134" t="s">
        <v>134</v>
      </c>
    </row>
    <row r="86" spans="1:14" s="200" customFormat="1" ht="15" x14ac:dyDescent="0.25">
      <c r="A86" s="199"/>
      <c r="B86" s="80" t="s">
        <v>102</v>
      </c>
      <c r="C86" s="79">
        <v>3</v>
      </c>
      <c r="D86" s="151">
        <v>50.501199999999997</v>
      </c>
      <c r="E86" s="151">
        <v>50.434133333333328</v>
      </c>
      <c r="F86" s="151">
        <v>50.400599999999997</v>
      </c>
      <c r="G86" s="151">
        <v>50.3</v>
      </c>
      <c r="H86" s="151">
        <v>50.3</v>
      </c>
      <c r="I86" s="152">
        <f>E86/G86</f>
        <v>1.0026666666666666</v>
      </c>
      <c r="J86" s="152">
        <f>H86/G86</f>
        <v>1</v>
      </c>
      <c r="K86" s="153"/>
      <c r="L86" s="140"/>
      <c r="M86" s="140" t="s">
        <v>245</v>
      </c>
      <c r="N86" s="140" t="str">
        <f t="shared" ref="N86:N88" si="57">N85</f>
        <v>KA</v>
      </c>
    </row>
    <row r="87" spans="1:14" s="200" customFormat="1" ht="15" x14ac:dyDescent="0.25">
      <c r="A87" s="199"/>
      <c r="B87" s="80" t="s">
        <v>103</v>
      </c>
      <c r="C87" s="155">
        <v>3</v>
      </c>
      <c r="D87" s="151">
        <v>48.139499999999998</v>
      </c>
      <c r="E87" s="151">
        <v>48.043700000000001</v>
      </c>
      <c r="F87" s="151">
        <v>47.947899999999997</v>
      </c>
      <c r="G87" s="151">
        <v>47.9</v>
      </c>
      <c r="H87" s="151">
        <v>47.9</v>
      </c>
      <c r="I87" s="152">
        <f t="shared" ref="I87:I88" si="58">E87/G87</f>
        <v>1.0030000000000001</v>
      </c>
      <c r="J87" s="152">
        <f t="shared" ref="J87:J88" si="59">H87/G87</f>
        <v>1</v>
      </c>
      <c r="K87" s="153"/>
      <c r="L87" s="140"/>
      <c r="M87" s="140" t="s">
        <v>245</v>
      </c>
      <c r="N87" s="140" t="str">
        <f t="shared" si="57"/>
        <v>KA</v>
      </c>
    </row>
    <row r="88" spans="1:14" s="200" customFormat="1" ht="15" x14ac:dyDescent="0.25">
      <c r="A88" s="199"/>
      <c r="B88" s="80" t="s">
        <v>104</v>
      </c>
      <c r="C88" s="155">
        <v>3</v>
      </c>
      <c r="D88" s="151">
        <v>45.873599999999996</v>
      </c>
      <c r="E88" s="151">
        <v>45.812800000000003</v>
      </c>
      <c r="F88" s="151">
        <v>45.691200000000002</v>
      </c>
      <c r="G88" s="151">
        <v>45.6</v>
      </c>
      <c r="H88" s="151">
        <v>45.6</v>
      </c>
      <c r="I88" s="152">
        <f t="shared" si="58"/>
        <v>1.0046666666666666</v>
      </c>
      <c r="J88" s="152">
        <f t="shared" si="59"/>
        <v>1</v>
      </c>
      <c r="K88" s="153"/>
      <c r="L88" s="140"/>
      <c r="M88" s="140" t="s">
        <v>245</v>
      </c>
      <c r="N88" s="140" t="str">
        <f t="shared" si="57"/>
        <v>KA</v>
      </c>
    </row>
    <row r="89" spans="1:14" s="200" customFormat="1" ht="15" x14ac:dyDescent="0.25">
      <c r="A89" s="199">
        <f>A85+1</f>
        <v>21</v>
      </c>
      <c r="B89" s="149" t="s">
        <v>177</v>
      </c>
      <c r="C89" s="150"/>
      <c r="D89" s="151"/>
      <c r="E89" s="151"/>
      <c r="F89" s="151"/>
      <c r="G89" s="151"/>
      <c r="H89" s="150"/>
      <c r="I89" s="150"/>
      <c r="J89" s="150"/>
      <c r="K89" s="150"/>
      <c r="L89" s="134"/>
      <c r="M89" s="134" t="s">
        <v>246</v>
      </c>
      <c r="N89" s="134" t="s">
        <v>137</v>
      </c>
    </row>
    <row r="90" spans="1:14" s="200" customFormat="1" ht="15" x14ac:dyDescent="0.25">
      <c r="A90" s="199"/>
      <c r="B90" s="80" t="s">
        <v>102</v>
      </c>
      <c r="C90" s="79">
        <v>3</v>
      </c>
      <c r="D90" s="151">
        <v>64.392600000000002</v>
      </c>
      <c r="E90" s="151">
        <v>64.349800000000002</v>
      </c>
      <c r="F90" s="151">
        <v>64.264200000000002</v>
      </c>
      <c r="G90" s="151">
        <v>64.2</v>
      </c>
      <c r="H90" s="151">
        <v>64.2</v>
      </c>
      <c r="I90" s="152">
        <f>E90/G90</f>
        <v>1.0023333333333333</v>
      </c>
      <c r="J90" s="152">
        <f>H90/G90</f>
        <v>1</v>
      </c>
      <c r="K90" s="153"/>
      <c r="L90" s="140"/>
      <c r="M90" s="140" t="s">
        <v>246</v>
      </c>
      <c r="N90" s="140" t="str">
        <f t="shared" ref="N90:N92" si="60">N89</f>
        <v>CX</v>
      </c>
    </row>
    <row r="91" spans="1:14" s="200" customFormat="1" ht="15" x14ac:dyDescent="0.25">
      <c r="A91" s="199"/>
      <c r="B91" s="80" t="s">
        <v>103</v>
      </c>
      <c r="C91" s="155">
        <v>3</v>
      </c>
      <c r="D91" s="151">
        <v>61.344400000000007</v>
      </c>
      <c r="E91" s="151">
        <v>61.303666666666665</v>
      </c>
      <c r="F91" s="151">
        <v>61.283299999999997</v>
      </c>
      <c r="G91" s="151">
        <v>61.1</v>
      </c>
      <c r="H91" s="151">
        <v>61.1</v>
      </c>
      <c r="I91" s="152">
        <f t="shared" ref="I91:I92" si="61">E91/G91</f>
        <v>1.0033333333333332</v>
      </c>
      <c r="J91" s="152">
        <f t="shared" ref="J91:J92" si="62">H91/G91</f>
        <v>1</v>
      </c>
      <c r="K91" s="153"/>
      <c r="L91" s="140"/>
      <c r="M91" s="140" t="s">
        <v>246</v>
      </c>
      <c r="N91" s="140" t="str">
        <f t="shared" si="60"/>
        <v>CX</v>
      </c>
    </row>
    <row r="92" spans="1:14" s="200" customFormat="1" ht="15" x14ac:dyDescent="0.25">
      <c r="A92" s="199"/>
      <c r="B92" s="80" t="s">
        <v>104</v>
      </c>
      <c r="C92" s="155">
        <v>3</v>
      </c>
      <c r="D92" s="151">
        <v>58.491000000000007</v>
      </c>
      <c r="E92" s="151">
        <v>58.413400000000003</v>
      </c>
      <c r="F92" s="151">
        <v>58.258199999999995</v>
      </c>
      <c r="G92" s="151">
        <v>58.2</v>
      </c>
      <c r="H92" s="151">
        <v>58.2</v>
      </c>
      <c r="I92" s="152">
        <f t="shared" si="61"/>
        <v>1.0036666666666667</v>
      </c>
      <c r="J92" s="152">
        <f t="shared" si="62"/>
        <v>1</v>
      </c>
      <c r="K92" s="153"/>
      <c r="L92" s="140"/>
      <c r="M92" s="140" t="s">
        <v>246</v>
      </c>
      <c r="N92" s="140" t="str">
        <f t="shared" si="60"/>
        <v>CX</v>
      </c>
    </row>
    <row r="93" spans="1:14" s="200" customFormat="1" ht="15" x14ac:dyDescent="0.25">
      <c r="A93" s="199">
        <f>A89+1</f>
        <v>22</v>
      </c>
      <c r="B93" s="149" t="s">
        <v>178</v>
      </c>
      <c r="C93" s="150"/>
      <c r="D93" s="151"/>
      <c r="E93" s="151"/>
      <c r="F93" s="151"/>
      <c r="G93" s="151"/>
      <c r="H93" s="150"/>
      <c r="I93" s="150"/>
      <c r="J93" s="150"/>
      <c r="K93" s="150"/>
      <c r="L93" s="134"/>
      <c r="M93" s="134" t="s">
        <v>247</v>
      </c>
      <c r="N93" s="134" t="s">
        <v>137</v>
      </c>
    </row>
    <row r="94" spans="1:14" s="200" customFormat="1" ht="15" x14ac:dyDescent="0.25">
      <c r="A94" s="199"/>
      <c r="B94" s="80" t="s">
        <v>102</v>
      </c>
      <c r="C94" s="79">
        <v>3</v>
      </c>
      <c r="D94" s="151">
        <v>64.5852</v>
      </c>
      <c r="E94" s="151">
        <v>64.521000000000001</v>
      </c>
      <c r="F94" s="151">
        <v>64.456800000000001</v>
      </c>
      <c r="G94" s="151">
        <v>64.2</v>
      </c>
      <c r="H94" s="151">
        <v>64.2</v>
      </c>
      <c r="I94" s="152">
        <f>E94/G94</f>
        <v>1.0049999999999999</v>
      </c>
      <c r="J94" s="152">
        <f>H94/G94</f>
        <v>1</v>
      </c>
      <c r="K94" s="153"/>
      <c r="L94" s="140"/>
      <c r="M94" s="140" t="s">
        <v>247</v>
      </c>
      <c r="N94" s="140" t="str">
        <f t="shared" ref="N94:N96" si="63">N93</f>
        <v>CX</v>
      </c>
    </row>
    <row r="95" spans="1:14" s="200" customFormat="1" ht="15" x14ac:dyDescent="0.25">
      <c r="A95" s="199"/>
      <c r="B95" s="80" t="s">
        <v>103</v>
      </c>
      <c r="C95" s="155">
        <v>3</v>
      </c>
      <c r="D95" s="151">
        <v>61.405500000000004</v>
      </c>
      <c r="E95" s="151">
        <v>61.344400000000007</v>
      </c>
      <c r="F95" s="151">
        <v>61.283299999999997</v>
      </c>
      <c r="G95" s="151">
        <v>61.1</v>
      </c>
      <c r="H95" s="151">
        <v>61.1</v>
      </c>
      <c r="I95" s="152">
        <f t="shared" ref="I95:I96" si="64">E95/G95</f>
        <v>1.004</v>
      </c>
      <c r="J95" s="152">
        <f t="shared" ref="J95:J96" si="65">H95/G95</f>
        <v>1</v>
      </c>
      <c r="K95" s="153"/>
      <c r="L95" s="140"/>
      <c r="M95" s="140" t="s">
        <v>247</v>
      </c>
      <c r="N95" s="140" t="str">
        <f t="shared" si="63"/>
        <v>CX</v>
      </c>
    </row>
    <row r="96" spans="1:14" s="200" customFormat="1" ht="15" x14ac:dyDescent="0.25">
      <c r="A96" s="199"/>
      <c r="B96" s="80" t="s">
        <v>104</v>
      </c>
      <c r="C96" s="155">
        <v>3</v>
      </c>
      <c r="D96" s="151">
        <v>58.374600000000001</v>
      </c>
      <c r="E96" s="151">
        <v>58.335800000000006</v>
      </c>
      <c r="F96" s="151">
        <v>58.316400000000002</v>
      </c>
      <c r="G96" s="151">
        <v>58.2</v>
      </c>
      <c r="H96" s="151">
        <v>58.2</v>
      </c>
      <c r="I96" s="152">
        <f t="shared" si="64"/>
        <v>1.0023333333333333</v>
      </c>
      <c r="J96" s="152">
        <f t="shared" si="65"/>
        <v>1</v>
      </c>
      <c r="K96" s="153"/>
      <c r="L96" s="140"/>
      <c r="M96" s="140" t="s">
        <v>247</v>
      </c>
      <c r="N96" s="140" t="str">
        <f t="shared" si="63"/>
        <v>CX</v>
      </c>
    </row>
    <row r="97" spans="1:14" s="200" customFormat="1" ht="15" x14ac:dyDescent="0.25">
      <c r="A97" s="199">
        <f>A93+1</f>
        <v>23</v>
      </c>
      <c r="B97" s="149" t="s">
        <v>179</v>
      </c>
      <c r="C97" s="150"/>
      <c r="D97" s="151"/>
      <c r="E97" s="151"/>
      <c r="F97" s="151"/>
      <c r="G97" s="151"/>
      <c r="H97" s="150"/>
      <c r="I97" s="150"/>
      <c r="J97" s="150"/>
      <c r="K97" s="150"/>
      <c r="L97" s="134"/>
      <c r="M97" s="134" t="s">
        <v>248</v>
      </c>
      <c r="N97" s="134" t="s">
        <v>137</v>
      </c>
    </row>
    <row r="98" spans="1:14" s="200" customFormat="1" ht="15" x14ac:dyDescent="0.25">
      <c r="A98" s="199"/>
      <c r="B98" s="80" t="s">
        <v>102</v>
      </c>
      <c r="C98" s="79">
        <v>3</v>
      </c>
      <c r="D98" s="151">
        <v>58.607400000000005</v>
      </c>
      <c r="E98" s="151">
        <v>58.452200000000005</v>
      </c>
      <c r="F98" s="151">
        <v>58.258199999999995</v>
      </c>
      <c r="G98" s="151">
        <v>58.2</v>
      </c>
      <c r="H98" s="151">
        <v>58.2</v>
      </c>
      <c r="I98" s="152">
        <f>E98/G98</f>
        <v>1.0043333333333333</v>
      </c>
      <c r="J98" s="152">
        <f>H98/G98</f>
        <v>1</v>
      </c>
      <c r="K98" s="153"/>
      <c r="L98" s="140"/>
      <c r="M98" s="140" t="s">
        <v>248</v>
      </c>
      <c r="N98" s="140" t="str">
        <f t="shared" ref="N98:N100" si="66">N97</f>
        <v>CX</v>
      </c>
    </row>
    <row r="99" spans="1:14" s="200" customFormat="1" ht="15" x14ac:dyDescent="0.25">
      <c r="A99" s="199"/>
      <c r="B99" s="80" t="s">
        <v>103</v>
      </c>
      <c r="C99" s="155">
        <v>3</v>
      </c>
      <c r="D99" s="151">
        <v>55.732399999999998</v>
      </c>
      <c r="E99" s="151">
        <v>55.621600000000001</v>
      </c>
      <c r="F99" s="151">
        <v>55.510799999999996</v>
      </c>
      <c r="G99" s="151">
        <v>55.4</v>
      </c>
      <c r="H99" s="151">
        <v>55.4</v>
      </c>
      <c r="I99" s="152">
        <f t="shared" ref="I99:I100" si="67">E99/G99</f>
        <v>1.004</v>
      </c>
      <c r="J99" s="152">
        <f t="shared" ref="J99:J100" si="68">H99/G99</f>
        <v>1</v>
      </c>
      <c r="K99" s="153"/>
      <c r="L99" s="140"/>
      <c r="M99" s="140" t="s">
        <v>248</v>
      </c>
      <c r="N99" s="140" t="str">
        <f t="shared" si="66"/>
        <v>CX</v>
      </c>
    </row>
    <row r="100" spans="1:14" s="200" customFormat="1" ht="15" x14ac:dyDescent="0.25">
      <c r="A100" s="199"/>
      <c r="B100" s="80" t="s">
        <v>104</v>
      </c>
      <c r="C100" s="155">
        <v>3</v>
      </c>
      <c r="D100" s="151">
        <v>53.063999999999993</v>
      </c>
      <c r="E100" s="151">
        <v>52.940799999999996</v>
      </c>
      <c r="F100" s="151">
        <v>52.852799999999995</v>
      </c>
      <c r="G100" s="151">
        <v>52.8</v>
      </c>
      <c r="H100" s="151">
        <v>52.8</v>
      </c>
      <c r="I100" s="152">
        <f t="shared" si="67"/>
        <v>1.0026666666666666</v>
      </c>
      <c r="J100" s="152">
        <f t="shared" si="68"/>
        <v>1</v>
      </c>
      <c r="K100" s="153"/>
      <c r="L100" s="140"/>
      <c r="M100" s="140" t="s">
        <v>248</v>
      </c>
      <c r="N100" s="140" t="str">
        <f t="shared" si="66"/>
        <v>CX</v>
      </c>
    </row>
    <row r="101" spans="1:14" s="200" customFormat="1" ht="15" x14ac:dyDescent="0.25">
      <c r="A101" s="199">
        <f>A97+1</f>
        <v>24</v>
      </c>
      <c r="B101" s="149" t="s">
        <v>180</v>
      </c>
      <c r="C101" s="150"/>
      <c r="D101" s="151"/>
      <c r="E101" s="151"/>
      <c r="F101" s="151"/>
      <c r="G101" s="151"/>
      <c r="H101" s="150"/>
      <c r="I101" s="150"/>
      <c r="J101" s="150"/>
      <c r="K101" s="150"/>
      <c r="L101" s="134"/>
      <c r="M101" s="134" t="s">
        <v>249</v>
      </c>
      <c r="N101" s="134" t="s">
        <v>137</v>
      </c>
    </row>
    <row r="102" spans="1:14" s="200" customFormat="1" ht="15" x14ac:dyDescent="0.25">
      <c r="A102" s="199"/>
      <c r="B102" s="80" t="s">
        <v>102</v>
      </c>
      <c r="C102" s="79">
        <v>3</v>
      </c>
      <c r="D102" s="151">
        <v>58.665600000000005</v>
      </c>
      <c r="E102" s="151">
        <v>58.471600000000002</v>
      </c>
      <c r="F102" s="151">
        <v>58.316400000000002</v>
      </c>
      <c r="G102" s="151">
        <v>58.2</v>
      </c>
      <c r="H102" s="151">
        <v>58.2</v>
      </c>
      <c r="I102" s="152">
        <f>E102/G102</f>
        <v>1.0046666666666666</v>
      </c>
      <c r="J102" s="152">
        <f>H102/G102</f>
        <v>1</v>
      </c>
      <c r="K102" s="153"/>
      <c r="L102" s="140"/>
      <c r="M102" s="140" t="s">
        <v>249</v>
      </c>
      <c r="N102" s="140" t="str">
        <f t="shared" ref="N102:N104" si="69">N101</f>
        <v>CX</v>
      </c>
    </row>
    <row r="103" spans="1:14" s="200" customFormat="1" ht="15" x14ac:dyDescent="0.25">
      <c r="A103" s="199"/>
      <c r="B103" s="80" t="s">
        <v>103</v>
      </c>
      <c r="C103" s="155">
        <v>3</v>
      </c>
      <c r="D103" s="151">
        <v>55.566200000000002</v>
      </c>
      <c r="E103" s="151">
        <v>55.510799999999996</v>
      </c>
      <c r="F103" s="151">
        <v>55.455399999999997</v>
      </c>
      <c r="G103" s="151">
        <v>55.4</v>
      </c>
      <c r="H103" s="151">
        <v>55.4</v>
      </c>
      <c r="I103" s="152">
        <f t="shared" ref="I103:I104" si="70">E103/G103</f>
        <v>1.002</v>
      </c>
      <c r="J103" s="152">
        <f t="shared" ref="J103:J104" si="71">H103/G103</f>
        <v>1</v>
      </c>
      <c r="K103" s="153"/>
      <c r="L103" s="140"/>
      <c r="M103" s="140" t="s">
        <v>249</v>
      </c>
      <c r="N103" s="140" t="str">
        <f t="shared" si="69"/>
        <v>CX</v>
      </c>
    </row>
    <row r="104" spans="1:14" s="200" customFormat="1" ht="15" x14ac:dyDescent="0.25">
      <c r="A104" s="199"/>
      <c r="B104" s="80" t="s">
        <v>104</v>
      </c>
      <c r="C104" s="155">
        <v>3</v>
      </c>
      <c r="D104" s="151">
        <v>53.063999999999993</v>
      </c>
      <c r="E104" s="151">
        <v>52.993599999999994</v>
      </c>
      <c r="F104" s="151">
        <v>52.905599999999993</v>
      </c>
      <c r="G104" s="151">
        <v>52.8</v>
      </c>
      <c r="H104" s="151">
        <v>52.8</v>
      </c>
      <c r="I104" s="152">
        <f t="shared" si="70"/>
        <v>1.0036666666666667</v>
      </c>
      <c r="J104" s="152">
        <f t="shared" si="71"/>
        <v>1</v>
      </c>
      <c r="K104" s="153"/>
      <c r="L104" s="140"/>
      <c r="M104" s="140" t="s">
        <v>249</v>
      </c>
      <c r="N104" s="140" t="str">
        <f t="shared" si="69"/>
        <v>CX</v>
      </c>
    </row>
    <row r="105" spans="1:14" s="200" customFormat="1" ht="15" x14ac:dyDescent="0.25">
      <c r="A105" s="199">
        <f>A101+1</f>
        <v>25</v>
      </c>
      <c r="B105" s="149" t="s">
        <v>181</v>
      </c>
      <c r="C105" s="150"/>
      <c r="D105" s="151"/>
      <c r="E105" s="151"/>
      <c r="F105" s="151"/>
      <c r="G105" s="151"/>
      <c r="H105" s="150"/>
      <c r="I105" s="150"/>
      <c r="J105" s="150"/>
      <c r="K105" s="150"/>
      <c r="L105" s="134"/>
      <c r="M105" s="134" t="s">
        <v>250</v>
      </c>
      <c r="N105" s="134" t="s">
        <v>137</v>
      </c>
    </row>
    <row r="106" spans="1:14" s="200" customFormat="1" ht="15" x14ac:dyDescent="0.25">
      <c r="A106" s="199"/>
      <c r="B106" s="80" t="s">
        <v>102</v>
      </c>
      <c r="C106" s="79">
        <v>3</v>
      </c>
      <c r="D106" s="151">
        <v>58.549199999999999</v>
      </c>
      <c r="E106" s="151">
        <v>58.491000000000007</v>
      </c>
      <c r="F106" s="151">
        <v>58.432800000000007</v>
      </c>
      <c r="G106" s="151">
        <v>58.2</v>
      </c>
      <c r="H106" s="151">
        <v>58.2</v>
      </c>
      <c r="I106" s="152">
        <f>E106/G106</f>
        <v>1.0050000000000001</v>
      </c>
      <c r="J106" s="152">
        <f>H106/G106</f>
        <v>1</v>
      </c>
      <c r="K106" s="153"/>
      <c r="L106" s="140"/>
      <c r="M106" s="140" t="s">
        <v>250</v>
      </c>
      <c r="N106" s="140" t="str">
        <f t="shared" ref="N106:N108" si="72">N105</f>
        <v>CX</v>
      </c>
    </row>
    <row r="107" spans="1:14" s="200" customFormat="1" ht="15" x14ac:dyDescent="0.25">
      <c r="A107" s="199"/>
      <c r="B107" s="80" t="s">
        <v>103</v>
      </c>
      <c r="C107" s="155">
        <v>3</v>
      </c>
      <c r="D107" s="151">
        <v>55.787799999999997</v>
      </c>
      <c r="E107" s="151">
        <v>55.658533333333331</v>
      </c>
      <c r="F107" s="151">
        <v>55.510799999999996</v>
      </c>
      <c r="G107" s="151">
        <v>55.4</v>
      </c>
      <c r="H107" s="151">
        <v>55.4</v>
      </c>
      <c r="I107" s="152">
        <f t="shared" ref="I107:I108" si="73">E107/G107</f>
        <v>1.0046666666666666</v>
      </c>
      <c r="J107" s="152">
        <f t="shared" ref="J107:J108" si="74">H107/G107</f>
        <v>1</v>
      </c>
      <c r="K107" s="153"/>
      <c r="L107" s="140"/>
      <c r="M107" s="140" t="s">
        <v>250</v>
      </c>
      <c r="N107" s="140" t="str">
        <f t="shared" si="72"/>
        <v>CX</v>
      </c>
    </row>
    <row r="108" spans="1:14" s="200" customFormat="1" ht="15" x14ac:dyDescent="0.25">
      <c r="A108" s="199"/>
      <c r="B108" s="80" t="s">
        <v>104</v>
      </c>
      <c r="C108" s="155">
        <v>3</v>
      </c>
      <c r="D108" s="151">
        <v>53.2224</v>
      </c>
      <c r="E108" s="151">
        <v>53.02879999999999</v>
      </c>
      <c r="F108" s="151">
        <v>52.905599999999993</v>
      </c>
      <c r="G108" s="151">
        <v>52.8</v>
      </c>
      <c r="H108" s="151">
        <v>52.8</v>
      </c>
      <c r="I108" s="152">
        <f t="shared" si="73"/>
        <v>1.0043333333333333</v>
      </c>
      <c r="J108" s="152">
        <f t="shared" si="74"/>
        <v>1</v>
      </c>
      <c r="K108" s="153"/>
      <c r="L108" s="140"/>
      <c r="M108" s="140" t="s">
        <v>250</v>
      </c>
      <c r="N108" s="140" t="str">
        <f t="shared" si="72"/>
        <v>CX</v>
      </c>
    </row>
    <row r="109" spans="1:14" s="200" customFormat="1" ht="15" x14ac:dyDescent="0.25">
      <c r="A109" s="199">
        <f>A105+1</f>
        <v>26</v>
      </c>
      <c r="B109" s="149" t="s">
        <v>182</v>
      </c>
      <c r="C109" s="150"/>
      <c r="D109" s="151"/>
      <c r="E109" s="151"/>
      <c r="F109" s="151"/>
      <c r="G109" s="151"/>
      <c r="H109" s="150"/>
      <c r="I109" s="150"/>
      <c r="J109" s="150"/>
      <c r="K109" s="150"/>
      <c r="L109" s="134"/>
      <c r="M109" s="134" t="s">
        <v>251</v>
      </c>
      <c r="N109" s="134" t="s">
        <v>137</v>
      </c>
    </row>
    <row r="110" spans="1:14" s="200" customFormat="1" ht="15" x14ac:dyDescent="0.25">
      <c r="A110" s="199"/>
      <c r="B110" s="80" t="s">
        <v>102</v>
      </c>
      <c r="C110" s="79">
        <v>3</v>
      </c>
      <c r="D110" s="151">
        <v>58.432800000000007</v>
      </c>
      <c r="E110" s="151">
        <v>58.355200000000004</v>
      </c>
      <c r="F110" s="151">
        <v>58.316400000000002</v>
      </c>
      <c r="G110" s="151">
        <v>58.2</v>
      </c>
      <c r="H110" s="151">
        <v>58.2</v>
      </c>
      <c r="I110" s="152">
        <f>E110/G110</f>
        <v>1.0026666666666666</v>
      </c>
      <c r="J110" s="152">
        <f>H110/G110</f>
        <v>1</v>
      </c>
      <c r="K110" s="153"/>
      <c r="L110" s="140"/>
      <c r="M110" s="140" t="s">
        <v>251</v>
      </c>
      <c r="N110" s="140" t="str">
        <f t="shared" ref="N110:N112" si="75">N109</f>
        <v>CX</v>
      </c>
    </row>
    <row r="111" spans="1:14" s="200" customFormat="1" ht="15" x14ac:dyDescent="0.25">
      <c r="A111" s="199"/>
      <c r="B111" s="80" t="s">
        <v>103</v>
      </c>
      <c r="C111" s="155">
        <v>3</v>
      </c>
      <c r="D111" s="151">
        <v>55.677</v>
      </c>
      <c r="E111" s="151">
        <v>55.566200000000002</v>
      </c>
      <c r="F111" s="151">
        <v>55.455399999999997</v>
      </c>
      <c r="G111" s="151">
        <v>55.4</v>
      </c>
      <c r="H111" s="151">
        <v>55.4</v>
      </c>
      <c r="I111" s="152">
        <f t="shared" ref="I111:I112" si="76">E111/G111</f>
        <v>1.0030000000000001</v>
      </c>
      <c r="J111" s="152">
        <f t="shared" ref="J111:J112" si="77">H111/G111</f>
        <v>1</v>
      </c>
      <c r="K111" s="153"/>
      <c r="L111" s="140"/>
      <c r="M111" s="140" t="s">
        <v>251</v>
      </c>
      <c r="N111" s="140" t="str">
        <f t="shared" si="75"/>
        <v>CX</v>
      </c>
    </row>
    <row r="112" spans="1:14" s="200" customFormat="1" ht="15" x14ac:dyDescent="0.25">
      <c r="A112" s="199"/>
      <c r="B112" s="80" t="s">
        <v>104</v>
      </c>
      <c r="C112" s="155">
        <v>3</v>
      </c>
      <c r="D112" s="151">
        <v>53.116799999999991</v>
      </c>
      <c r="E112" s="151">
        <v>53.046399999999984</v>
      </c>
      <c r="F112" s="151">
        <v>52.905599999999993</v>
      </c>
      <c r="G112" s="151">
        <v>52.8</v>
      </c>
      <c r="H112" s="151">
        <v>52.8</v>
      </c>
      <c r="I112" s="152">
        <f t="shared" si="76"/>
        <v>1.0046666666666664</v>
      </c>
      <c r="J112" s="152">
        <f t="shared" si="77"/>
        <v>1</v>
      </c>
      <c r="K112" s="153"/>
      <c r="L112" s="140"/>
      <c r="M112" s="140" t="s">
        <v>251</v>
      </c>
      <c r="N112" s="140" t="str">
        <f t="shared" si="75"/>
        <v>CX</v>
      </c>
    </row>
    <row r="113" spans="1:14" s="200" customFormat="1" ht="15" x14ac:dyDescent="0.25">
      <c r="A113" s="199">
        <f>A109+1</f>
        <v>27</v>
      </c>
      <c r="B113" s="149" t="s">
        <v>183</v>
      </c>
      <c r="C113" s="150"/>
      <c r="D113" s="151"/>
      <c r="E113" s="151"/>
      <c r="F113" s="151"/>
      <c r="G113" s="151"/>
      <c r="H113" s="150"/>
      <c r="I113" s="150"/>
      <c r="J113" s="150"/>
      <c r="K113" s="150"/>
      <c r="L113" s="134"/>
      <c r="M113" s="134" t="s">
        <v>252</v>
      </c>
      <c r="N113" s="134" t="s">
        <v>137</v>
      </c>
    </row>
    <row r="114" spans="1:14" s="200" customFormat="1" ht="15" x14ac:dyDescent="0.25">
      <c r="A114" s="199"/>
      <c r="B114" s="80" t="s">
        <v>102</v>
      </c>
      <c r="C114" s="79">
        <v>3</v>
      </c>
      <c r="D114" s="151">
        <v>58.374600000000001</v>
      </c>
      <c r="E114" s="151">
        <v>58.335800000000006</v>
      </c>
      <c r="F114" s="151">
        <v>58.258199999999995</v>
      </c>
      <c r="G114" s="151">
        <v>58.2</v>
      </c>
      <c r="H114" s="151">
        <v>58.2</v>
      </c>
      <c r="I114" s="152">
        <f>E114/G114</f>
        <v>1.0023333333333333</v>
      </c>
      <c r="J114" s="152">
        <f>H114/G114</f>
        <v>1</v>
      </c>
      <c r="K114" s="153"/>
      <c r="L114" s="140"/>
      <c r="M114" s="140" t="s">
        <v>252</v>
      </c>
      <c r="N114" s="140" t="str">
        <f t="shared" ref="N114:N116" si="78">N113</f>
        <v>CX</v>
      </c>
    </row>
    <row r="115" spans="1:14" s="200" customFormat="1" ht="15" x14ac:dyDescent="0.25">
      <c r="A115" s="199"/>
      <c r="B115" s="80" t="s">
        <v>103</v>
      </c>
      <c r="C115" s="155">
        <v>3</v>
      </c>
      <c r="D115" s="151">
        <v>55.621600000000001</v>
      </c>
      <c r="E115" s="151">
        <v>55.584666666666671</v>
      </c>
      <c r="F115" s="151">
        <v>55.566200000000002</v>
      </c>
      <c r="G115" s="151">
        <v>55.4</v>
      </c>
      <c r="H115" s="151">
        <v>55.4</v>
      </c>
      <c r="I115" s="152">
        <f t="shared" ref="I115:I116" si="79">E115/G115</f>
        <v>1.0033333333333334</v>
      </c>
      <c r="J115" s="152">
        <f t="shared" ref="J115:J116" si="80">H115/G115</f>
        <v>1</v>
      </c>
      <c r="K115" s="153"/>
      <c r="L115" s="140"/>
      <c r="M115" s="140" t="s">
        <v>252</v>
      </c>
      <c r="N115" s="140" t="str">
        <f t="shared" si="78"/>
        <v>CX</v>
      </c>
    </row>
    <row r="116" spans="1:14" s="200" customFormat="1" ht="15" x14ac:dyDescent="0.25">
      <c r="A116" s="199"/>
      <c r="B116" s="80" t="s">
        <v>104</v>
      </c>
      <c r="C116" s="155">
        <v>3</v>
      </c>
      <c r="D116" s="151">
        <v>53.063999999999993</v>
      </c>
      <c r="E116" s="151">
        <v>52.993599999999994</v>
      </c>
      <c r="F116" s="151">
        <v>52.852799999999995</v>
      </c>
      <c r="G116" s="151">
        <v>52.8</v>
      </c>
      <c r="H116" s="151">
        <v>52.8</v>
      </c>
      <c r="I116" s="152">
        <f t="shared" si="79"/>
        <v>1.0036666666666667</v>
      </c>
      <c r="J116" s="152">
        <f t="shared" si="80"/>
        <v>1</v>
      </c>
      <c r="K116" s="153"/>
      <c r="L116" s="140"/>
      <c r="M116" s="140" t="s">
        <v>252</v>
      </c>
      <c r="N116" s="140" t="str">
        <f t="shared" si="78"/>
        <v>CX</v>
      </c>
    </row>
    <row r="117" spans="1:14" s="200" customFormat="1" ht="15" x14ac:dyDescent="0.25">
      <c r="A117" s="199">
        <f>A113+1</f>
        <v>28</v>
      </c>
      <c r="B117" s="149" t="s">
        <v>184</v>
      </c>
      <c r="C117" s="150"/>
      <c r="D117" s="151"/>
      <c r="E117" s="151"/>
      <c r="F117" s="151"/>
      <c r="G117" s="151"/>
      <c r="H117" s="150"/>
      <c r="I117" s="150"/>
      <c r="J117" s="150"/>
      <c r="K117" s="150"/>
      <c r="L117" s="134"/>
      <c r="M117" s="134" t="s">
        <v>253</v>
      </c>
      <c r="N117" s="134" t="s">
        <v>136</v>
      </c>
    </row>
    <row r="118" spans="1:14" s="200" customFormat="1" ht="15" x14ac:dyDescent="0.25">
      <c r="A118" s="199"/>
      <c r="B118" s="80" t="s">
        <v>102</v>
      </c>
      <c r="C118" s="79">
        <v>3</v>
      </c>
      <c r="D118" s="151">
        <v>64.5852</v>
      </c>
      <c r="E118" s="151">
        <v>64.521000000000001</v>
      </c>
      <c r="F118" s="151">
        <v>64.456800000000001</v>
      </c>
      <c r="G118" s="151">
        <v>64.2</v>
      </c>
      <c r="H118" s="151">
        <v>64.2</v>
      </c>
      <c r="I118" s="152">
        <f>E118/G118</f>
        <v>1.0049999999999999</v>
      </c>
      <c r="J118" s="152">
        <f>H118/G118</f>
        <v>1</v>
      </c>
      <c r="K118" s="153"/>
      <c r="L118" s="140"/>
      <c r="M118" s="140" t="s">
        <v>253</v>
      </c>
      <c r="N118" s="140" t="str">
        <f t="shared" ref="N118:N120" si="81">N117</f>
        <v>TH</v>
      </c>
    </row>
    <row r="119" spans="1:14" s="200" customFormat="1" ht="15" x14ac:dyDescent="0.25">
      <c r="A119" s="199"/>
      <c r="B119" s="80" t="s">
        <v>103</v>
      </c>
      <c r="C119" s="155">
        <v>3</v>
      </c>
      <c r="D119" s="151">
        <v>61.405500000000004</v>
      </c>
      <c r="E119" s="151">
        <v>61.344400000000007</v>
      </c>
      <c r="F119" s="151">
        <v>61.283299999999997</v>
      </c>
      <c r="G119" s="151">
        <v>61.1</v>
      </c>
      <c r="H119" s="151">
        <v>61.1</v>
      </c>
      <c r="I119" s="152">
        <f t="shared" ref="I119:I120" si="82">E119/G119</f>
        <v>1.004</v>
      </c>
      <c r="J119" s="152">
        <f t="shared" ref="J119:J120" si="83">H119/G119</f>
        <v>1</v>
      </c>
      <c r="K119" s="153"/>
      <c r="L119" s="140"/>
      <c r="M119" s="140" t="s">
        <v>253</v>
      </c>
      <c r="N119" s="140" t="str">
        <f t="shared" si="81"/>
        <v>TH</v>
      </c>
    </row>
    <row r="120" spans="1:14" s="200" customFormat="1" ht="15" x14ac:dyDescent="0.25">
      <c r="A120" s="199"/>
      <c r="B120" s="80" t="s">
        <v>104</v>
      </c>
      <c r="C120" s="155">
        <v>3</v>
      </c>
      <c r="D120" s="151">
        <v>58.374600000000001</v>
      </c>
      <c r="E120" s="151">
        <v>58.335800000000006</v>
      </c>
      <c r="F120" s="151">
        <v>58.316400000000002</v>
      </c>
      <c r="G120" s="151">
        <v>58.2</v>
      </c>
      <c r="H120" s="151">
        <v>58.2</v>
      </c>
      <c r="I120" s="152">
        <f t="shared" si="82"/>
        <v>1.0023333333333333</v>
      </c>
      <c r="J120" s="152">
        <f t="shared" si="83"/>
        <v>1</v>
      </c>
      <c r="K120" s="153"/>
      <c r="L120" s="140"/>
      <c r="M120" s="140" t="s">
        <v>253</v>
      </c>
      <c r="N120" s="140" t="str">
        <f t="shared" si="81"/>
        <v>TH</v>
      </c>
    </row>
    <row r="121" spans="1:14" s="200" customFormat="1" ht="15" x14ac:dyDescent="0.25">
      <c r="A121" s="199">
        <f>A117+1</f>
        <v>29</v>
      </c>
      <c r="B121" s="149" t="s">
        <v>185</v>
      </c>
      <c r="C121" s="150"/>
      <c r="D121" s="151"/>
      <c r="E121" s="151"/>
      <c r="F121" s="151"/>
      <c r="G121" s="151"/>
      <c r="H121" s="150"/>
      <c r="I121" s="150"/>
      <c r="J121" s="150"/>
      <c r="K121" s="150"/>
      <c r="L121" s="134"/>
      <c r="M121" s="134" t="s">
        <v>254</v>
      </c>
      <c r="N121" s="134" t="s">
        <v>136</v>
      </c>
    </row>
    <row r="122" spans="1:14" s="200" customFormat="1" ht="15" x14ac:dyDescent="0.25">
      <c r="A122" s="199"/>
      <c r="B122" s="80" t="s">
        <v>102</v>
      </c>
      <c r="C122" s="79">
        <v>3</v>
      </c>
      <c r="D122" s="151">
        <v>58.45</v>
      </c>
      <c r="E122" s="151">
        <v>58.213000000000001</v>
      </c>
      <c r="F122" s="151">
        <v>57.877000000000002</v>
      </c>
      <c r="G122" s="151">
        <v>58.2</v>
      </c>
      <c r="H122" s="151">
        <v>58.2</v>
      </c>
      <c r="I122" s="152">
        <f>E122/G122</f>
        <v>1.0002233676975945</v>
      </c>
      <c r="J122" s="152">
        <f>H122/G122</f>
        <v>1</v>
      </c>
      <c r="K122" s="153"/>
      <c r="L122" s="140"/>
      <c r="M122" s="140" t="s">
        <v>254</v>
      </c>
      <c r="N122" s="140" t="str">
        <f t="shared" ref="N122:N124" si="84">N121</f>
        <v>TH</v>
      </c>
    </row>
    <row r="123" spans="1:14" s="200" customFormat="1" ht="15" x14ac:dyDescent="0.25">
      <c r="A123" s="199"/>
      <c r="B123" s="80" t="s">
        <v>103</v>
      </c>
      <c r="C123" s="155">
        <v>3</v>
      </c>
      <c r="D123" s="151">
        <v>55.765000000000001</v>
      </c>
      <c r="E123" s="151">
        <v>55.396333333333331</v>
      </c>
      <c r="F123" s="151">
        <v>55.091000000000001</v>
      </c>
      <c r="G123" s="151">
        <v>55.4</v>
      </c>
      <c r="H123" s="151">
        <v>55.4</v>
      </c>
      <c r="I123" s="152">
        <f t="shared" ref="I123:I124" si="85">E123/G123</f>
        <v>0.99993381468110709</v>
      </c>
      <c r="J123" s="152">
        <f t="shared" ref="J123:J124" si="86">H123/G123</f>
        <v>1</v>
      </c>
      <c r="K123" s="153"/>
      <c r="L123" s="140"/>
      <c r="M123" s="140" t="s">
        <v>254</v>
      </c>
      <c r="N123" s="140" t="str">
        <f t="shared" si="84"/>
        <v>TH</v>
      </c>
    </row>
    <row r="124" spans="1:14" s="200" customFormat="1" ht="15" x14ac:dyDescent="0.25">
      <c r="A124" s="199"/>
      <c r="B124" s="80" t="s">
        <v>104</v>
      </c>
      <c r="C124" s="155">
        <v>3</v>
      </c>
      <c r="D124" s="151">
        <v>53.06</v>
      </c>
      <c r="E124" s="151">
        <v>52.75333333333333</v>
      </c>
      <c r="F124" s="151">
        <v>52.335999999999999</v>
      </c>
      <c r="G124" s="151">
        <v>52.8</v>
      </c>
      <c r="H124" s="151">
        <v>52.8</v>
      </c>
      <c r="I124" s="152">
        <f t="shared" si="85"/>
        <v>0.99911616161616157</v>
      </c>
      <c r="J124" s="152">
        <f t="shared" si="86"/>
        <v>1</v>
      </c>
      <c r="K124" s="153"/>
      <c r="L124" s="140"/>
      <c r="M124" s="140" t="s">
        <v>254</v>
      </c>
      <c r="N124" s="140" t="str">
        <f t="shared" si="84"/>
        <v>TH</v>
      </c>
    </row>
    <row r="125" spans="1:14" s="200" customFormat="1" ht="15" x14ac:dyDescent="0.25">
      <c r="A125" s="199">
        <f>A121+1</f>
        <v>30</v>
      </c>
      <c r="B125" s="149" t="s">
        <v>186</v>
      </c>
      <c r="C125" s="150"/>
      <c r="D125" s="151"/>
      <c r="E125" s="151"/>
      <c r="F125" s="151"/>
      <c r="G125" s="151"/>
      <c r="H125" s="150"/>
      <c r="I125" s="150"/>
      <c r="J125" s="150"/>
      <c r="K125" s="150"/>
      <c r="L125" s="134"/>
      <c r="M125" s="134" t="s">
        <v>255</v>
      </c>
      <c r="N125" s="134" t="s">
        <v>136</v>
      </c>
    </row>
    <row r="126" spans="1:14" s="200" customFormat="1" ht="15" x14ac:dyDescent="0.25">
      <c r="A126" s="199"/>
      <c r="B126" s="80" t="s">
        <v>102</v>
      </c>
      <c r="C126" s="79">
        <v>3</v>
      </c>
      <c r="D126" s="151">
        <v>58.549199999999999</v>
      </c>
      <c r="E126" s="151">
        <v>58.491000000000007</v>
      </c>
      <c r="F126" s="151">
        <v>58.432800000000007</v>
      </c>
      <c r="G126" s="151">
        <v>58.2</v>
      </c>
      <c r="H126" s="151">
        <v>58.2</v>
      </c>
      <c r="I126" s="152">
        <f>E126/G126</f>
        <v>1.0050000000000001</v>
      </c>
      <c r="J126" s="152">
        <f>H126/G126</f>
        <v>1</v>
      </c>
      <c r="K126" s="153"/>
      <c r="L126" s="140"/>
      <c r="M126" s="140" t="s">
        <v>255</v>
      </c>
      <c r="N126" s="140" t="str">
        <f t="shared" ref="N126:N128" si="87">N125</f>
        <v>TH</v>
      </c>
    </row>
    <row r="127" spans="1:14" s="200" customFormat="1" ht="15" x14ac:dyDescent="0.25">
      <c r="A127" s="199"/>
      <c r="B127" s="80" t="s">
        <v>103</v>
      </c>
      <c r="C127" s="155">
        <v>3</v>
      </c>
      <c r="D127" s="151">
        <v>55.787799999999997</v>
      </c>
      <c r="E127" s="151">
        <v>55.658533333333331</v>
      </c>
      <c r="F127" s="151">
        <v>55.510799999999996</v>
      </c>
      <c r="G127" s="151">
        <v>55.4</v>
      </c>
      <c r="H127" s="151">
        <v>55.4</v>
      </c>
      <c r="I127" s="152">
        <f t="shared" ref="I127:I128" si="88">E127/G127</f>
        <v>1.0046666666666666</v>
      </c>
      <c r="J127" s="152">
        <f t="shared" ref="J127:J128" si="89">H127/G127</f>
        <v>1</v>
      </c>
      <c r="K127" s="153"/>
      <c r="L127" s="140"/>
      <c r="M127" s="140" t="s">
        <v>255</v>
      </c>
      <c r="N127" s="140" t="str">
        <f t="shared" si="87"/>
        <v>TH</v>
      </c>
    </row>
    <row r="128" spans="1:14" s="200" customFormat="1" ht="15" x14ac:dyDescent="0.25">
      <c r="A128" s="199"/>
      <c r="B128" s="80" t="s">
        <v>104</v>
      </c>
      <c r="C128" s="155">
        <v>3</v>
      </c>
      <c r="D128" s="151">
        <v>53.2224</v>
      </c>
      <c r="E128" s="151">
        <v>53.02879999999999</v>
      </c>
      <c r="F128" s="151">
        <v>52.905599999999993</v>
      </c>
      <c r="G128" s="151">
        <v>52.8</v>
      </c>
      <c r="H128" s="151">
        <v>52.8</v>
      </c>
      <c r="I128" s="152">
        <f t="shared" si="88"/>
        <v>1.0043333333333333</v>
      </c>
      <c r="J128" s="152">
        <f t="shared" si="89"/>
        <v>1</v>
      </c>
      <c r="K128" s="153"/>
      <c r="L128" s="140"/>
      <c r="M128" s="140" t="s">
        <v>255</v>
      </c>
      <c r="N128" s="140" t="str">
        <f t="shared" si="87"/>
        <v>TH</v>
      </c>
    </row>
    <row r="129" spans="1:14" s="200" customFormat="1" ht="15" x14ac:dyDescent="0.25">
      <c r="A129" s="199">
        <f>A125+1</f>
        <v>31</v>
      </c>
      <c r="B129" s="149" t="s">
        <v>187</v>
      </c>
      <c r="C129" s="150"/>
      <c r="D129" s="151"/>
      <c r="E129" s="151"/>
      <c r="F129" s="151"/>
      <c r="G129" s="151"/>
      <c r="H129" s="150"/>
      <c r="I129" s="150"/>
      <c r="J129" s="150"/>
      <c r="K129" s="150"/>
      <c r="L129" s="134"/>
      <c r="M129" s="134" t="s">
        <v>256</v>
      </c>
      <c r="N129" s="134" t="s">
        <v>136</v>
      </c>
    </row>
    <row r="130" spans="1:14" s="200" customFormat="1" ht="15" x14ac:dyDescent="0.25">
      <c r="A130" s="199"/>
      <c r="B130" s="80" t="s">
        <v>102</v>
      </c>
      <c r="C130" s="79">
        <v>3</v>
      </c>
      <c r="D130" s="151">
        <v>58.432800000000007</v>
      </c>
      <c r="E130" s="151">
        <v>58.355200000000004</v>
      </c>
      <c r="F130" s="151">
        <v>58.316400000000002</v>
      </c>
      <c r="G130" s="151">
        <v>58.2</v>
      </c>
      <c r="H130" s="151">
        <v>58.2</v>
      </c>
      <c r="I130" s="152">
        <f>E130/G130</f>
        <v>1.0026666666666666</v>
      </c>
      <c r="J130" s="152">
        <f>H130/G130</f>
        <v>1</v>
      </c>
      <c r="K130" s="153"/>
      <c r="L130" s="140"/>
      <c r="M130" s="140" t="s">
        <v>256</v>
      </c>
      <c r="N130" s="140" t="str">
        <f t="shared" ref="N130:N132" si="90">N129</f>
        <v>TH</v>
      </c>
    </row>
    <row r="131" spans="1:14" s="200" customFormat="1" ht="15" x14ac:dyDescent="0.25">
      <c r="A131" s="199"/>
      <c r="B131" s="80" t="s">
        <v>103</v>
      </c>
      <c r="C131" s="155">
        <v>3</v>
      </c>
      <c r="D131" s="151">
        <v>55.677</v>
      </c>
      <c r="E131" s="151">
        <v>55.566200000000002</v>
      </c>
      <c r="F131" s="151">
        <v>55.455399999999997</v>
      </c>
      <c r="G131" s="151">
        <v>55.4</v>
      </c>
      <c r="H131" s="151">
        <v>55.4</v>
      </c>
      <c r="I131" s="152">
        <f t="shared" ref="I131:I132" si="91">E131/G131</f>
        <v>1.0030000000000001</v>
      </c>
      <c r="J131" s="152">
        <f t="shared" ref="J131:J132" si="92">H131/G131</f>
        <v>1</v>
      </c>
      <c r="K131" s="153"/>
      <c r="L131" s="140"/>
      <c r="M131" s="140" t="s">
        <v>256</v>
      </c>
      <c r="N131" s="140" t="str">
        <f t="shared" si="90"/>
        <v>TH</v>
      </c>
    </row>
    <row r="132" spans="1:14" s="200" customFormat="1" ht="15" x14ac:dyDescent="0.25">
      <c r="A132" s="199"/>
      <c r="B132" s="80" t="s">
        <v>104</v>
      </c>
      <c r="C132" s="155">
        <v>3</v>
      </c>
      <c r="D132" s="151">
        <v>53.116799999999991</v>
      </c>
      <c r="E132" s="151">
        <v>53.046399999999984</v>
      </c>
      <c r="F132" s="151">
        <v>52.905599999999993</v>
      </c>
      <c r="G132" s="151">
        <v>52.8</v>
      </c>
      <c r="H132" s="151">
        <v>52.8</v>
      </c>
      <c r="I132" s="152">
        <f t="shared" si="91"/>
        <v>1.0046666666666664</v>
      </c>
      <c r="J132" s="152">
        <f t="shared" si="92"/>
        <v>1</v>
      </c>
      <c r="K132" s="153"/>
      <c r="L132" s="140"/>
      <c r="M132" s="140" t="s">
        <v>256</v>
      </c>
      <c r="N132" s="140" t="str">
        <f t="shared" si="90"/>
        <v>TH</v>
      </c>
    </row>
    <row r="133" spans="1:14" s="200" customFormat="1" ht="15" x14ac:dyDescent="0.25">
      <c r="A133" s="199">
        <f>A129+1</f>
        <v>32</v>
      </c>
      <c r="B133" s="149" t="s">
        <v>188</v>
      </c>
      <c r="C133" s="150"/>
      <c r="D133" s="151"/>
      <c r="E133" s="151"/>
      <c r="F133" s="151"/>
      <c r="G133" s="151"/>
      <c r="H133" s="150"/>
      <c r="I133" s="150"/>
      <c r="J133" s="150"/>
      <c r="K133" s="150"/>
      <c r="L133" s="134"/>
      <c r="M133" s="134" t="s">
        <v>257</v>
      </c>
      <c r="N133" s="134" t="s">
        <v>136</v>
      </c>
    </row>
    <row r="134" spans="1:14" s="200" customFormat="1" ht="15" x14ac:dyDescent="0.25">
      <c r="A134" s="199"/>
      <c r="B134" s="80" t="s">
        <v>102</v>
      </c>
      <c r="C134" s="79">
        <v>3</v>
      </c>
      <c r="D134" s="151">
        <v>53.3</v>
      </c>
      <c r="E134" s="151">
        <v>52.809333333333335</v>
      </c>
      <c r="F134" s="151">
        <v>52.36</v>
      </c>
      <c r="G134" s="151">
        <v>52.8</v>
      </c>
      <c r="H134" s="151">
        <v>52.8</v>
      </c>
      <c r="I134" s="152">
        <f>E134/G134</f>
        <v>1.0001767676767677</v>
      </c>
      <c r="J134" s="152">
        <f>H134/G134</f>
        <v>1</v>
      </c>
      <c r="K134" s="153"/>
      <c r="L134" s="140"/>
      <c r="M134" s="140" t="s">
        <v>257</v>
      </c>
      <c r="N134" s="140" t="str">
        <f t="shared" ref="N134:N136" si="93">N133</f>
        <v>TH</v>
      </c>
    </row>
    <row r="135" spans="1:14" s="200" customFormat="1" ht="15" x14ac:dyDescent="0.25">
      <c r="A135" s="199"/>
      <c r="B135" s="80" t="s">
        <v>103</v>
      </c>
      <c r="C135" s="155">
        <v>3</v>
      </c>
      <c r="D135" s="151">
        <v>51.000999999999998</v>
      </c>
      <c r="E135" s="151">
        <v>50.305000000000007</v>
      </c>
      <c r="F135" s="151">
        <v>49.834000000000003</v>
      </c>
      <c r="G135" s="151">
        <v>50.3</v>
      </c>
      <c r="H135" s="151">
        <v>50.3</v>
      </c>
      <c r="I135" s="152">
        <f t="shared" ref="I135:I136" si="94">E135/G135</f>
        <v>1.0000994035785291</v>
      </c>
      <c r="J135" s="152">
        <f t="shared" ref="J135:J136" si="95">H135/G135</f>
        <v>1</v>
      </c>
      <c r="K135" s="153"/>
      <c r="L135" s="140"/>
      <c r="M135" s="140" t="s">
        <v>257</v>
      </c>
      <c r="N135" s="140" t="str">
        <f t="shared" si="93"/>
        <v>TH</v>
      </c>
    </row>
    <row r="136" spans="1:14" s="200" customFormat="1" ht="15" x14ac:dyDescent="0.25">
      <c r="A136" s="199"/>
      <c r="B136" s="80" t="s">
        <v>104</v>
      </c>
      <c r="C136" s="155">
        <v>3</v>
      </c>
      <c r="D136" s="151">
        <v>48.965000000000003</v>
      </c>
      <c r="E136" s="151">
        <v>47.885666666666673</v>
      </c>
      <c r="F136" s="151">
        <v>47.204999999999998</v>
      </c>
      <c r="G136" s="151">
        <v>47.9</v>
      </c>
      <c r="H136" s="151">
        <v>47.9</v>
      </c>
      <c r="I136" s="152">
        <f t="shared" si="94"/>
        <v>0.99970076548364661</v>
      </c>
      <c r="J136" s="152">
        <f t="shared" si="95"/>
        <v>1</v>
      </c>
      <c r="K136" s="153"/>
      <c r="L136" s="140"/>
      <c r="M136" s="140" t="s">
        <v>257</v>
      </c>
      <c r="N136" s="140" t="str">
        <f t="shared" si="93"/>
        <v>TH</v>
      </c>
    </row>
    <row r="137" spans="1:14" s="200" customFormat="1" ht="15" x14ac:dyDescent="0.25">
      <c r="A137" s="199">
        <f>A133+1</f>
        <v>33</v>
      </c>
      <c r="B137" s="149" t="s">
        <v>189</v>
      </c>
      <c r="C137" s="150"/>
      <c r="D137" s="151"/>
      <c r="E137" s="151"/>
      <c r="F137" s="151"/>
      <c r="G137" s="151"/>
      <c r="H137" s="150"/>
      <c r="I137" s="150"/>
      <c r="J137" s="150"/>
      <c r="K137" s="150"/>
      <c r="L137" s="134"/>
      <c r="M137" s="134" t="s">
        <v>258</v>
      </c>
      <c r="N137" s="134" t="s">
        <v>136</v>
      </c>
    </row>
    <row r="138" spans="1:14" s="200" customFormat="1" ht="15" x14ac:dyDescent="0.25">
      <c r="A138" s="199"/>
      <c r="B138" s="80" t="s">
        <v>102</v>
      </c>
      <c r="C138" s="79">
        <v>3</v>
      </c>
      <c r="D138" s="151">
        <v>61.4666</v>
      </c>
      <c r="E138" s="151">
        <v>61.405499999999996</v>
      </c>
      <c r="F138" s="151">
        <v>61.344400000000007</v>
      </c>
      <c r="G138" s="151">
        <v>61.1</v>
      </c>
      <c r="H138" s="151">
        <v>61.1</v>
      </c>
      <c r="I138" s="152">
        <f>E138/G138</f>
        <v>1.0049999999999999</v>
      </c>
      <c r="J138" s="152">
        <f>H138/G138</f>
        <v>1</v>
      </c>
      <c r="K138" s="153"/>
      <c r="L138" s="140"/>
      <c r="M138" s="140" t="s">
        <v>258</v>
      </c>
      <c r="N138" s="140" t="str">
        <f t="shared" ref="N138:N140" si="96">N137</f>
        <v>TH</v>
      </c>
    </row>
    <row r="139" spans="1:14" s="200" customFormat="1" ht="15" x14ac:dyDescent="0.25">
      <c r="A139" s="199"/>
      <c r="B139" s="80" t="s">
        <v>103</v>
      </c>
      <c r="C139" s="155">
        <v>3</v>
      </c>
      <c r="D139" s="151">
        <v>58.491000000000007</v>
      </c>
      <c r="E139" s="151">
        <v>58.432800000000007</v>
      </c>
      <c r="F139" s="151">
        <v>58.374600000000001</v>
      </c>
      <c r="G139" s="151">
        <v>58.2</v>
      </c>
      <c r="H139" s="151">
        <v>58.2</v>
      </c>
      <c r="I139" s="152">
        <f t="shared" ref="I139:I140" si="97">E139/G139</f>
        <v>1.004</v>
      </c>
      <c r="J139" s="152">
        <f t="shared" ref="J139:J140" si="98">H139/G139</f>
        <v>1</v>
      </c>
      <c r="K139" s="153"/>
      <c r="L139" s="140"/>
      <c r="M139" s="140" t="s">
        <v>258</v>
      </c>
      <c r="N139" s="140" t="str">
        <f t="shared" si="96"/>
        <v>TH</v>
      </c>
    </row>
    <row r="140" spans="1:14" s="200" customFormat="1" ht="15" x14ac:dyDescent="0.25">
      <c r="A140" s="199"/>
      <c r="B140" s="80" t="s">
        <v>104</v>
      </c>
      <c r="C140" s="155">
        <v>3</v>
      </c>
      <c r="D140" s="151">
        <v>55.566200000000002</v>
      </c>
      <c r="E140" s="151">
        <v>55.529266666666665</v>
      </c>
      <c r="F140" s="151">
        <v>55.510799999999996</v>
      </c>
      <c r="G140" s="151">
        <v>55.4</v>
      </c>
      <c r="H140" s="151">
        <v>55.4</v>
      </c>
      <c r="I140" s="152">
        <f t="shared" si="97"/>
        <v>1.0023333333333333</v>
      </c>
      <c r="J140" s="152">
        <f t="shared" si="98"/>
        <v>1</v>
      </c>
      <c r="K140" s="153"/>
      <c r="L140" s="140"/>
      <c r="M140" s="140" t="s">
        <v>258</v>
      </c>
      <c r="N140" s="140" t="str">
        <f t="shared" si="96"/>
        <v>TH</v>
      </c>
    </row>
    <row r="141" spans="1:14" s="200" customFormat="1" ht="15" x14ac:dyDescent="0.25">
      <c r="A141" s="199">
        <f>A137+1</f>
        <v>34</v>
      </c>
      <c r="B141" s="149" t="s">
        <v>190</v>
      </c>
      <c r="C141" s="150"/>
      <c r="D141" s="151"/>
      <c r="E141" s="151"/>
      <c r="F141" s="151"/>
      <c r="G141" s="151"/>
      <c r="H141" s="150"/>
      <c r="I141" s="150"/>
      <c r="J141" s="150"/>
      <c r="K141" s="150"/>
      <c r="L141" s="134"/>
      <c r="M141" s="134" t="s">
        <v>259</v>
      </c>
      <c r="N141" s="134" t="s">
        <v>136</v>
      </c>
    </row>
    <row r="142" spans="1:14" s="200" customFormat="1" ht="15" x14ac:dyDescent="0.25">
      <c r="A142" s="199"/>
      <c r="B142" s="80" t="s">
        <v>102</v>
      </c>
      <c r="C142" s="79">
        <v>3</v>
      </c>
      <c r="D142" s="151">
        <v>53.169600000000003</v>
      </c>
      <c r="E142" s="151">
        <v>53.028799999999997</v>
      </c>
      <c r="F142" s="151">
        <v>52.852799999999995</v>
      </c>
      <c r="G142" s="151">
        <v>52.8</v>
      </c>
      <c r="H142" s="151">
        <v>52.8</v>
      </c>
      <c r="I142" s="152">
        <f>E142/G142</f>
        <v>1.0043333333333333</v>
      </c>
      <c r="J142" s="152">
        <f>H142/G142</f>
        <v>1</v>
      </c>
      <c r="K142" s="153"/>
      <c r="L142" s="140"/>
      <c r="M142" s="140" t="s">
        <v>259</v>
      </c>
      <c r="N142" s="140" t="str">
        <f t="shared" ref="N142:N144" si="99">N141</f>
        <v>TH</v>
      </c>
    </row>
    <row r="143" spans="1:14" s="200" customFormat="1" ht="15" x14ac:dyDescent="0.25">
      <c r="A143" s="199"/>
      <c r="B143" s="80" t="s">
        <v>103</v>
      </c>
      <c r="C143" s="155">
        <v>3</v>
      </c>
      <c r="D143" s="151">
        <v>50.601799999999997</v>
      </c>
      <c r="E143" s="151">
        <v>50.501200000000004</v>
      </c>
      <c r="F143" s="151">
        <v>50.400599999999997</v>
      </c>
      <c r="G143" s="151">
        <v>50.3</v>
      </c>
      <c r="H143" s="151">
        <v>50.3</v>
      </c>
      <c r="I143" s="152">
        <f t="shared" ref="I143:I144" si="100">E143/G143</f>
        <v>1.0040000000000002</v>
      </c>
      <c r="J143" s="152">
        <f t="shared" ref="J143:J144" si="101">H143/G143</f>
        <v>1</v>
      </c>
      <c r="K143" s="153"/>
      <c r="L143" s="140"/>
      <c r="M143" s="140" t="s">
        <v>259</v>
      </c>
      <c r="N143" s="140" t="str">
        <f t="shared" si="99"/>
        <v>TH</v>
      </c>
    </row>
    <row r="144" spans="1:14" s="200" customFormat="1" ht="15" x14ac:dyDescent="0.25">
      <c r="A144" s="199"/>
      <c r="B144" s="80" t="s">
        <v>104</v>
      </c>
      <c r="C144" s="155">
        <v>3</v>
      </c>
      <c r="D144" s="151">
        <v>48.139499999999998</v>
      </c>
      <c r="E144" s="151">
        <v>48.027733333333337</v>
      </c>
      <c r="F144" s="151">
        <v>47.947899999999997</v>
      </c>
      <c r="G144" s="151">
        <v>47.9</v>
      </c>
      <c r="H144" s="151">
        <v>47.9</v>
      </c>
      <c r="I144" s="152">
        <f t="shared" si="100"/>
        <v>1.0026666666666668</v>
      </c>
      <c r="J144" s="152">
        <f t="shared" si="101"/>
        <v>1</v>
      </c>
      <c r="K144" s="153"/>
      <c r="L144" s="140"/>
      <c r="M144" s="140" t="s">
        <v>259</v>
      </c>
      <c r="N144" s="140" t="str">
        <f t="shared" si="99"/>
        <v>TH</v>
      </c>
    </row>
    <row r="145" spans="1:14" s="200" customFormat="1" ht="15" x14ac:dyDescent="0.25">
      <c r="A145" s="199">
        <f>A141+1</f>
        <v>35</v>
      </c>
      <c r="B145" s="149" t="s">
        <v>191</v>
      </c>
      <c r="C145" s="150"/>
      <c r="D145" s="151"/>
      <c r="E145" s="151"/>
      <c r="F145" s="151"/>
      <c r="G145" s="151"/>
      <c r="H145" s="150"/>
      <c r="I145" s="150"/>
      <c r="J145" s="150"/>
      <c r="K145" s="150"/>
      <c r="L145" s="134"/>
      <c r="M145" s="134" t="s">
        <v>260</v>
      </c>
      <c r="N145" s="134" t="s">
        <v>136</v>
      </c>
    </row>
    <row r="146" spans="1:14" s="200" customFormat="1" ht="15" x14ac:dyDescent="0.25">
      <c r="A146" s="199"/>
      <c r="B146" s="80" t="s">
        <v>102</v>
      </c>
      <c r="C146" s="79">
        <v>3</v>
      </c>
      <c r="D146" s="151">
        <v>61.588799999999999</v>
      </c>
      <c r="E146" s="151">
        <v>61.385133333333336</v>
      </c>
      <c r="F146" s="151">
        <v>61.222200000000001</v>
      </c>
      <c r="G146" s="151">
        <v>61.1</v>
      </c>
      <c r="H146" s="151">
        <v>61.1</v>
      </c>
      <c r="I146" s="152">
        <f>E146/G146</f>
        <v>1.0046666666666666</v>
      </c>
      <c r="J146" s="152">
        <f>H146/G146</f>
        <v>1</v>
      </c>
      <c r="K146" s="153"/>
      <c r="L146" s="140"/>
      <c r="M146" s="140" t="s">
        <v>260</v>
      </c>
      <c r="N146" s="140" t="str">
        <f t="shared" ref="N146:N148" si="102">N145</f>
        <v>TH</v>
      </c>
    </row>
    <row r="147" spans="1:14" s="200" customFormat="1" ht="15" x14ac:dyDescent="0.25">
      <c r="A147" s="199"/>
      <c r="B147" s="80" t="s">
        <v>103</v>
      </c>
      <c r="C147" s="155">
        <v>3</v>
      </c>
      <c r="D147" s="151">
        <v>58.374600000000001</v>
      </c>
      <c r="E147" s="151">
        <v>58.316400000000009</v>
      </c>
      <c r="F147" s="151">
        <v>58.258199999999995</v>
      </c>
      <c r="G147" s="151">
        <v>58.2</v>
      </c>
      <c r="H147" s="151">
        <v>58.2</v>
      </c>
      <c r="I147" s="152">
        <f t="shared" ref="I147:I148" si="103">E147/G147</f>
        <v>1.002</v>
      </c>
      <c r="J147" s="152">
        <f t="shared" ref="J147:J148" si="104">H147/G147</f>
        <v>1</v>
      </c>
      <c r="K147" s="153"/>
      <c r="L147" s="140"/>
      <c r="M147" s="140" t="s">
        <v>260</v>
      </c>
      <c r="N147" s="140" t="str">
        <f t="shared" si="102"/>
        <v>TH</v>
      </c>
    </row>
    <row r="148" spans="1:14" s="200" customFormat="1" ht="15" x14ac:dyDescent="0.25">
      <c r="A148" s="199"/>
      <c r="B148" s="80" t="s">
        <v>104</v>
      </c>
      <c r="C148" s="155">
        <v>3</v>
      </c>
      <c r="D148" s="151">
        <v>55.677</v>
      </c>
      <c r="E148" s="151">
        <v>55.603133333333325</v>
      </c>
      <c r="F148" s="151">
        <v>55.510799999999996</v>
      </c>
      <c r="G148" s="151">
        <v>55.4</v>
      </c>
      <c r="H148" s="151">
        <v>55.4</v>
      </c>
      <c r="I148" s="152">
        <f t="shared" si="103"/>
        <v>1.0036666666666665</v>
      </c>
      <c r="J148" s="152">
        <f t="shared" si="104"/>
        <v>1</v>
      </c>
      <c r="K148" s="153"/>
      <c r="L148" s="140"/>
      <c r="M148" s="140" t="s">
        <v>260</v>
      </c>
      <c r="N148" s="140" t="str">
        <f t="shared" si="102"/>
        <v>TH</v>
      </c>
    </row>
    <row r="149" spans="1:14" s="200" customFormat="1" ht="15" x14ac:dyDescent="0.25">
      <c r="A149" s="199">
        <f>A145+1</f>
        <v>36</v>
      </c>
      <c r="B149" s="149" t="s">
        <v>192</v>
      </c>
      <c r="C149" s="150"/>
      <c r="D149" s="151"/>
      <c r="E149" s="151"/>
      <c r="F149" s="151"/>
      <c r="G149" s="151"/>
      <c r="H149" s="150"/>
      <c r="I149" s="150"/>
      <c r="J149" s="150"/>
      <c r="K149" s="150"/>
      <c r="L149" s="134"/>
      <c r="M149" s="134" t="s">
        <v>261</v>
      </c>
      <c r="N149" s="134" t="s">
        <v>139</v>
      </c>
    </row>
    <row r="150" spans="1:14" s="200" customFormat="1" ht="15" x14ac:dyDescent="0.25">
      <c r="A150" s="199"/>
      <c r="B150" s="80" t="s">
        <v>102</v>
      </c>
      <c r="C150" s="79">
        <v>3</v>
      </c>
      <c r="D150" s="151">
        <v>64.5852</v>
      </c>
      <c r="E150" s="151">
        <v>64.521000000000001</v>
      </c>
      <c r="F150" s="151">
        <v>64.456800000000001</v>
      </c>
      <c r="G150" s="151">
        <v>64.2</v>
      </c>
      <c r="H150" s="151">
        <v>64.2</v>
      </c>
      <c r="I150" s="152">
        <f>E150/G150</f>
        <v>1.0049999999999999</v>
      </c>
      <c r="J150" s="152">
        <f>H150/G150</f>
        <v>1</v>
      </c>
      <c r="K150" s="153"/>
      <c r="L150" s="140"/>
      <c r="M150" s="140" t="s">
        <v>261</v>
      </c>
      <c r="N150" s="140" t="str">
        <f t="shared" ref="N150:N152" si="105">N149</f>
        <v>CL</v>
      </c>
    </row>
    <row r="151" spans="1:14" s="200" customFormat="1" ht="15" x14ac:dyDescent="0.25">
      <c r="A151" s="199"/>
      <c r="B151" s="80" t="s">
        <v>103</v>
      </c>
      <c r="C151" s="155">
        <v>3</v>
      </c>
      <c r="D151" s="151">
        <v>61.527700000000003</v>
      </c>
      <c r="E151" s="151">
        <v>61.385133333333329</v>
      </c>
      <c r="F151" s="151">
        <v>61.222200000000001</v>
      </c>
      <c r="G151" s="151">
        <v>61.1</v>
      </c>
      <c r="H151" s="151">
        <v>61.1</v>
      </c>
      <c r="I151" s="152">
        <f t="shared" ref="I151:I152" si="106">E151/G151</f>
        <v>1.0046666666666666</v>
      </c>
      <c r="J151" s="152">
        <f t="shared" ref="J151:J152" si="107">H151/G151</f>
        <v>1</v>
      </c>
      <c r="K151" s="153"/>
      <c r="L151" s="140"/>
      <c r="M151" s="140" t="s">
        <v>261</v>
      </c>
      <c r="N151" s="140" t="str">
        <f t="shared" si="105"/>
        <v>CL</v>
      </c>
    </row>
    <row r="152" spans="1:14" s="200" customFormat="1" ht="15" x14ac:dyDescent="0.25">
      <c r="A152" s="199"/>
      <c r="B152" s="80" t="s">
        <v>104</v>
      </c>
      <c r="C152" s="155">
        <v>3</v>
      </c>
      <c r="D152" s="151">
        <v>58.665600000000005</v>
      </c>
      <c r="E152" s="151">
        <v>58.452200000000005</v>
      </c>
      <c r="F152" s="151">
        <v>58.316400000000002</v>
      </c>
      <c r="G152" s="151">
        <v>58.2</v>
      </c>
      <c r="H152" s="151">
        <v>58.2</v>
      </c>
      <c r="I152" s="152">
        <f t="shared" si="106"/>
        <v>1.0043333333333333</v>
      </c>
      <c r="J152" s="152">
        <f t="shared" si="107"/>
        <v>1</v>
      </c>
      <c r="K152" s="153"/>
      <c r="L152" s="140"/>
      <c r="M152" s="140" t="s">
        <v>261</v>
      </c>
      <c r="N152" s="140" t="str">
        <f t="shared" si="105"/>
        <v>CL</v>
      </c>
    </row>
    <row r="153" spans="1:14" s="200" customFormat="1" ht="15" x14ac:dyDescent="0.25">
      <c r="A153" s="199">
        <f>A149+1</f>
        <v>37</v>
      </c>
      <c r="B153" s="149" t="s">
        <v>193</v>
      </c>
      <c r="C153" s="150"/>
      <c r="D153" s="151"/>
      <c r="E153" s="151"/>
      <c r="F153" s="151"/>
      <c r="G153" s="151"/>
      <c r="H153" s="150"/>
      <c r="I153" s="150"/>
      <c r="J153" s="150"/>
      <c r="K153" s="150"/>
      <c r="L153" s="134"/>
      <c r="M153" s="134" t="s">
        <v>262</v>
      </c>
      <c r="N153" s="134" t="s">
        <v>139</v>
      </c>
    </row>
    <row r="154" spans="1:14" s="200" customFormat="1" ht="15" x14ac:dyDescent="0.25">
      <c r="A154" s="199"/>
      <c r="B154" s="80" t="s">
        <v>102</v>
      </c>
      <c r="C154" s="79">
        <v>3</v>
      </c>
      <c r="D154" s="151">
        <v>61.344400000000007</v>
      </c>
      <c r="E154" s="151">
        <v>61.262933333333336</v>
      </c>
      <c r="F154" s="151">
        <v>61.222200000000001</v>
      </c>
      <c r="G154" s="151">
        <v>61.1</v>
      </c>
      <c r="H154" s="151">
        <v>61.1</v>
      </c>
      <c r="I154" s="152">
        <f>E154/G154</f>
        <v>1.0026666666666666</v>
      </c>
      <c r="J154" s="152">
        <f>H154/G154</f>
        <v>1</v>
      </c>
      <c r="K154" s="153"/>
      <c r="L154" s="140"/>
      <c r="M154" s="140" t="s">
        <v>262</v>
      </c>
      <c r="N154" s="140" t="str">
        <f t="shared" ref="N154:N156" si="108">N153</f>
        <v>CL</v>
      </c>
    </row>
    <row r="155" spans="1:14" s="200" customFormat="1" ht="15" x14ac:dyDescent="0.25">
      <c r="A155" s="199"/>
      <c r="B155" s="80" t="s">
        <v>103</v>
      </c>
      <c r="C155" s="155">
        <v>3</v>
      </c>
      <c r="D155" s="151">
        <v>58.491000000000007</v>
      </c>
      <c r="E155" s="151">
        <v>58.374600000000008</v>
      </c>
      <c r="F155" s="151">
        <v>58.258199999999995</v>
      </c>
      <c r="G155" s="151">
        <v>58.2</v>
      </c>
      <c r="H155" s="151">
        <v>58.2</v>
      </c>
      <c r="I155" s="152">
        <f t="shared" ref="I155:I156" si="109">E155/G155</f>
        <v>1.0030000000000001</v>
      </c>
      <c r="J155" s="152">
        <f t="shared" ref="J155:J156" si="110">H155/G155</f>
        <v>1</v>
      </c>
      <c r="K155" s="153"/>
      <c r="L155" s="140"/>
      <c r="M155" s="140" t="s">
        <v>262</v>
      </c>
      <c r="N155" s="140" t="str">
        <f t="shared" si="108"/>
        <v>CL</v>
      </c>
    </row>
    <row r="156" spans="1:14" s="200" customFormat="1" ht="15" x14ac:dyDescent="0.25">
      <c r="A156" s="199"/>
      <c r="B156" s="80" t="s">
        <v>104</v>
      </c>
      <c r="C156" s="155">
        <v>3</v>
      </c>
      <c r="D156" s="151">
        <v>55.732399999999998</v>
      </c>
      <c r="E156" s="151">
        <v>55.658533333333331</v>
      </c>
      <c r="F156" s="151">
        <v>55.510799999999996</v>
      </c>
      <c r="G156" s="151">
        <v>55.4</v>
      </c>
      <c r="H156" s="151">
        <v>55.4</v>
      </c>
      <c r="I156" s="152">
        <f t="shared" si="109"/>
        <v>1.0046666666666666</v>
      </c>
      <c r="J156" s="152">
        <f t="shared" si="110"/>
        <v>1</v>
      </c>
      <c r="K156" s="153"/>
      <c r="L156" s="140"/>
      <c r="M156" s="140" t="s">
        <v>262</v>
      </c>
      <c r="N156" s="140" t="str">
        <f t="shared" si="108"/>
        <v>CL</v>
      </c>
    </row>
    <row r="157" spans="1:14" s="200" customFormat="1" ht="15" x14ac:dyDescent="0.25">
      <c r="A157" s="199">
        <f>A153+1</f>
        <v>38</v>
      </c>
      <c r="B157" s="149" t="s">
        <v>194</v>
      </c>
      <c r="C157" s="150"/>
      <c r="D157" s="151"/>
      <c r="E157" s="151"/>
      <c r="F157" s="151"/>
      <c r="G157" s="151"/>
      <c r="H157" s="150"/>
      <c r="I157" s="150"/>
      <c r="J157" s="150"/>
      <c r="K157" s="150"/>
      <c r="L157" s="134"/>
      <c r="M157" s="134" t="s">
        <v>263</v>
      </c>
      <c r="N157" s="134" t="s">
        <v>139</v>
      </c>
    </row>
    <row r="158" spans="1:14" s="200" customFormat="1" ht="15" x14ac:dyDescent="0.25">
      <c r="A158" s="199"/>
      <c r="B158" s="80" t="s">
        <v>102</v>
      </c>
      <c r="C158" s="79">
        <v>3</v>
      </c>
      <c r="D158" s="151">
        <v>61.283299999999997</v>
      </c>
      <c r="E158" s="151">
        <v>61.242566666666669</v>
      </c>
      <c r="F158" s="151">
        <v>61.161099999999998</v>
      </c>
      <c r="G158" s="151">
        <v>61.1</v>
      </c>
      <c r="H158" s="151">
        <v>61.1</v>
      </c>
      <c r="I158" s="152">
        <f>E158/G158</f>
        <v>1.0023333333333333</v>
      </c>
      <c r="J158" s="152">
        <f>H158/G158</f>
        <v>1</v>
      </c>
      <c r="K158" s="153"/>
      <c r="L158" s="140"/>
      <c r="M158" s="140" t="s">
        <v>263</v>
      </c>
      <c r="N158" s="140" t="str">
        <f t="shared" ref="N158:N160" si="111">N157</f>
        <v>CL</v>
      </c>
    </row>
    <row r="159" spans="1:14" s="200" customFormat="1" ht="15" x14ac:dyDescent="0.25">
      <c r="A159" s="199"/>
      <c r="B159" s="80" t="s">
        <v>103</v>
      </c>
      <c r="C159" s="155">
        <v>3</v>
      </c>
      <c r="D159" s="151">
        <v>58.432800000000007</v>
      </c>
      <c r="E159" s="151">
        <v>58.394000000000005</v>
      </c>
      <c r="F159" s="151">
        <v>58.374600000000001</v>
      </c>
      <c r="G159" s="151">
        <v>58.2</v>
      </c>
      <c r="H159" s="151">
        <v>58.2</v>
      </c>
      <c r="I159" s="152">
        <f t="shared" ref="I159:I160" si="112">E159/G159</f>
        <v>1.0033333333333334</v>
      </c>
      <c r="J159" s="152">
        <f t="shared" ref="J159:J160" si="113">H159/G159</f>
        <v>1</v>
      </c>
      <c r="K159" s="153"/>
      <c r="L159" s="140"/>
      <c r="M159" s="140" t="s">
        <v>263</v>
      </c>
      <c r="N159" s="140" t="str">
        <f t="shared" si="111"/>
        <v>CL</v>
      </c>
    </row>
    <row r="160" spans="1:14" s="200" customFormat="1" ht="15" x14ac:dyDescent="0.25">
      <c r="A160" s="199"/>
      <c r="B160" s="80" t="s">
        <v>104</v>
      </c>
      <c r="C160" s="155">
        <v>3</v>
      </c>
      <c r="D160" s="151">
        <v>55.677</v>
      </c>
      <c r="E160" s="151">
        <v>55.603133333333325</v>
      </c>
      <c r="F160" s="151">
        <v>55.455399999999997</v>
      </c>
      <c r="G160" s="151">
        <v>55.4</v>
      </c>
      <c r="H160" s="151">
        <v>55.4</v>
      </c>
      <c r="I160" s="152">
        <f t="shared" si="112"/>
        <v>1.0036666666666665</v>
      </c>
      <c r="J160" s="152">
        <f t="shared" si="113"/>
        <v>1</v>
      </c>
      <c r="K160" s="153"/>
      <c r="L160" s="140"/>
      <c r="M160" s="140" t="s">
        <v>263</v>
      </c>
      <c r="N160" s="140" t="str">
        <f t="shared" si="111"/>
        <v>CL</v>
      </c>
    </row>
    <row r="161" spans="1:14" s="200" customFormat="1" ht="15" x14ac:dyDescent="0.25">
      <c r="A161" s="199">
        <f>A157+1</f>
        <v>39</v>
      </c>
      <c r="B161" s="149" t="s">
        <v>195</v>
      </c>
      <c r="C161" s="150"/>
      <c r="D161" s="151"/>
      <c r="E161" s="151"/>
      <c r="F161" s="151"/>
      <c r="G161" s="151"/>
      <c r="H161" s="150"/>
      <c r="I161" s="150"/>
      <c r="J161" s="150"/>
      <c r="K161" s="150"/>
      <c r="L161" s="134"/>
      <c r="M161" s="134" t="s">
        <v>264</v>
      </c>
      <c r="N161" s="134" t="s">
        <v>139</v>
      </c>
    </row>
    <row r="162" spans="1:14" s="200" customFormat="1" ht="15" x14ac:dyDescent="0.25">
      <c r="A162" s="199"/>
      <c r="B162" s="80" t="s">
        <v>102</v>
      </c>
      <c r="C162" s="79">
        <v>3</v>
      </c>
      <c r="D162" s="151">
        <v>61.4666</v>
      </c>
      <c r="E162" s="151">
        <v>61.405499999999996</v>
      </c>
      <c r="F162" s="151">
        <v>61.344400000000007</v>
      </c>
      <c r="G162" s="151">
        <v>61.1</v>
      </c>
      <c r="H162" s="151">
        <v>61.1</v>
      </c>
      <c r="I162" s="152">
        <f>E162/G162</f>
        <v>1.0049999999999999</v>
      </c>
      <c r="J162" s="152">
        <f>H162/G162</f>
        <v>1</v>
      </c>
      <c r="K162" s="153"/>
      <c r="L162" s="140"/>
      <c r="M162" s="140" t="s">
        <v>264</v>
      </c>
      <c r="N162" s="140" t="str">
        <f t="shared" ref="N162:N164" si="114">N161</f>
        <v>CL</v>
      </c>
    </row>
    <row r="163" spans="1:14" s="200" customFormat="1" ht="15" x14ac:dyDescent="0.25">
      <c r="A163" s="199"/>
      <c r="B163" s="80" t="s">
        <v>103</v>
      </c>
      <c r="C163" s="155">
        <v>3</v>
      </c>
      <c r="D163" s="151">
        <v>58.491000000000007</v>
      </c>
      <c r="E163" s="151">
        <v>58.432800000000007</v>
      </c>
      <c r="F163" s="151">
        <v>58.374600000000001</v>
      </c>
      <c r="G163" s="151">
        <v>58.2</v>
      </c>
      <c r="H163" s="151">
        <v>58.2</v>
      </c>
      <c r="I163" s="152">
        <f t="shared" ref="I163:I164" si="115">E163/G163</f>
        <v>1.004</v>
      </c>
      <c r="J163" s="152">
        <f t="shared" ref="J163:J164" si="116">H163/G163</f>
        <v>1</v>
      </c>
      <c r="K163" s="153"/>
      <c r="L163" s="140"/>
      <c r="M163" s="140" t="s">
        <v>264</v>
      </c>
      <c r="N163" s="140" t="str">
        <f t="shared" si="114"/>
        <v>CL</v>
      </c>
    </row>
    <row r="164" spans="1:14" s="200" customFormat="1" ht="15" x14ac:dyDescent="0.25">
      <c r="A164" s="199"/>
      <c r="B164" s="80" t="s">
        <v>104</v>
      </c>
      <c r="C164" s="155">
        <v>3</v>
      </c>
      <c r="D164" s="151">
        <v>55.566200000000002</v>
      </c>
      <c r="E164" s="151">
        <v>55.529266666666665</v>
      </c>
      <c r="F164" s="151">
        <v>55.510799999999996</v>
      </c>
      <c r="G164" s="151">
        <v>55.4</v>
      </c>
      <c r="H164" s="151">
        <v>55.4</v>
      </c>
      <c r="I164" s="152">
        <f t="shared" si="115"/>
        <v>1.0023333333333333</v>
      </c>
      <c r="J164" s="152">
        <f t="shared" si="116"/>
        <v>1</v>
      </c>
      <c r="K164" s="153"/>
      <c r="L164" s="140"/>
      <c r="M164" s="140" t="s">
        <v>264</v>
      </c>
      <c r="N164" s="140" t="str">
        <f t="shared" si="114"/>
        <v>CL</v>
      </c>
    </row>
    <row r="165" spans="1:14" s="200" customFormat="1" ht="15" x14ac:dyDescent="0.25">
      <c r="A165" s="199">
        <f>A161+1</f>
        <v>40</v>
      </c>
      <c r="B165" s="149" t="s">
        <v>196</v>
      </c>
      <c r="C165" s="150"/>
      <c r="D165" s="151"/>
      <c r="E165" s="151"/>
      <c r="F165" s="151"/>
      <c r="G165" s="151"/>
      <c r="H165" s="150"/>
      <c r="I165" s="150"/>
      <c r="J165" s="150"/>
      <c r="K165" s="150"/>
      <c r="L165" s="134"/>
      <c r="M165" s="134" t="s">
        <v>265</v>
      </c>
      <c r="N165" s="134" t="s">
        <v>139</v>
      </c>
    </row>
    <row r="166" spans="1:14" s="200" customFormat="1" ht="15" x14ac:dyDescent="0.25">
      <c r="A166" s="199"/>
      <c r="B166" s="80" t="s">
        <v>102</v>
      </c>
      <c r="C166" s="79">
        <v>3</v>
      </c>
      <c r="D166" s="151">
        <v>61.588799999999999</v>
      </c>
      <c r="E166" s="151">
        <v>61.385133333333336</v>
      </c>
      <c r="F166" s="151">
        <v>61.222200000000001</v>
      </c>
      <c r="G166" s="151">
        <v>61.1</v>
      </c>
      <c r="H166" s="151">
        <v>61.1</v>
      </c>
      <c r="I166" s="152">
        <f>E166/G166</f>
        <v>1.0046666666666666</v>
      </c>
      <c r="J166" s="152">
        <f>H166/G166</f>
        <v>1</v>
      </c>
      <c r="K166" s="153"/>
      <c r="L166" s="140"/>
      <c r="M166" s="140" t="s">
        <v>265</v>
      </c>
      <c r="N166" s="140" t="str">
        <f t="shared" ref="N166:N168" si="117">N165</f>
        <v>CL</v>
      </c>
    </row>
    <row r="167" spans="1:14" s="200" customFormat="1" ht="15" x14ac:dyDescent="0.25">
      <c r="A167" s="199"/>
      <c r="B167" s="80" t="s">
        <v>103</v>
      </c>
      <c r="C167" s="155">
        <v>3</v>
      </c>
      <c r="D167" s="151">
        <v>58.374600000000001</v>
      </c>
      <c r="E167" s="151">
        <v>58.316400000000009</v>
      </c>
      <c r="F167" s="151">
        <v>58.258199999999995</v>
      </c>
      <c r="G167" s="151">
        <v>58.2</v>
      </c>
      <c r="H167" s="151">
        <v>58.2</v>
      </c>
      <c r="I167" s="152">
        <f t="shared" ref="I167:I168" si="118">E167/G167</f>
        <v>1.002</v>
      </c>
      <c r="J167" s="152">
        <f t="shared" ref="J167:J168" si="119">H167/G167</f>
        <v>1</v>
      </c>
      <c r="K167" s="153"/>
      <c r="L167" s="140"/>
      <c r="M167" s="140" t="s">
        <v>265</v>
      </c>
      <c r="N167" s="140" t="str">
        <f t="shared" si="117"/>
        <v>CL</v>
      </c>
    </row>
    <row r="168" spans="1:14" s="200" customFormat="1" ht="15" x14ac:dyDescent="0.25">
      <c r="A168" s="199"/>
      <c r="B168" s="80" t="s">
        <v>104</v>
      </c>
      <c r="C168" s="155">
        <v>3</v>
      </c>
      <c r="D168" s="151">
        <v>55.677</v>
      </c>
      <c r="E168" s="151">
        <v>55.603133333333325</v>
      </c>
      <c r="F168" s="151">
        <v>55.510799999999996</v>
      </c>
      <c r="G168" s="151">
        <v>55.4</v>
      </c>
      <c r="H168" s="151">
        <v>55.4</v>
      </c>
      <c r="I168" s="152">
        <f t="shared" si="118"/>
        <v>1.0036666666666665</v>
      </c>
      <c r="J168" s="152">
        <f t="shared" si="119"/>
        <v>1</v>
      </c>
      <c r="K168" s="153"/>
      <c r="L168" s="140"/>
      <c r="M168" s="140" t="s">
        <v>265</v>
      </c>
      <c r="N168" s="140" t="str">
        <f t="shared" si="117"/>
        <v>CL</v>
      </c>
    </row>
    <row r="169" spans="1:14" s="200" customFormat="1" ht="15" x14ac:dyDescent="0.25">
      <c r="A169" s="199">
        <f>A165+1</f>
        <v>41</v>
      </c>
      <c r="B169" s="149" t="s">
        <v>197</v>
      </c>
      <c r="C169" s="150"/>
      <c r="D169" s="151"/>
      <c r="E169" s="151"/>
      <c r="F169" s="151"/>
      <c r="G169" s="151"/>
      <c r="H169" s="150"/>
      <c r="I169" s="150"/>
      <c r="J169" s="150"/>
      <c r="K169" s="150"/>
      <c r="L169" s="134"/>
      <c r="M169" s="134" t="s">
        <v>266</v>
      </c>
      <c r="N169" s="134" t="s">
        <v>139</v>
      </c>
    </row>
    <row r="170" spans="1:14" s="200" customFormat="1" ht="15" x14ac:dyDescent="0.25">
      <c r="A170" s="199"/>
      <c r="B170" s="80" t="s">
        <v>102</v>
      </c>
      <c r="C170" s="79">
        <v>3</v>
      </c>
      <c r="D170" s="151">
        <v>61.4666</v>
      </c>
      <c r="E170" s="151">
        <v>61.405499999999996</v>
      </c>
      <c r="F170" s="151">
        <v>61.344400000000007</v>
      </c>
      <c r="G170" s="151">
        <v>61.1</v>
      </c>
      <c r="H170" s="151">
        <v>61.1</v>
      </c>
      <c r="I170" s="152">
        <f>E170/G170</f>
        <v>1.0049999999999999</v>
      </c>
      <c r="J170" s="152">
        <f>H170/G170</f>
        <v>1</v>
      </c>
      <c r="K170" s="153"/>
      <c r="L170" s="140"/>
      <c r="M170" s="140" t="s">
        <v>266</v>
      </c>
      <c r="N170" s="140" t="str">
        <f t="shared" ref="N170:N172" si="120">N169</f>
        <v>CL</v>
      </c>
    </row>
    <row r="171" spans="1:14" s="200" customFormat="1" ht="15" x14ac:dyDescent="0.25">
      <c r="A171" s="199"/>
      <c r="B171" s="80" t="s">
        <v>103</v>
      </c>
      <c r="C171" s="155">
        <v>3</v>
      </c>
      <c r="D171" s="151">
        <v>58.607400000000005</v>
      </c>
      <c r="E171" s="151">
        <v>58.471600000000002</v>
      </c>
      <c r="F171" s="151">
        <v>58.316400000000002</v>
      </c>
      <c r="G171" s="151">
        <v>58.2</v>
      </c>
      <c r="H171" s="151">
        <v>58.2</v>
      </c>
      <c r="I171" s="152">
        <f t="shared" ref="I171:I172" si="121">E171/G171</f>
        <v>1.0046666666666666</v>
      </c>
      <c r="J171" s="152">
        <f t="shared" ref="J171:J172" si="122">H171/G171</f>
        <v>1</v>
      </c>
      <c r="K171" s="153"/>
      <c r="L171" s="140"/>
      <c r="M171" s="140" t="s">
        <v>266</v>
      </c>
      <c r="N171" s="140" t="str">
        <f t="shared" si="120"/>
        <v>CL</v>
      </c>
    </row>
    <row r="172" spans="1:14" s="200" customFormat="1" ht="15" x14ac:dyDescent="0.25">
      <c r="A172" s="199"/>
      <c r="B172" s="80" t="s">
        <v>104</v>
      </c>
      <c r="C172" s="155">
        <v>3</v>
      </c>
      <c r="D172" s="151">
        <v>55.843199999999996</v>
      </c>
      <c r="E172" s="151">
        <v>55.640066666666662</v>
      </c>
      <c r="F172" s="151">
        <v>55.510799999999996</v>
      </c>
      <c r="G172" s="151">
        <v>55.4</v>
      </c>
      <c r="H172" s="151">
        <v>55.4</v>
      </c>
      <c r="I172" s="152">
        <f t="shared" si="121"/>
        <v>1.0043333333333333</v>
      </c>
      <c r="J172" s="152">
        <f t="shared" si="122"/>
        <v>1</v>
      </c>
      <c r="K172" s="153"/>
      <c r="L172" s="140"/>
      <c r="M172" s="140" t="s">
        <v>266</v>
      </c>
      <c r="N172" s="140" t="str">
        <f t="shared" si="120"/>
        <v>CL</v>
      </c>
    </row>
    <row r="173" spans="1:14" s="200" customFormat="1" ht="15" x14ac:dyDescent="0.25">
      <c r="A173" s="199">
        <f>A169+1</f>
        <v>42</v>
      </c>
      <c r="B173" s="149" t="s">
        <v>198</v>
      </c>
      <c r="C173" s="150"/>
      <c r="D173" s="151"/>
      <c r="E173" s="151"/>
      <c r="F173" s="151"/>
      <c r="G173" s="151"/>
      <c r="H173" s="150"/>
      <c r="I173" s="150"/>
      <c r="J173" s="150"/>
      <c r="K173" s="150"/>
      <c r="L173" s="134"/>
      <c r="M173" s="134" t="s">
        <v>267</v>
      </c>
      <c r="N173" s="134" t="s">
        <v>135</v>
      </c>
    </row>
    <row r="174" spans="1:14" s="200" customFormat="1" ht="15" x14ac:dyDescent="0.25">
      <c r="A174" s="199"/>
      <c r="B174" s="80" t="s">
        <v>102</v>
      </c>
      <c r="C174" s="79">
        <v>3</v>
      </c>
      <c r="D174" s="151">
        <v>64.456800000000001</v>
      </c>
      <c r="E174" s="151">
        <v>64.371200000000002</v>
      </c>
      <c r="F174" s="151">
        <v>64.328400000000002</v>
      </c>
      <c r="G174" s="151">
        <v>64.2</v>
      </c>
      <c r="H174" s="151">
        <v>64.2</v>
      </c>
      <c r="I174" s="152">
        <f>E174/G174</f>
        <v>1.0026666666666666</v>
      </c>
      <c r="J174" s="152">
        <f>H174/G174</f>
        <v>1</v>
      </c>
      <c r="K174" s="153"/>
      <c r="L174" s="140"/>
      <c r="M174" s="140" t="s">
        <v>267</v>
      </c>
      <c r="N174" s="140" t="str">
        <f t="shared" ref="N174:N176" si="123">N173</f>
        <v>NX</v>
      </c>
    </row>
    <row r="175" spans="1:14" s="200" customFormat="1" ht="15" x14ac:dyDescent="0.25">
      <c r="A175" s="199"/>
      <c r="B175" s="80" t="s">
        <v>103</v>
      </c>
      <c r="C175" s="155">
        <v>3</v>
      </c>
      <c r="D175" s="151">
        <v>61.405500000000004</v>
      </c>
      <c r="E175" s="151">
        <v>61.283299999999997</v>
      </c>
      <c r="F175" s="151">
        <v>61.161099999999998</v>
      </c>
      <c r="G175" s="151">
        <v>61.1</v>
      </c>
      <c r="H175" s="151">
        <v>61.1</v>
      </c>
      <c r="I175" s="152">
        <f t="shared" ref="I175:I176" si="124">E175/G175</f>
        <v>1.0029999999999999</v>
      </c>
      <c r="J175" s="152">
        <f t="shared" ref="J175:J176" si="125">H175/G175</f>
        <v>1</v>
      </c>
      <c r="K175" s="153"/>
      <c r="L175" s="140"/>
      <c r="M175" s="140" t="s">
        <v>267</v>
      </c>
      <c r="N175" s="140" t="str">
        <f t="shared" si="123"/>
        <v>NX</v>
      </c>
    </row>
    <row r="176" spans="1:14" s="200" customFormat="1" ht="15" x14ac:dyDescent="0.25">
      <c r="A176" s="199"/>
      <c r="B176" s="80" t="s">
        <v>104</v>
      </c>
      <c r="C176" s="155">
        <v>3</v>
      </c>
      <c r="D176" s="151">
        <v>58.549199999999999</v>
      </c>
      <c r="E176" s="151">
        <v>58.471600000000002</v>
      </c>
      <c r="F176" s="151">
        <v>58.316400000000002</v>
      </c>
      <c r="G176" s="151">
        <v>58.2</v>
      </c>
      <c r="H176" s="151">
        <v>58.2</v>
      </c>
      <c r="I176" s="152">
        <f t="shared" si="124"/>
        <v>1.0046666666666666</v>
      </c>
      <c r="J176" s="152">
        <f t="shared" si="125"/>
        <v>1</v>
      </c>
      <c r="K176" s="153"/>
      <c r="L176" s="140"/>
      <c r="M176" s="140" t="s">
        <v>267</v>
      </c>
      <c r="N176" s="140" t="str">
        <f t="shared" si="123"/>
        <v>NX</v>
      </c>
    </row>
    <row r="177" spans="1:14" s="200" customFormat="1" ht="15" x14ac:dyDescent="0.25">
      <c r="A177" s="199">
        <f>A173+1</f>
        <v>43</v>
      </c>
      <c r="B177" s="149" t="s">
        <v>199</v>
      </c>
      <c r="C177" s="150"/>
      <c r="D177" s="151"/>
      <c r="E177" s="151"/>
      <c r="F177" s="151"/>
      <c r="G177" s="151"/>
      <c r="H177" s="150"/>
      <c r="I177" s="150"/>
      <c r="J177" s="150"/>
      <c r="K177" s="150"/>
      <c r="L177" s="134"/>
      <c r="M177" s="134" t="s">
        <v>268</v>
      </c>
      <c r="N177" s="134" t="s">
        <v>135</v>
      </c>
    </row>
    <row r="178" spans="1:14" s="200" customFormat="1" ht="15" x14ac:dyDescent="0.25">
      <c r="A178" s="199"/>
      <c r="B178" s="80" t="s">
        <v>102</v>
      </c>
      <c r="C178" s="79">
        <v>3</v>
      </c>
      <c r="D178" s="151">
        <v>64.392600000000002</v>
      </c>
      <c r="E178" s="151">
        <v>64.349800000000002</v>
      </c>
      <c r="F178" s="151">
        <v>64.264200000000002</v>
      </c>
      <c r="G178" s="151">
        <v>64.2</v>
      </c>
      <c r="H178" s="151">
        <v>64.2</v>
      </c>
      <c r="I178" s="152">
        <f>E178/G178</f>
        <v>1.0023333333333333</v>
      </c>
      <c r="J178" s="152">
        <f>H178/G178</f>
        <v>1</v>
      </c>
      <c r="K178" s="153"/>
      <c r="L178" s="140"/>
      <c r="M178" s="140" t="s">
        <v>268</v>
      </c>
      <c r="N178" s="140" t="str">
        <f t="shared" ref="N178:N180" si="126">N177</f>
        <v>NX</v>
      </c>
    </row>
    <row r="179" spans="1:14" s="200" customFormat="1" ht="15" x14ac:dyDescent="0.25">
      <c r="A179" s="199"/>
      <c r="B179" s="80" t="s">
        <v>103</v>
      </c>
      <c r="C179" s="155">
        <v>3</v>
      </c>
      <c r="D179" s="151">
        <v>61.344400000000007</v>
      </c>
      <c r="E179" s="151">
        <v>61.303666666666665</v>
      </c>
      <c r="F179" s="151">
        <v>61.283299999999997</v>
      </c>
      <c r="G179" s="151">
        <v>61.1</v>
      </c>
      <c r="H179" s="151">
        <v>61.1</v>
      </c>
      <c r="I179" s="152">
        <f t="shared" ref="I179:I180" si="127">E179/G179</f>
        <v>1.0033333333333332</v>
      </c>
      <c r="J179" s="152">
        <f t="shared" ref="J179:J180" si="128">H179/G179</f>
        <v>1</v>
      </c>
      <c r="K179" s="153"/>
      <c r="L179" s="140"/>
      <c r="M179" s="140" t="s">
        <v>268</v>
      </c>
      <c r="N179" s="140" t="str">
        <f t="shared" si="126"/>
        <v>NX</v>
      </c>
    </row>
    <row r="180" spans="1:14" s="200" customFormat="1" ht="15" x14ac:dyDescent="0.25">
      <c r="A180" s="199"/>
      <c r="B180" s="80" t="s">
        <v>104</v>
      </c>
      <c r="C180" s="155">
        <v>3</v>
      </c>
      <c r="D180" s="151">
        <v>58.491000000000007</v>
      </c>
      <c r="E180" s="151">
        <v>58.413400000000003</v>
      </c>
      <c r="F180" s="151">
        <v>58.258199999999995</v>
      </c>
      <c r="G180" s="151">
        <v>58.2</v>
      </c>
      <c r="H180" s="151">
        <v>58.2</v>
      </c>
      <c r="I180" s="152">
        <f t="shared" si="127"/>
        <v>1.0036666666666667</v>
      </c>
      <c r="J180" s="152">
        <f t="shared" si="128"/>
        <v>1</v>
      </c>
      <c r="K180" s="153"/>
      <c r="L180" s="140"/>
      <c r="M180" s="140" t="s">
        <v>268</v>
      </c>
      <c r="N180" s="140" t="str">
        <f t="shared" si="126"/>
        <v>NX</v>
      </c>
    </row>
    <row r="181" spans="1:14" s="200" customFormat="1" ht="15" x14ac:dyDescent="0.25">
      <c r="A181" s="199">
        <f>A177+1</f>
        <v>44</v>
      </c>
      <c r="B181" s="149" t="s">
        <v>200</v>
      </c>
      <c r="C181" s="150"/>
      <c r="D181" s="151"/>
      <c r="E181" s="151"/>
      <c r="F181" s="151"/>
      <c r="G181" s="151"/>
      <c r="H181" s="150"/>
      <c r="I181" s="150"/>
      <c r="J181" s="150"/>
      <c r="K181" s="150"/>
      <c r="L181" s="134"/>
      <c r="M181" s="134" t="s">
        <v>269</v>
      </c>
      <c r="N181" s="134" t="s">
        <v>135</v>
      </c>
    </row>
    <row r="182" spans="1:14" s="200" customFormat="1" ht="15" x14ac:dyDescent="0.25">
      <c r="A182" s="199"/>
      <c r="B182" s="80" t="s">
        <v>102</v>
      </c>
      <c r="C182" s="79">
        <v>3</v>
      </c>
      <c r="D182" s="151">
        <v>61.4666</v>
      </c>
      <c r="E182" s="151">
        <v>61.405499999999996</v>
      </c>
      <c r="F182" s="151">
        <v>61.344400000000007</v>
      </c>
      <c r="G182" s="151">
        <v>61.1</v>
      </c>
      <c r="H182" s="151">
        <v>61.1</v>
      </c>
      <c r="I182" s="152">
        <f>E182/G182</f>
        <v>1.0049999999999999</v>
      </c>
      <c r="J182" s="152">
        <f>H182/G182</f>
        <v>1</v>
      </c>
      <c r="K182" s="153"/>
      <c r="L182" s="140"/>
      <c r="M182" s="140" t="s">
        <v>269</v>
      </c>
      <c r="N182" s="140" t="str">
        <f t="shared" ref="N182:N184" si="129">N181</f>
        <v>NX</v>
      </c>
    </row>
    <row r="183" spans="1:14" s="200" customFormat="1" ht="15" x14ac:dyDescent="0.25">
      <c r="A183" s="199"/>
      <c r="B183" s="80" t="s">
        <v>103</v>
      </c>
      <c r="C183" s="155">
        <v>3</v>
      </c>
      <c r="D183" s="151">
        <v>58.491000000000007</v>
      </c>
      <c r="E183" s="151">
        <v>58.432800000000007</v>
      </c>
      <c r="F183" s="151">
        <v>58.374600000000001</v>
      </c>
      <c r="G183" s="151">
        <v>58.2</v>
      </c>
      <c r="H183" s="151">
        <v>58.2</v>
      </c>
      <c r="I183" s="152">
        <f t="shared" ref="I183:I184" si="130">E183/G183</f>
        <v>1.004</v>
      </c>
      <c r="J183" s="152">
        <f t="shared" ref="J183:J184" si="131">H183/G183</f>
        <v>1</v>
      </c>
      <c r="K183" s="153"/>
      <c r="L183" s="140"/>
      <c r="M183" s="140" t="s">
        <v>269</v>
      </c>
      <c r="N183" s="140" t="str">
        <f t="shared" si="129"/>
        <v>NX</v>
      </c>
    </row>
    <row r="184" spans="1:14" s="200" customFormat="1" ht="15" x14ac:dyDescent="0.25">
      <c r="A184" s="199"/>
      <c r="B184" s="80" t="s">
        <v>104</v>
      </c>
      <c r="C184" s="155">
        <v>3</v>
      </c>
      <c r="D184" s="151">
        <v>55.566200000000002</v>
      </c>
      <c r="E184" s="151">
        <v>55.529266666666665</v>
      </c>
      <c r="F184" s="151">
        <v>55.510799999999996</v>
      </c>
      <c r="G184" s="151">
        <v>55.4</v>
      </c>
      <c r="H184" s="151">
        <v>55.4</v>
      </c>
      <c r="I184" s="152">
        <f t="shared" si="130"/>
        <v>1.0023333333333333</v>
      </c>
      <c r="J184" s="152">
        <f t="shared" si="131"/>
        <v>1</v>
      </c>
      <c r="K184" s="153"/>
      <c r="L184" s="140"/>
      <c r="M184" s="140" t="s">
        <v>269</v>
      </c>
      <c r="N184" s="140" t="str">
        <f t="shared" si="129"/>
        <v>NX</v>
      </c>
    </row>
    <row r="185" spans="1:14" s="200" customFormat="1" ht="15" x14ac:dyDescent="0.25">
      <c r="A185" s="199">
        <f>A181+1</f>
        <v>45</v>
      </c>
      <c r="B185" s="149" t="s">
        <v>201</v>
      </c>
      <c r="C185" s="150"/>
      <c r="D185" s="151"/>
      <c r="E185" s="151"/>
      <c r="F185" s="151"/>
      <c r="G185" s="151"/>
      <c r="H185" s="150"/>
      <c r="I185" s="150"/>
      <c r="J185" s="150"/>
      <c r="K185" s="150"/>
      <c r="L185" s="134"/>
      <c r="M185" s="134" t="s">
        <v>270</v>
      </c>
      <c r="N185" s="134" t="s">
        <v>135</v>
      </c>
    </row>
    <row r="186" spans="1:14" s="200" customFormat="1" ht="15" x14ac:dyDescent="0.25">
      <c r="A186" s="199"/>
      <c r="B186" s="80" t="s">
        <v>102</v>
      </c>
      <c r="C186" s="79">
        <v>3</v>
      </c>
      <c r="D186" s="151">
        <v>61.527700000000003</v>
      </c>
      <c r="E186" s="151">
        <v>61.364766666666668</v>
      </c>
      <c r="F186" s="151">
        <v>61.161099999999998</v>
      </c>
      <c r="G186" s="151">
        <v>61.1</v>
      </c>
      <c r="H186" s="151">
        <v>61.1</v>
      </c>
      <c r="I186" s="152">
        <f>E186/G186</f>
        <v>1.0043333333333333</v>
      </c>
      <c r="J186" s="152">
        <f>H186/G186</f>
        <v>1</v>
      </c>
      <c r="K186" s="153"/>
      <c r="L186" s="140"/>
      <c r="M186" s="140" t="s">
        <v>270</v>
      </c>
      <c r="N186" s="140" t="str">
        <f t="shared" ref="N186:N188" si="132">N185</f>
        <v>NX</v>
      </c>
    </row>
    <row r="187" spans="1:14" s="200" customFormat="1" ht="15" x14ac:dyDescent="0.25">
      <c r="A187" s="199"/>
      <c r="B187" s="80" t="s">
        <v>103</v>
      </c>
      <c r="C187" s="155">
        <v>3</v>
      </c>
      <c r="D187" s="151">
        <v>58.549199999999999</v>
      </c>
      <c r="E187" s="151">
        <v>58.432800000000007</v>
      </c>
      <c r="F187" s="151">
        <v>58.316400000000002</v>
      </c>
      <c r="G187" s="151">
        <v>58.2</v>
      </c>
      <c r="H187" s="151">
        <v>58.2</v>
      </c>
      <c r="I187" s="152">
        <f t="shared" ref="I187:I188" si="133">E187/G187</f>
        <v>1.004</v>
      </c>
      <c r="J187" s="152">
        <f t="shared" ref="J187:J188" si="134">H187/G187</f>
        <v>1</v>
      </c>
      <c r="K187" s="153"/>
      <c r="L187" s="140"/>
      <c r="M187" s="140" t="s">
        <v>270</v>
      </c>
      <c r="N187" s="140" t="str">
        <f t="shared" si="132"/>
        <v>NX</v>
      </c>
    </row>
    <row r="188" spans="1:14" s="200" customFormat="1" ht="15" x14ac:dyDescent="0.25">
      <c r="A188" s="199"/>
      <c r="B188" s="80" t="s">
        <v>104</v>
      </c>
      <c r="C188" s="155">
        <v>3</v>
      </c>
      <c r="D188" s="151">
        <v>55.677</v>
      </c>
      <c r="E188" s="151">
        <v>55.547733333333326</v>
      </c>
      <c r="F188" s="151">
        <v>55.455399999999997</v>
      </c>
      <c r="G188" s="151">
        <v>55.4</v>
      </c>
      <c r="H188" s="151">
        <v>55.4</v>
      </c>
      <c r="I188" s="152">
        <f t="shared" si="133"/>
        <v>1.0026666666666666</v>
      </c>
      <c r="J188" s="152">
        <f t="shared" si="134"/>
        <v>1</v>
      </c>
      <c r="K188" s="153"/>
      <c r="L188" s="140"/>
      <c r="M188" s="140" t="s">
        <v>270</v>
      </c>
      <c r="N188" s="140" t="str">
        <f t="shared" si="132"/>
        <v>NX</v>
      </c>
    </row>
    <row r="189" spans="1:14" s="200" customFormat="1" ht="15" x14ac:dyDescent="0.25">
      <c r="A189" s="199">
        <f>A185+1</f>
        <v>46</v>
      </c>
      <c r="B189" s="149" t="s">
        <v>202</v>
      </c>
      <c r="C189" s="150"/>
      <c r="D189" s="151"/>
      <c r="E189" s="151"/>
      <c r="F189" s="151"/>
      <c r="G189" s="151"/>
      <c r="H189" s="150"/>
      <c r="I189" s="150"/>
      <c r="J189" s="150"/>
      <c r="K189" s="150"/>
      <c r="L189" s="134"/>
      <c r="M189" s="134" t="s">
        <v>271</v>
      </c>
      <c r="N189" s="134" t="s">
        <v>299</v>
      </c>
    </row>
    <row r="190" spans="1:14" s="200" customFormat="1" ht="15" x14ac:dyDescent="0.25">
      <c r="A190" s="199"/>
      <c r="B190" s="80" t="s">
        <v>102</v>
      </c>
      <c r="C190" s="79">
        <v>3</v>
      </c>
      <c r="D190" s="151">
        <v>64.7136</v>
      </c>
      <c r="E190" s="151">
        <v>64.499600000000001</v>
      </c>
      <c r="F190" s="151">
        <v>64.328400000000002</v>
      </c>
      <c r="G190" s="151">
        <v>64.2</v>
      </c>
      <c r="H190" s="151">
        <v>64.2</v>
      </c>
      <c r="I190" s="152">
        <f>E190/G190</f>
        <v>1.0046666666666666</v>
      </c>
      <c r="J190" s="152">
        <f>H190/G190</f>
        <v>1</v>
      </c>
      <c r="K190" s="153"/>
      <c r="L190" s="140"/>
      <c r="M190" s="140" t="s">
        <v>271</v>
      </c>
      <c r="N190" s="140" t="str">
        <f t="shared" ref="N190:N192" si="135">N189</f>
        <v>ĐT</v>
      </c>
    </row>
    <row r="191" spans="1:14" s="200" customFormat="1" ht="15" x14ac:dyDescent="0.25">
      <c r="A191" s="199"/>
      <c r="B191" s="80" t="s">
        <v>103</v>
      </c>
      <c r="C191" s="155">
        <v>3</v>
      </c>
      <c r="D191" s="151">
        <v>61.283299999999997</v>
      </c>
      <c r="E191" s="151">
        <v>61.222200000000008</v>
      </c>
      <c r="F191" s="151">
        <v>61.161099999999998</v>
      </c>
      <c r="G191" s="151">
        <v>61.1</v>
      </c>
      <c r="H191" s="151">
        <v>61.1</v>
      </c>
      <c r="I191" s="152">
        <f t="shared" ref="I191:I192" si="136">E191/G191</f>
        <v>1.002</v>
      </c>
      <c r="J191" s="152">
        <f t="shared" ref="J191:J192" si="137">H191/G191</f>
        <v>1</v>
      </c>
      <c r="K191" s="153"/>
      <c r="L191" s="140"/>
      <c r="M191" s="140" t="s">
        <v>271</v>
      </c>
      <c r="N191" s="140" t="str">
        <f t="shared" si="135"/>
        <v>ĐT</v>
      </c>
    </row>
    <row r="192" spans="1:14" s="200" customFormat="1" ht="15" x14ac:dyDescent="0.25">
      <c r="A192" s="199"/>
      <c r="B192" s="80" t="s">
        <v>104</v>
      </c>
      <c r="C192" s="155">
        <v>3</v>
      </c>
      <c r="D192" s="151">
        <v>58.491000000000007</v>
      </c>
      <c r="E192" s="151">
        <v>58.413400000000003</v>
      </c>
      <c r="F192" s="151">
        <v>58.316400000000002</v>
      </c>
      <c r="G192" s="151">
        <v>58.2</v>
      </c>
      <c r="H192" s="151">
        <v>58.2</v>
      </c>
      <c r="I192" s="152">
        <f t="shared" si="136"/>
        <v>1.0036666666666667</v>
      </c>
      <c r="J192" s="152">
        <f t="shared" si="137"/>
        <v>1</v>
      </c>
      <c r="K192" s="153"/>
      <c r="L192" s="140"/>
      <c r="M192" s="140" t="s">
        <v>271</v>
      </c>
      <c r="N192" s="140" t="str">
        <f t="shared" si="135"/>
        <v>ĐT</v>
      </c>
    </row>
    <row r="193" spans="1:14" s="200" customFormat="1" ht="15" x14ac:dyDescent="0.25">
      <c r="A193" s="199">
        <f>A189+1</f>
        <v>47</v>
      </c>
      <c r="B193" s="149" t="s">
        <v>203</v>
      </c>
      <c r="C193" s="150"/>
      <c r="D193" s="151"/>
      <c r="E193" s="151"/>
      <c r="F193" s="151"/>
      <c r="G193" s="151"/>
      <c r="H193" s="150"/>
      <c r="I193" s="150"/>
      <c r="J193" s="150"/>
      <c r="K193" s="150"/>
      <c r="L193" s="134"/>
      <c r="M193" s="134" t="s">
        <v>272</v>
      </c>
      <c r="N193" s="134" t="s">
        <v>299</v>
      </c>
    </row>
    <row r="194" spans="1:14" s="200" customFormat="1" ht="15" x14ac:dyDescent="0.25">
      <c r="A194" s="199"/>
      <c r="B194" s="80" t="s">
        <v>102</v>
      </c>
      <c r="C194" s="79">
        <v>3</v>
      </c>
      <c r="D194" s="151">
        <v>53.116799999999991</v>
      </c>
      <c r="E194" s="151">
        <v>53.063999999999993</v>
      </c>
      <c r="F194" s="151">
        <v>53.011200000000002</v>
      </c>
      <c r="G194" s="151">
        <v>52.8</v>
      </c>
      <c r="H194" s="151">
        <v>52.8</v>
      </c>
      <c r="I194" s="152">
        <f>E194/G194</f>
        <v>1.0049999999999999</v>
      </c>
      <c r="J194" s="152">
        <f>H194/G194</f>
        <v>1</v>
      </c>
      <c r="K194" s="153"/>
      <c r="L194" s="140"/>
      <c r="M194" s="140" t="s">
        <v>272</v>
      </c>
      <c r="N194" s="140" t="str">
        <f t="shared" ref="N194:N196" si="138">N193</f>
        <v>ĐT</v>
      </c>
    </row>
    <row r="195" spans="1:14" s="200" customFormat="1" ht="15" x14ac:dyDescent="0.25">
      <c r="A195" s="199"/>
      <c r="B195" s="80" t="s">
        <v>103</v>
      </c>
      <c r="C195" s="155">
        <v>3</v>
      </c>
      <c r="D195" s="151">
        <v>50.652099999999997</v>
      </c>
      <c r="E195" s="151">
        <v>50.534733333333328</v>
      </c>
      <c r="F195" s="151">
        <v>50.400599999999997</v>
      </c>
      <c r="G195" s="151">
        <v>50.3</v>
      </c>
      <c r="H195" s="151">
        <v>50.3</v>
      </c>
      <c r="I195" s="152">
        <f t="shared" ref="I195:I196" si="139">E195/G195</f>
        <v>1.0046666666666666</v>
      </c>
      <c r="J195" s="152">
        <f t="shared" ref="J195:J196" si="140">H195/G195</f>
        <v>1</v>
      </c>
      <c r="K195" s="153"/>
      <c r="L195" s="140"/>
      <c r="M195" s="140" t="s">
        <v>272</v>
      </c>
      <c r="N195" s="140" t="str">
        <f t="shared" si="138"/>
        <v>ĐT</v>
      </c>
    </row>
    <row r="196" spans="1:14" s="200" customFormat="1" ht="15" x14ac:dyDescent="0.25">
      <c r="A196" s="199"/>
      <c r="B196" s="80" t="s">
        <v>104</v>
      </c>
      <c r="C196" s="155">
        <v>3</v>
      </c>
      <c r="D196" s="151">
        <v>48.283199999999994</v>
      </c>
      <c r="E196" s="151">
        <v>48.107566666666663</v>
      </c>
      <c r="F196" s="151">
        <v>47.995800000000003</v>
      </c>
      <c r="G196" s="151">
        <v>47.9</v>
      </c>
      <c r="H196" s="151">
        <v>47.9</v>
      </c>
      <c r="I196" s="152">
        <f t="shared" si="139"/>
        <v>1.0043333333333333</v>
      </c>
      <c r="J196" s="152">
        <f t="shared" si="140"/>
        <v>1</v>
      </c>
      <c r="K196" s="153"/>
      <c r="L196" s="140"/>
      <c r="M196" s="140" t="s">
        <v>272</v>
      </c>
      <c r="N196" s="140" t="str">
        <f t="shared" si="138"/>
        <v>ĐT</v>
      </c>
    </row>
    <row r="197" spans="1:14" s="200" customFormat="1" ht="15" x14ac:dyDescent="0.25">
      <c r="A197" s="199">
        <f>A193+1</f>
        <v>48</v>
      </c>
      <c r="B197" s="149" t="s">
        <v>204</v>
      </c>
      <c r="C197" s="150"/>
      <c r="D197" s="151"/>
      <c r="E197" s="151"/>
      <c r="F197" s="151"/>
      <c r="G197" s="151"/>
      <c r="H197" s="150"/>
      <c r="I197" s="150"/>
      <c r="J197" s="150"/>
      <c r="K197" s="150"/>
      <c r="L197" s="134"/>
      <c r="M197" s="134" t="s">
        <v>273</v>
      </c>
      <c r="N197" s="134" t="s">
        <v>299</v>
      </c>
    </row>
    <row r="198" spans="1:14" s="200" customFormat="1" ht="15" x14ac:dyDescent="0.25">
      <c r="A198" s="199"/>
      <c r="B198" s="80" t="s">
        <v>102</v>
      </c>
      <c r="C198" s="79">
        <v>3</v>
      </c>
      <c r="D198" s="151">
        <v>61.344400000000007</v>
      </c>
      <c r="E198" s="151">
        <v>61.262933333333336</v>
      </c>
      <c r="F198" s="151">
        <v>61.222200000000001</v>
      </c>
      <c r="G198" s="151">
        <v>61.1</v>
      </c>
      <c r="H198" s="151">
        <v>61.1</v>
      </c>
      <c r="I198" s="152">
        <f>E198/G198</f>
        <v>1.0026666666666666</v>
      </c>
      <c r="J198" s="152">
        <f>H198/G198</f>
        <v>1</v>
      </c>
      <c r="K198" s="153"/>
      <c r="L198" s="140"/>
      <c r="M198" s="140" t="s">
        <v>273</v>
      </c>
      <c r="N198" s="140" t="str">
        <f t="shared" ref="N198:N200" si="141">N197</f>
        <v>ĐT</v>
      </c>
    </row>
    <row r="199" spans="1:14" s="200" customFormat="1" ht="15" x14ac:dyDescent="0.25">
      <c r="A199" s="199"/>
      <c r="B199" s="80" t="s">
        <v>103</v>
      </c>
      <c r="C199" s="155">
        <v>3</v>
      </c>
      <c r="D199" s="151">
        <v>58.491000000000007</v>
      </c>
      <c r="E199" s="151">
        <v>58.374600000000008</v>
      </c>
      <c r="F199" s="151">
        <v>58.258199999999995</v>
      </c>
      <c r="G199" s="151">
        <v>58.2</v>
      </c>
      <c r="H199" s="151">
        <v>58.2</v>
      </c>
      <c r="I199" s="152">
        <f t="shared" ref="I199:I200" si="142">E199/G199</f>
        <v>1.0030000000000001</v>
      </c>
      <c r="J199" s="152">
        <f t="shared" ref="J199:J200" si="143">H199/G199</f>
        <v>1</v>
      </c>
      <c r="K199" s="153"/>
      <c r="L199" s="140"/>
      <c r="M199" s="140" t="s">
        <v>273</v>
      </c>
      <c r="N199" s="140" t="str">
        <f t="shared" si="141"/>
        <v>ĐT</v>
      </c>
    </row>
    <row r="200" spans="1:14" s="200" customFormat="1" ht="15" x14ac:dyDescent="0.25">
      <c r="A200" s="199"/>
      <c r="B200" s="80" t="s">
        <v>104</v>
      </c>
      <c r="C200" s="155">
        <v>3</v>
      </c>
      <c r="D200" s="151">
        <v>55.732399999999998</v>
      </c>
      <c r="E200" s="151">
        <v>55.658533333333331</v>
      </c>
      <c r="F200" s="151">
        <v>55.510799999999996</v>
      </c>
      <c r="G200" s="151">
        <v>55.4</v>
      </c>
      <c r="H200" s="151">
        <v>55.4</v>
      </c>
      <c r="I200" s="152">
        <f t="shared" si="142"/>
        <v>1.0046666666666666</v>
      </c>
      <c r="J200" s="152">
        <f t="shared" si="143"/>
        <v>1</v>
      </c>
      <c r="K200" s="153"/>
      <c r="L200" s="140"/>
      <c r="M200" s="140" t="s">
        <v>273</v>
      </c>
      <c r="N200" s="140" t="str">
        <f t="shared" si="141"/>
        <v>ĐT</v>
      </c>
    </row>
    <row r="201" spans="1:14" s="200" customFormat="1" ht="15" x14ac:dyDescent="0.25">
      <c r="A201" s="199">
        <f>A197+1</f>
        <v>49</v>
      </c>
      <c r="B201" s="149" t="s">
        <v>205</v>
      </c>
      <c r="C201" s="150"/>
      <c r="D201" s="151"/>
      <c r="E201" s="151"/>
      <c r="F201" s="151"/>
      <c r="G201" s="151"/>
      <c r="H201" s="150"/>
      <c r="I201" s="150"/>
      <c r="J201" s="150"/>
      <c r="K201" s="150"/>
      <c r="L201" s="134"/>
      <c r="M201" s="134" t="s">
        <v>274</v>
      </c>
      <c r="N201" s="134" t="s">
        <v>299</v>
      </c>
    </row>
    <row r="202" spans="1:14" s="200" customFormat="1" ht="15" x14ac:dyDescent="0.25">
      <c r="A202" s="199"/>
      <c r="B202" s="80" t="s">
        <v>102</v>
      </c>
      <c r="C202" s="79">
        <v>3</v>
      </c>
      <c r="D202" s="151">
        <v>61.283299999999997</v>
      </c>
      <c r="E202" s="151">
        <v>61.242566666666669</v>
      </c>
      <c r="F202" s="151">
        <v>61.161099999999998</v>
      </c>
      <c r="G202" s="151">
        <v>61.1</v>
      </c>
      <c r="H202" s="151">
        <v>61.1</v>
      </c>
      <c r="I202" s="152">
        <f>E202/G202</f>
        <v>1.0023333333333333</v>
      </c>
      <c r="J202" s="152">
        <f>H202/G202</f>
        <v>1</v>
      </c>
      <c r="K202" s="153"/>
      <c r="L202" s="140"/>
      <c r="M202" s="140" t="s">
        <v>274</v>
      </c>
      <c r="N202" s="140" t="str">
        <f t="shared" ref="N202:N204" si="144">N201</f>
        <v>ĐT</v>
      </c>
    </row>
    <row r="203" spans="1:14" s="200" customFormat="1" ht="15" x14ac:dyDescent="0.25">
      <c r="A203" s="199"/>
      <c r="B203" s="80" t="s">
        <v>103</v>
      </c>
      <c r="C203" s="155">
        <v>3</v>
      </c>
      <c r="D203" s="151">
        <v>58.432800000000007</v>
      </c>
      <c r="E203" s="151">
        <v>58.394000000000005</v>
      </c>
      <c r="F203" s="151">
        <v>58.374600000000001</v>
      </c>
      <c r="G203" s="151">
        <v>58.2</v>
      </c>
      <c r="H203" s="151">
        <v>58.2</v>
      </c>
      <c r="I203" s="152">
        <f t="shared" ref="I203:I204" si="145">E203/G203</f>
        <v>1.0033333333333334</v>
      </c>
      <c r="J203" s="152">
        <f t="shared" ref="J203:J204" si="146">H203/G203</f>
        <v>1</v>
      </c>
      <c r="K203" s="153"/>
      <c r="L203" s="140"/>
      <c r="M203" s="140" t="s">
        <v>274</v>
      </c>
      <c r="N203" s="140" t="str">
        <f t="shared" si="144"/>
        <v>ĐT</v>
      </c>
    </row>
    <row r="204" spans="1:14" s="200" customFormat="1" ht="15" x14ac:dyDescent="0.25">
      <c r="A204" s="199"/>
      <c r="B204" s="80" t="s">
        <v>104</v>
      </c>
      <c r="C204" s="155">
        <v>3</v>
      </c>
      <c r="D204" s="151">
        <v>55.677</v>
      </c>
      <c r="E204" s="151">
        <v>55.603133333333325</v>
      </c>
      <c r="F204" s="151">
        <v>55.455399999999997</v>
      </c>
      <c r="G204" s="151">
        <v>55.4</v>
      </c>
      <c r="H204" s="151">
        <v>55.4</v>
      </c>
      <c r="I204" s="152">
        <f t="shared" si="145"/>
        <v>1.0036666666666665</v>
      </c>
      <c r="J204" s="152">
        <f t="shared" si="146"/>
        <v>1</v>
      </c>
      <c r="K204" s="153"/>
      <c r="L204" s="140"/>
      <c r="M204" s="140" t="s">
        <v>274</v>
      </c>
      <c r="N204" s="140" t="str">
        <f t="shared" si="144"/>
        <v>ĐT</v>
      </c>
    </row>
    <row r="205" spans="1:14" s="200" customFormat="1" ht="15" x14ac:dyDescent="0.25">
      <c r="A205" s="199">
        <f>A201+1</f>
        <v>50</v>
      </c>
      <c r="B205" s="149" t="s">
        <v>206</v>
      </c>
      <c r="C205" s="150"/>
      <c r="D205" s="151"/>
      <c r="E205" s="151"/>
      <c r="F205" s="151"/>
      <c r="G205" s="151"/>
      <c r="H205" s="150"/>
      <c r="I205" s="150"/>
      <c r="J205" s="150"/>
      <c r="K205" s="150"/>
      <c r="L205" s="134"/>
      <c r="M205" s="134" t="s">
        <v>275</v>
      </c>
      <c r="N205" s="134" t="s">
        <v>299</v>
      </c>
    </row>
    <row r="206" spans="1:14" s="200" customFormat="1" ht="15" x14ac:dyDescent="0.25">
      <c r="A206" s="199"/>
      <c r="B206" s="80" t="s">
        <v>102</v>
      </c>
      <c r="C206" s="79">
        <v>3</v>
      </c>
      <c r="D206" s="151">
        <v>61.4666</v>
      </c>
      <c r="E206" s="151">
        <v>61.405499999999996</v>
      </c>
      <c r="F206" s="151">
        <v>61.344400000000007</v>
      </c>
      <c r="G206" s="151">
        <v>61.1</v>
      </c>
      <c r="H206" s="151">
        <v>61.1</v>
      </c>
      <c r="I206" s="152">
        <f>E206/G206</f>
        <v>1.0049999999999999</v>
      </c>
      <c r="J206" s="152">
        <f>H206/G206</f>
        <v>1</v>
      </c>
      <c r="K206" s="153"/>
      <c r="L206" s="140"/>
      <c r="M206" s="140" t="s">
        <v>275</v>
      </c>
      <c r="N206" s="140" t="str">
        <f t="shared" ref="N206:N208" si="147">N205</f>
        <v>ĐT</v>
      </c>
    </row>
    <row r="207" spans="1:14" s="200" customFormat="1" ht="15" x14ac:dyDescent="0.25">
      <c r="A207" s="199"/>
      <c r="B207" s="80" t="s">
        <v>103</v>
      </c>
      <c r="C207" s="155">
        <v>3</v>
      </c>
      <c r="D207" s="151">
        <v>58.491000000000007</v>
      </c>
      <c r="E207" s="151">
        <v>58.432800000000007</v>
      </c>
      <c r="F207" s="151">
        <v>58.374600000000001</v>
      </c>
      <c r="G207" s="151">
        <v>58.2</v>
      </c>
      <c r="H207" s="151">
        <v>58.2</v>
      </c>
      <c r="I207" s="152">
        <f t="shared" ref="I207:I208" si="148">E207/G207</f>
        <v>1.004</v>
      </c>
      <c r="J207" s="152">
        <f t="shared" ref="J207:J208" si="149">H207/G207</f>
        <v>1</v>
      </c>
      <c r="K207" s="153"/>
      <c r="L207" s="140"/>
      <c r="M207" s="140" t="s">
        <v>275</v>
      </c>
      <c r="N207" s="140" t="str">
        <f t="shared" si="147"/>
        <v>ĐT</v>
      </c>
    </row>
    <row r="208" spans="1:14" s="200" customFormat="1" ht="15" x14ac:dyDescent="0.25">
      <c r="A208" s="199"/>
      <c r="B208" s="80" t="s">
        <v>104</v>
      </c>
      <c r="C208" s="155">
        <v>3</v>
      </c>
      <c r="D208" s="151">
        <v>55.566200000000002</v>
      </c>
      <c r="E208" s="151">
        <v>55.529266666666665</v>
      </c>
      <c r="F208" s="151">
        <v>55.510799999999996</v>
      </c>
      <c r="G208" s="151">
        <v>55.4</v>
      </c>
      <c r="H208" s="151">
        <v>55.4</v>
      </c>
      <c r="I208" s="152">
        <f t="shared" si="148"/>
        <v>1.0023333333333333</v>
      </c>
      <c r="J208" s="152">
        <f t="shared" si="149"/>
        <v>1</v>
      </c>
      <c r="K208" s="153"/>
      <c r="L208" s="140"/>
      <c r="M208" s="140" t="s">
        <v>275</v>
      </c>
      <c r="N208" s="140" t="str">
        <f t="shared" si="147"/>
        <v>ĐT</v>
      </c>
    </row>
    <row r="209" spans="1:14" s="200" customFormat="1" ht="15" x14ac:dyDescent="0.25">
      <c r="A209" s="199">
        <f>A205+1</f>
        <v>51</v>
      </c>
      <c r="B209" s="149" t="s">
        <v>207</v>
      </c>
      <c r="C209" s="150"/>
      <c r="D209" s="151"/>
      <c r="E209" s="151"/>
      <c r="F209" s="151"/>
      <c r="G209" s="151"/>
      <c r="H209" s="150"/>
      <c r="I209" s="150"/>
      <c r="J209" s="150"/>
      <c r="K209" s="150"/>
      <c r="L209" s="134"/>
      <c r="M209" s="134" t="s">
        <v>276</v>
      </c>
      <c r="N209" s="134" t="s">
        <v>138</v>
      </c>
    </row>
    <row r="210" spans="1:14" s="200" customFormat="1" ht="15" x14ac:dyDescent="0.25">
      <c r="A210" s="199"/>
      <c r="B210" s="80" t="s">
        <v>102</v>
      </c>
      <c r="C210" s="79">
        <v>3</v>
      </c>
      <c r="D210" s="151">
        <v>55.843199999999996</v>
      </c>
      <c r="E210" s="151">
        <v>55.658533333333331</v>
      </c>
      <c r="F210" s="151">
        <v>55.510799999999996</v>
      </c>
      <c r="G210" s="151">
        <v>55.4</v>
      </c>
      <c r="H210" s="151">
        <v>55.4</v>
      </c>
      <c r="I210" s="152">
        <f>E210/G210</f>
        <v>1.0046666666666666</v>
      </c>
      <c r="J210" s="152">
        <f>H210/G210</f>
        <v>1</v>
      </c>
      <c r="K210" s="153"/>
      <c r="L210" s="140"/>
      <c r="M210" s="140" t="s">
        <v>276</v>
      </c>
      <c r="N210" s="140" t="str">
        <f t="shared" ref="N210:N212" si="150">N209</f>
        <v>HS</v>
      </c>
    </row>
    <row r="211" spans="1:14" s="200" customFormat="1" ht="15" x14ac:dyDescent="0.25">
      <c r="A211" s="199"/>
      <c r="B211" s="80" t="s">
        <v>103</v>
      </c>
      <c r="C211" s="155">
        <v>3</v>
      </c>
      <c r="D211" s="151">
        <v>52.95839999999999</v>
      </c>
      <c r="E211" s="151">
        <v>52.905599999999993</v>
      </c>
      <c r="F211" s="151">
        <v>52.852799999999995</v>
      </c>
      <c r="G211" s="151">
        <v>52.8</v>
      </c>
      <c r="H211" s="151">
        <v>52.8</v>
      </c>
      <c r="I211" s="152">
        <f t="shared" ref="I211:I212" si="151">E211/G211</f>
        <v>1.002</v>
      </c>
      <c r="J211" s="152">
        <f t="shared" ref="J211:J212" si="152">H211/G211</f>
        <v>1</v>
      </c>
      <c r="K211" s="153"/>
      <c r="L211" s="140"/>
      <c r="M211" s="140" t="s">
        <v>276</v>
      </c>
      <c r="N211" s="140" t="str">
        <f t="shared" si="150"/>
        <v>HS</v>
      </c>
    </row>
    <row r="212" spans="1:14" s="200" customFormat="1" ht="15" x14ac:dyDescent="0.25">
      <c r="A212" s="199"/>
      <c r="B212" s="80" t="s">
        <v>104</v>
      </c>
      <c r="C212" s="155">
        <v>3</v>
      </c>
      <c r="D212" s="151">
        <v>50.551499999999997</v>
      </c>
      <c r="E212" s="151">
        <v>50.484433333333335</v>
      </c>
      <c r="F212" s="151">
        <v>50.400599999999997</v>
      </c>
      <c r="G212" s="151">
        <v>50.3</v>
      </c>
      <c r="H212" s="151">
        <v>50.3</v>
      </c>
      <c r="I212" s="152">
        <f t="shared" si="151"/>
        <v>1.0036666666666667</v>
      </c>
      <c r="J212" s="152">
        <f t="shared" si="152"/>
        <v>1</v>
      </c>
      <c r="K212" s="153"/>
      <c r="L212" s="140"/>
      <c r="M212" s="140" t="s">
        <v>276</v>
      </c>
      <c r="N212" s="140" t="str">
        <f t="shared" si="150"/>
        <v>HS</v>
      </c>
    </row>
    <row r="213" spans="1:14" s="200" customFormat="1" ht="15" x14ac:dyDescent="0.25">
      <c r="A213" s="199">
        <f>A209+1</f>
        <v>52</v>
      </c>
      <c r="B213" s="149" t="s">
        <v>208</v>
      </c>
      <c r="C213" s="150"/>
      <c r="D213" s="151"/>
      <c r="E213" s="151"/>
      <c r="F213" s="151"/>
      <c r="G213" s="151"/>
      <c r="H213" s="150"/>
      <c r="I213" s="150"/>
      <c r="J213" s="150"/>
      <c r="K213" s="150"/>
      <c r="L213" s="134"/>
      <c r="M213" s="134" t="s">
        <v>277</v>
      </c>
      <c r="N213" s="134" t="s">
        <v>138</v>
      </c>
    </row>
    <row r="214" spans="1:14" s="200" customFormat="1" ht="15" x14ac:dyDescent="0.25">
      <c r="A214" s="199"/>
      <c r="B214" s="80" t="s">
        <v>102</v>
      </c>
      <c r="C214" s="79">
        <v>3</v>
      </c>
      <c r="D214" s="151">
        <v>55.732399999999998</v>
      </c>
      <c r="E214" s="151">
        <v>55.677</v>
      </c>
      <c r="F214" s="151">
        <v>55.621600000000001</v>
      </c>
      <c r="G214" s="151">
        <v>55.4</v>
      </c>
      <c r="H214" s="151">
        <v>55.4</v>
      </c>
      <c r="I214" s="152">
        <f>E214/G214</f>
        <v>1.0050000000000001</v>
      </c>
      <c r="J214" s="152">
        <f>H214/G214</f>
        <v>1</v>
      </c>
      <c r="K214" s="153"/>
      <c r="L214" s="140"/>
      <c r="M214" s="140" t="s">
        <v>277</v>
      </c>
      <c r="N214" s="140" t="str">
        <f t="shared" ref="N214:N216" si="153">N213</f>
        <v>HS</v>
      </c>
    </row>
    <row r="215" spans="1:14" s="200" customFormat="1" ht="15" x14ac:dyDescent="0.25">
      <c r="A215" s="199"/>
      <c r="B215" s="80" t="s">
        <v>103</v>
      </c>
      <c r="C215" s="155">
        <v>3</v>
      </c>
      <c r="D215" s="151">
        <v>53.169600000000003</v>
      </c>
      <c r="E215" s="151">
        <v>53.046399999999998</v>
      </c>
      <c r="F215" s="151">
        <v>52.905599999999993</v>
      </c>
      <c r="G215" s="151">
        <v>52.8</v>
      </c>
      <c r="H215" s="151">
        <v>52.8</v>
      </c>
      <c r="I215" s="152">
        <f t="shared" ref="I215:I216" si="154">E215/G215</f>
        <v>1.0046666666666666</v>
      </c>
      <c r="J215" s="152">
        <f t="shared" ref="J215:J216" si="155">H215/G215</f>
        <v>1</v>
      </c>
      <c r="K215" s="153"/>
      <c r="L215" s="140"/>
      <c r="M215" s="140" t="s">
        <v>277</v>
      </c>
      <c r="N215" s="140" t="str">
        <f t="shared" si="153"/>
        <v>HS</v>
      </c>
    </row>
    <row r="216" spans="1:14" s="200" customFormat="1" ht="15" x14ac:dyDescent="0.25">
      <c r="A216" s="199"/>
      <c r="B216" s="80" t="s">
        <v>104</v>
      </c>
      <c r="C216" s="155">
        <v>3</v>
      </c>
      <c r="D216" s="151">
        <v>50.702399999999997</v>
      </c>
      <c r="E216" s="151">
        <v>50.517966666666666</v>
      </c>
      <c r="F216" s="151">
        <v>50.400599999999997</v>
      </c>
      <c r="G216" s="151">
        <v>50.3</v>
      </c>
      <c r="H216" s="151">
        <v>50.3</v>
      </c>
      <c r="I216" s="152">
        <f t="shared" si="154"/>
        <v>1.0043333333333333</v>
      </c>
      <c r="J216" s="152">
        <f t="shared" si="155"/>
        <v>1</v>
      </c>
      <c r="K216" s="153"/>
      <c r="L216" s="140"/>
      <c r="M216" s="140" t="s">
        <v>277</v>
      </c>
      <c r="N216" s="140" t="str">
        <f t="shared" si="153"/>
        <v>HS</v>
      </c>
    </row>
    <row r="217" spans="1:14" s="200" customFormat="1" ht="15" x14ac:dyDescent="0.25">
      <c r="A217" s="199">
        <f>A213+1</f>
        <v>53</v>
      </c>
      <c r="B217" s="149" t="s">
        <v>209</v>
      </c>
      <c r="C217" s="150"/>
      <c r="D217" s="151"/>
      <c r="E217" s="151"/>
      <c r="F217" s="151"/>
      <c r="G217" s="151"/>
      <c r="H217" s="150"/>
      <c r="I217" s="150"/>
      <c r="J217" s="150"/>
      <c r="K217" s="150"/>
      <c r="L217" s="134"/>
      <c r="M217" s="134" t="s">
        <v>278</v>
      </c>
      <c r="N217" s="134" t="s">
        <v>138</v>
      </c>
    </row>
    <row r="218" spans="1:14" s="200" customFormat="1" ht="15" x14ac:dyDescent="0.25">
      <c r="A218" s="199"/>
      <c r="B218" s="80" t="s">
        <v>102</v>
      </c>
      <c r="C218" s="79">
        <v>3</v>
      </c>
      <c r="D218" s="151">
        <v>53.486399999999996</v>
      </c>
      <c r="E218" s="151">
        <v>53.187199999999997</v>
      </c>
      <c r="F218" s="151">
        <v>53.011200000000002</v>
      </c>
      <c r="G218" s="151">
        <v>52.8</v>
      </c>
      <c r="H218" s="151">
        <v>52.8</v>
      </c>
      <c r="I218" s="152">
        <f>E218/G218</f>
        <v>1.0073333333333334</v>
      </c>
      <c r="J218" s="152">
        <f>H218/G218</f>
        <v>1</v>
      </c>
      <c r="K218" s="153"/>
      <c r="L218" s="140"/>
      <c r="M218" s="140" t="s">
        <v>278</v>
      </c>
      <c r="N218" s="140" t="str">
        <f t="shared" ref="N218:N220" si="156">N217</f>
        <v>HS</v>
      </c>
    </row>
    <row r="219" spans="1:14" s="200" customFormat="1" ht="15" x14ac:dyDescent="0.25">
      <c r="A219" s="199"/>
      <c r="B219" s="80" t="s">
        <v>103</v>
      </c>
      <c r="C219" s="155">
        <v>3</v>
      </c>
      <c r="D219" s="151">
        <v>50.551499999999997</v>
      </c>
      <c r="E219" s="151">
        <v>50.45089999999999</v>
      </c>
      <c r="F219" s="151">
        <v>50.350299999999997</v>
      </c>
      <c r="G219" s="151">
        <v>50.3</v>
      </c>
      <c r="H219" s="151">
        <v>50.3</v>
      </c>
      <c r="I219" s="152">
        <f t="shared" ref="I219:I220" si="157">E219/G219</f>
        <v>1.0029999999999999</v>
      </c>
      <c r="J219" s="152">
        <f t="shared" ref="J219:J220" si="158">H219/G219</f>
        <v>1</v>
      </c>
      <c r="K219" s="153"/>
      <c r="L219" s="140"/>
      <c r="M219" s="140" t="s">
        <v>278</v>
      </c>
      <c r="N219" s="140" t="str">
        <f t="shared" si="156"/>
        <v>HS</v>
      </c>
    </row>
    <row r="220" spans="1:14" s="200" customFormat="1" ht="15" x14ac:dyDescent="0.25">
      <c r="A220" s="199"/>
      <c r="B220" s="80" t="s">
        <v>104</v>
      </c>
      <c r="C220" s="155">
        <v>3</v>
      </c>
      <c r="D220" s="151">
        <v>48.187399999999997</v>
      </c>
      <c r="E220" s="151">
        <v>48.123533333333334</v>
      </c>
      <c r="F220" s="151">
        <v>47.995800000000003</v>
      </c>
      <c r="G220" s="151">
        <v>47.9</v>
      </c>
      <c r="H220" s="151">
        <v>47.9</v>
      </c>
      <c r="I220" s="152">
        <f t="shared" si="157"/>
        <v>1.0046666666666668</v>
      </c>
      <c r="J220" s="152">
        <f t="shared" si="158"/>
        <v>1</v>
      </c>
      <c r="K220" s="153"/>
      <c r="L220" s="140"/>
      <c r="M220" s="140" t="s">
        <v>278</v>
      </c>
      <c r="N220" s="140" t="str">
        <f t="shared" si="156"/>
        <v>HS</v>
      </c>
    </row>
    <row r="221" spans="1:14" s="200" customFormat="1" ht="15" x14ac:dyDescent="0.25">
      <c r="A221" s="199">
        <f>A217+1</f>
        <v>54</v>
      </c>
      <c r="B221" s="149" t="s">
        <v>210</v>
      </c>
      <c r="C221" s="150"/>
      <c r="D221" s="151"/>
      <c r="E221" s="151"/>
      <c r="F221" s="151"/>
      <c r="G221" s="151"/>
      <c r="H221" s="150"/>
      <c r="I221" s="150"/>
      <c r="J221" s="150"/>
      <c r="K221" s="150"/>
      <c r="L221" s="134"/>
      <c r="M221" s="134" t="s">
        <v>279</v>
      </c>
      <c r="N221" s="134" t="s">
        <v>138</v>
      </c>
    </row>
    <row r="222" spans="1:14" s="200" customFormat="1" ht="15" x14ac:dyDescent="0.25">
      <c r="A222" s="199"/>
      <c r="B222" s="80" t="s">
        <v>102</v>
      </c>
      <c r="C222" s="79">
        <v>3</v>
      </c>
      <c r="D222" s="151">
        <v>52.95839999999999</v>
      </c>
      <c r="E222" s="151">
        <v>52.923199999999987</v>
      </c>
      <c r="F222" s="151">
        <v>52.852799999999995</v>
      </c>
      <c r="G222" s="151">
        <v>52.8</v>
      </c>
      <c r="H222" s="151">
        <v>52.8</v>
      </c>
      <c r="I222" s="152">
        <f>E222/G222</f>
        <v>1.0023333333333331</v>
      </c>
      <c r="J222" s="152">
        <f>H222/G222</f>
        <v>1</v>
      </c>
      <c r="K222" s="153"/>
      <c r="L222" s="140"/>
      <c r="M222" s="140" t="s">
        <v>279</v>
      </c>
      <c r="N222" s="140" t="str">
        <f t="shared" ref="N222:N224" si="159">N221</f>
        <v>HS</v>
      </c>
    </row>
    <row r="223" spans="1:14" s="200" customFormat="1" ht="15" x14ac:dyDescent="0.25">
      <c r="A223" s="199"/>
      <c r="B223" s="80" t="s">
        <v>103</v>
      </c>
      <c r="C223" s="155">
        <v>3</v>
      </c>
      <c r="D223" s="151">
        <v>50.501199999999997</v>
      </c>
      <c r="E223" s="151">
        <v>50.467666666666652</v>
      </c>
      <c r="F223" s="151">
        <v>50.45089999999999</v>
      </c>
      <c r="G223" s="151">
        <v>50.3</v>
      </c>
      <c r="H223" s="151">
        <v>50.3</v>
      </c>
      <c r="I223" s="152">
        <f t="shared" ref="I223:I224" si="160">E223/G223</f>
        <v>1.0033333333333332</v>
      </c>
      <c r="J223" s="152">
        <f t="shared" ref="J223:J224" si="161">H223/G223</f>
        <v>1</v>
      </c>
      <c r="K223" s="153"/>
      <c r="L223" s="140"/>
      <c r="M223" s="140" t="s">
        <v>279</v>
      </c>
      <c r="N223" s="140" t="str">
        <f t="shared" si="159"/>
        <v>HS</v>
      </c>
    </row>
    <row r="224" spans="1:14" s="200" customFormat="1" ht="15" x14ac:dyDescent="0.25">
      <c r="A224" s="199"/>
      <c r="B224" s="80" t="s">
        <v>104</v>
      </c>
      <c r="C224" s="155">
        <v>3</v>
      </c>
      <c r="D224" s="151">
        <v>48.139499999999998</v>
      </c>
      <c r="E224" s="151">
        <v>48.075633333333336</v>
      </c>
      <c r="F224" s="151">
        <v>47.947899999999997</v>
      </c>
      <c r="G224" s="151">
        <v>47.9</v>
      </c>
      <c r="H224" s="151">
        <v>47.9</v>
      </c>
      <c r="I224" s="152">
        <f t="shared" si="160"/>
        <v>1.0036666666666667</v>
      </c>
      <c r="J224" s="152">
        <f t="shared" si="161"/>
        <v>1</v>
      </c>
      <c r="K224" s="153"/>
      <c r="L224" s="140"/>
      <c r="M224" s="140" t="s">
        <v>279</v>
      </c>
      <c r="N224" s="140" t="str">
        <f t="shared" si="159"/>
        <v>HS</v>
      </c>
    </row>
    <row r="225" spans="1:14" s="200" customFormat="1" ht="15" x14ac:dyDescent="0.25">
      <c r="A225" s="199">
        <f>A221+1</f>
        <v>55</v>
      </c>
      <c r="B225" s="149" t="s">
        <v>211</v>
      </c>
      <c r="C225" s="150"/>
      <c r="D225" s="151"/>
      <c r="E225" s="151"/>
      <c r="F225" s="151"/>
      <c r="G225" s="151"/>
      <c r="H225" s="150"/>
      <c r="I225" s="150"/>
      <c r="J225" s="150"/>
      <c r="K225" s="150"/>
      <c r="L225" s="134"/>
      <c r="M225" s="134" t="s">
        <v>280</v>
      </c>
      <c r="N225" s="134" t="s">
        <v>138</v>
      </c>
    </row>
    <row r="226" spans="1:14" s="200" customFormat="1" ht="15" x14ac:dyDescent="0.25">
      <c r="A226" s="199"/>
      <c r="B226" s="80" t="s">
        <v>102</v>
      </c>
      <c r="C226" s="79">
        <v>3</v>
      </c>
      <c r="D226" s="151">
        <v>53.116799999999991</v>
      </c>
      <c r="E226" s="151">
        <v>53.063999999999993</v>
      </c>
      <c r="F226" s="151">
        <v>53.011200000000002</v>
      </c>
      <c r="G226" s="151">
        <v>52.8</v>
      </c>
      <c r="H226" s="151">
        <v>52.8</v>
      </c>
      <c r="I226" s="152">
        <f>E226/G226</f>
        <v>1.0049999999999999</v>
      </c>
      <c r="J226" s="152">
        <f>H226/G226</f>
        <v>1</v>
      </c>
      <c r="K226" s="153"/>
      <c r="L226" s="140"/>
      <c r="M226" s="140" t="s">
        <v>280</v>
      </c>
      <c r="N226" s="140" t="str">
        <f t="shared" ref="N226:N228" si="162">N225</f>
        <v>HS</v>
      </c>
    </row>
    <row r="227" spans="1:14" s="200" customFormat="1" ht="15" x14ac:dyDescent="0.25">
      <c r="A227" s="199"/>
      <c r="B227" s="80" t="s">
        <v>103</v>
      </c>
      <c r="C227" s="155">
        <v>3</v>
      </c>
      <c r="D227" s="151">
        <v>50.551499999999997</v>
      </c>
      <c r="E227" s="151">
        <v>50.501200000000004</v>
      </c>
      <c r="F227" s="151">
        <v>50.45089999999999</v>
      </c>
      <c r="G227" s="151">
        <v>50.3</v>
      </c>
      <c r="H227" s="151">
        <v>50.3</v>
      </c>
      <c r="I227" s="152">
        <f t="shared" ref="I227:I228" si="163">E227/G227</f>
        <v>1.0040000000000002</v>
      </c>
      <c r="J227" s="152">
        <f t="shared" ref="J227:J228" si="164">H227/G227</f>
        <v>1</v>
      </c>
      <c r="K227" s="153"/>
      <c r="L227" s="140"/>
      <c r="M227" s="140" t="s">
        <v>280</v>
      </c>
      <c r="N227" s="140" t="str">
        <f t="shared" si="162"/>
        <v>HS</v>
      </c>
    </row>
    <row r="228" spans="1:14" s="200" customFormat="1" ht="15" x14ac:dyDescent="0.25">
      <c r="A228" s="199"/>
      <c r="B228" s="80" t="s">
        <v>104</v>
      </c>
      <c r="C228" s="155">
        <v>3</v>
      </c>
      <c r="D228" s="151">
        <v>48.043700000000001</v>
      </c>
      <c r="E228" s="151">
        <v>48.011766666666666</v>
      </c>
      <c r="F228" s="151">
        <v>47.995800000000003</v>
      </c>
      <c r="G228" s="151">
        <v>47.9</v>
      </c>
      <c r="H228" s="151">
        <v>47.9</v>
      </c>
      <c r="I228" s="152">
        <f t="shared" si="163"/>
        <v>1.0023333333333333</v>
      </c>
      <c r="J228" s="152">
        <f t="shared" si="164"/>
        <v>1</v>
      </c>
      <c r="K228" s="153"/>
      <c r="L228" s="140"/>
      <c r="M228" s="140" t="s">
        <v>280</v>
      </c>
      <c r="N228" s="140" t="str">
        <f t="shared" si="162"/>
        <v>HS</v>
      </c>
    </row>
    <row r="229" spans="1:14" s="200" customFormat="1" ht="15" x14ac:dyDescent="0.25">
      <c r="A229" s="199">
        <f>A225+1</f>
        <v>56</v>
      </c>
      <c r="B229" s="149" t="s">
        <v>212</v>
      </c>
      <c r="C229" s="150"/>
      <c r="D229" s="151"/>
      <c r="E229" s="151"/>
      <c r="F229" s="151"/>
      <c r="G229" s="151"/>
      <c r="H229" s="150"/>
      <c r="I229" s="150"/>
      <c r="J229" s="150"/>
      <c r="K229" s="150"/>
      <c r="L229" s="134"/>
      <c r="M229" s="134" t="s">
        <v>281</v>
      </c>
      <c r="N229" s="134" t="s">
        <v>138</v>
      </c>
    </row>
    <row r="230" spans="1:14" s="200" customFormat="1" ht="15" x14ac:dyDescent="0.25">
      <c r="A230" s="199"/>
      <c r="B230" s="80" t="s">
        <v>102</v>
      </c>
      <c r="C230" s="79">
        <v>3</v>
      </c>
      <c r="D230" s="151">
        <v>50.652099999999997</v>
      </c>
      <c r="E230" s="151">
        <v>50.517966666666666</v>
      </c>
      <c r="F230" s="151">
        <v>50.350299999999997</v>
      </c>
      <c r="G230" s="151">
        <v>50.3</v>
      </c>
      <c r="H230" s="151">
        <v>50.3</v>
      </c>
      <c r="I230" s="152">
        <f>E230/G230</f>
        <v>1.0043333333333333</v>
      </c>
      <c r="J230" s="152">
        <f>H230/G230</f>
        <v>1</v>
      </c>
      <c r="K230" s="153"/>
      <c r="L230" s="140"/>
      <c r="M230" s="140" t="s">
        <v>281</v>
      </c>
      <c r="N230" s="140" t="str">
        <f t="shared" ref="N230:N232" si="165">N229</f>
        <v>HS</v>
      </c>
    </row>
    <row r="231" spans="1:14" s="200" customFormat="1" ht="15" x14ac:dyDescent="0.25">
      <c r="A231" s="199"/>
      <c r="B231" s="80" t="s">
        <v>103</v>
      </c>
      <c r="C231" s="155">
        <v>3</v>
      </c>
      <c r="D231" s="151">
        <v>48.187399999999997</v>
      </c>
      <c r="E231" s="151">
        <v>48.0916</v>
      </c>
      <c r="F231" s="151">
        <v>47.995800000000003</v>
      </c>
      <c r="G231" s="151">
        <v>47.9</v>
      </c>
      <c r="H231" s="151">
        <v>47.9</v>
      </c>
      <c r="I231" s="152">
        <f t="shared" ref="I231:I232" si="166">E231/G231</f>
        <v>1.004</v>
      </c>
      <c r="J231" s="152">
        <f t="shared" ref="J231:J232" si="167">H231/G231</f>
        <v>1</v>
      </c>
      <c r="K231" s="153"/>
      <c r="L231" s="140"/>
      <c r="M231" s="140" t="s">
        <v>281</v>
      </c>
      <c r="N231" s="140" t="str">
        <f t="shared" si="165"/>
        <v>HS</v>
      </c>
    </row>
    <row r="232" spans="1:14" s="200" customFormat="1" ht="15" x14ac:dyDescent="0.25">
      <c r="A232" s="199"/>
      <c r="B232" s="80" t="s">
        <v>104</v>
      </c>
      <c r="C232" s="155">
        <v>3</v>
      </c>
      <c r="D232" s="151">
        <v>45.828000000000003</v>
      </c>
      <c r="E232" s="151">
        <v>45.721600000000002</v>
      </c>
      <c r="F232" s="151">
        <v>45.645599999999995</v>
      </c>
      <c r="G232" s="151">
        <v>45.6</v>
      </c>
      <c r="H232" s="151">
        <v>45.6</v>
      </c>
      <c r="I232" s="152">
        <f t="shared" si="166"/>
        <v>1.0026666666666666</v>
      </c>
      <c r="J232" s="152">
        <f t="shared" si="167"/>
        <v>1</v>
      </c>
      <c r="K232" s="153"/>
      <c r="L232" s="140"/>
      <c r="M232" s="140" t="s">
        <v>281</v>
      </c>
      <c r="N232" s="140" t="str">
        <f t="shared" si="165"/>
        <v>HS</v>
      </c>
    </row>
    <row r="233" spans="1:14" s="200" customFormat="1" ht="15" x14ac:dyDescent="0.25">
      <c r="A233" s="199">
        <f>A229+1</f>
        <v>57</v>
      </c>
      <c r="B233" s="149" t="s">
        <v>213</v>
      </c>
      <c r="C233" s="150"/>
      <c r="D233" s="151"/>
      <c r="E233" s="151"/>
      <c r="F233" s="151"/>
      <c r="G233" s="151"/>
      <c r="H233" s="150"/>
      <c r="I233" s="150"/>
      <c r="J233" s="150"/>
      <c r="K233" s="150"/>
      <c r="L233" s="134"/>
      <c r="M233" s="134" t="s">
        <v>282</v>
      </c>
      <c r="N233" s="134" t="s">
        <v>138</v>
      </c>
    </row>
    <row r="234" spans="1:14" s="200" customFormat="1" ht="15" x14ac:dyDescent="0.25">
      <c r="A234" s="199"/>
      <c r="B234" s="80" t="s">
        <v>102</v>
      </c>
      <c r="C234" s="79">
        <v>3</v>
      </c>
      <c r="D234" s="151">
        <v>53.2224</v>
      </c>
      <c r="E234" s="151">
        <v>53.046399999999998</v>
      </c>
      <c r="F234" s="151">
        <v>52.905599999999993</v>
      </c>
      <c r="G234" s="151">
        <v>52.8</v>
      </c>
      <c r="H234" s="151">
        <v>52.8</v>
      </c>
      <c r="I234" s="152">
        <f>E234/G234</f>
        <v>1.0046666666666666</v>
      </c>
      <c r="J234" s="152">
        <f>H234/G234</f>
        <v>1</v>
      </c>
      <c r="K234" s="153"/>
      <c r="L234" s="140"/>
      <c r="M234" s="140" t="s">
        <v>282</v>
      </c>
      <c r="N234" s="140" t="str">
        <f t="shared" ref="N234:N236" si="168">N233</f>
        <v>HS</v>
      </c>
    </row>
    <row r="235" spans="1:14" s="200" customFormat="1" ht="15" x14ac:dyDescent="0.25">
      <c r="A235" s="199"/>
      <c r="B235" s="80" t="s">
        <v>103</v>
      </c>
      <c r="C235" s="155">
        <v>3</v>
      </c>
      <c r="D235" s="151">
        <v>50.45089999999999</v>
      </c>
      <c r="E235" s="151">
        <v>50.400599999999997</v>
      </c>
      <c r="F235" s="151">
        <v>50.350299999999997</v>
      </c>
      <c r="G235" s="151">
        <v>50.3</v>
      </c>
      <c r="H235" s="151">
        <v>50.3</v>
      </c>
      <c r="I235" s="152">
        <f t="shared" ref="I235:I236" si="169">E235/G235</f>
        <v>1.002</v>
      </c>
      <c r="J235" s="152">
        <f t="shared" ref="J235:J236" si="170">H235/G235</f>
        <v>1</v>
      </c>
      <c r="K235" s="153"/>
      <c r="L235" s="140"/>
      <c r="M235" s="140" t="s">
        <v>282</v>
      </c>
      <c r="N235" s="140" t="str">
        <f t="shared" si="168"/>
        <v>HS</v>
      </c>
    </row>
    <row r="236" spans="1:14" s="200" customFormat="1" ht="15" x14ac:dyDescent="0.25">
      <c r="A236" s="199"/>
      <c r="B236" s="80" t="s">
        <v>104</v>
      </c>
      <c r="C236" s="155">
        <v>3</v>
      </c>
      <c r="D236" s="151">
        <v>48.139499999999998</v>
      </c>
      <c r="E236" s="151">
        <v>48.075633333333336</v>
      </c>
      <c r="F236" s="151">
        <v>47.995800000000003</v>
      </c>
      <c r="G236" s="151">
        <v>47.9</v>
      </c>
      <c r="H236" s="151">
        <v>47.9</v>
      </c>
      <c r="I236" s="152">
        <f t="shared" si="169"/>
        <v>1.0036666666666667</v>
      </c>
      <c r="J236" s="152">
        <f t="shared" si="170"/>
        <v>1</v>
      </c>
      <c r="K236" s="153"/>
      <c r="L236" s="140"/>
      <c r="M236" s="140" t="s">
        <v>282</v>
      </c>
      <c r="N236" s="140" t="str">
        <f t="shared" si="168"/>
        <v>HS</v>
      </c>
    </row>
    <row r="237" spans="1:14" s="200" customFormat="1" ht="15" x14ac:dyDescent="0.25">
      <c r="A237" s="199">
        <f>A233+1</f>
        <v>58</v>
      </c>
      <c r="B237" s="149" t="s">
        <v>214</v>
      </c>
      <c r="C237" s="150"/>
      <c r="D237" s="151"/>
      <c r="E237" s="151"/>
      <c r="F237" s="151"/>
      <c r="G237" s="151"/>
      <c r="H237" s="150"/>
      <c r="I237" s="150"/>
      <c r="J237" s="150"/>
      <c r="K237" s="150"/>
      <c r="L237" s="134"/>
      <c r="M237" s="134" t="s">
        <v>283</v>
      </c>
      <c r="N237" s="134" t="s">
        <v>138</v>
      </c>
    </row>
    <row r="238" spans="1:14" s="200" customFormat="1" ht="15" x14ac:dyDescent="0.25">
      <c r="A238" s="199"/>
      <c r="B238" s="80" t="s">
        <v>102</v>
      </c>
      <c r="C238" s="79">
        <v>3</v>
      </c>
      <c r="D238" s="151">
        <v>55.732399999999998</v>
      </c>
      <c r="E238" s="151">
        <v>55.677</v>
      </c>
      <c r="F238" s="151">
        <v>55.621600000000001</v>
      </c>
      <c r="G238" s="151">
        <v>55.4</v>
      </c>
      <c r="H238" s="151">
        <v>55.4</v>
      </c>
      <c r="I238" s="152">
        <f>E238/G238</f>
        <v>1.0050000000000001</v>
      </c>
      <c r="J238" s="152">
        <f>H238/G238</f>
        <v>1</v>
      </c>
      <c r="K238" s="153"/>
      <c r="L238" s="140"/>
      <c r="M238" s="140" t="s">
        <v>283</v>
      </c>
      <c r="N238" s="140" t="str">
        <f t="shared" ref="N238:N240" si="171">N237</f>
        <v>HS</v>
      </c>
    </row>
    <row r="239" spans="1:14" s="200" customFormat="1" ht="15" x14ac:dyDescent="0.25">
      <c r="A239" s="199"/>
      <c r="B239" s="80" t="s">
        <v>103</v>
      </c>
      <c r="C239" s="155">
        <v>3</v>
      </c>
      <c r="D239" s="151">
        <v>53.169600000000003</v>
      </c>
      <c r="E239" s="151">
        <v>53.046399999999998</v>
      </c>
      <c r="F239" s="151">
        <v>52.905599999999993</v>
      </c>
      <c r="G239" s="151">
        <v>52.8</v>
      </c>
      <c r="H239" s="151">
        <v>52.8</v>
      </c>
      <c r="I239" s="152">
        <f t="shared" ref="I239:I240" si="172">E239/G239</f>
        <v>1.0046666666666666</v>
      </c>
      <c r="J239" s="152">
        <f t="shared" ref="J239:J240" si="173">H239/G239</f>
        <v>1</v>
      </c>
      <c r="K239" s="153"/>
      <c r="L239" s="140"/>
      <c r="M239" s="140" t="s">
        <v>283</v>
      </c>
      <c r="N239" s="140" t="str">
        <f t="shared" si="171"/>
        <v>HS</v>
      </c>
    </row>
    <row r="240" spans="1:14" s="200" customFormat="1" ht="15" x14ac:dyDescent="0.25">
      <c r="A240" s="199"/>
      <c r="B240" s="80" t="s">
        <v>104</v>
      </c>
      <c r="C240" s="155">
        <v>3</v>
      </c>
      <c r="D240" s="151">
        <v>50.702399999999997</v>
      </c>
      <c r="E240" s="151">
        <v>50.517966666666666</v>
      </c>
      <c r="F240" s="151">
        <v>50.400599999999997</v>
      </c>
      <c r="G240" s="151">
        <v>50.3</v>
      </c>
      <c r="H240" s="151">
        <v>50.3</v>
      </c>
      <c r="I240" s="152">
        <f t="shared" si="172"/>
        <v>1.0043333333333333</v>
      </c>
      <c r="J240" s="152">
        <f t="shared" si="173"/>
        <v>1</v>
      </c>
      <c r="K240" s="153"/>
      <c r="L240" s="140"/>
      <c r="M240" s="140" t="s">
        <v>283</v>
      </c>
      <c r="N240" s="140" t="str">
        <f t="shared" si="171"/>
        <v>HS</v>
      </c>
    </row>
    <row r="241" spans="1:14" s="200" customFormat="1" ht="15" x14ac:dyDescent="0.25">
      <c r="A241" s="199">
        <f>A237+1</f>
        <v>59</v>
      </c>
      <c r="B241" s="149" t="s">
        <v>215</v>
      </c>
      <c r="C241" s="150"/>
      <c r="D241" s="151"/>
      <c r="E241" s="151"/>
      <c r="F241" s="151"/>
      <c r="G241" s="151"/>
      <c r="H241" s="150"/>
      <c r="I241" s="150"/>
      <c r="J241" s="150"/>
      <c r="K241" s="150"/>
      <c r="L241" s="134"/>
      <c r="M241" s="134" t="s">
        <v>284</v>
      </c>
      <c r="N241" s="134" t="s">
        <v>138</v>
      </c>
    </row>
    <row r="242" spans="1:14" s="200" customFormat="1" ht="15" x14ac:dyDescent="0.25">
      <c r="A242" s="199"/>
      <c r="B242" s="80" t="s">
        <v>102</v>
      </c>
      <c r="C242" s="79">
        <v>3</v>
      </c>
      <c r="D242" s="151">
        <v>53.011200000000002</v>
      </c>
      <c r="E242" s="151">
        <v>52.940799999999996</v>
      </c>
      <c r="F242" s="151">
        <v>52.905599999999993</v>
      </c>
      <c r="G242" s="151">
        <v>52.8</v>
      </c>
      <c r="H242" s="151">
        <v>52.8</v>
      </c>
      <c r="I242" s="152">
        <f>E242/G242</f>
        <v>1.0026666666666666</v>
      </c>
      <c r="J242" s="152">
        <f>H242/G242</f>
        <v>1</v>
      </c>
      <c r="K242" s="153"/>
      <c r="L242" s="140"/>
      <c r="M242" s="140" t="s">
        <v>284</v>
      </c>
      <c r="N242" s="140" t="str">
        <f t="shared" ref="N242:N244" si="174">N241</f>
        <v>HS</v>
      </c>
    </row>
    <row r="243" spans="1:14" s="200" customFormat="1" ht="15" x14ac:dyDescent="0.25">
      <c r="A243" s="199"/>
      <c r="B243" s="80" t="s">
        <v>103</v>
      </c>
      <c r="C243" s="155">
        <v>3</v>
      </c>
      <c r="D243" s="151">
        <v>50.551499999999997</v>
      </c>
      <c r="E243" s="151">
        <v>50.45089999999999</v>
      </c>
      <c r="F243" s="151">
        <v>50.350299999999997</v>
      </c>
      <c r="G243" s="151">
        <v>50.3</v>
      </c>
      <c r="H243" s="151">
        <v>50.3</v>
      </c>
      <c r="I243" s="152">
        <f t="shared" ref="I243:I244" si="175">E243/G243</f>
        <v>1.0029999999999999</v>
      </c>
      <c r="J243" s="152">
        <f t="shared" ref="J243:J244" si="176">H243/G243</f>
        <v>1</v>
      </c>
      <c r="K243" s="153"/>
      <c r="L243" s="140"/>
      <c r="M243" s="140" t="s">
        <v>284</v>
      </c>
      <c r="N243" s="140" t="str">
        <f t="shared" si="174"/>
        <v>HS</v>
      </c>
    </row>
    <row r="244" spans="1:14" s="200" customFormat="1" ht="15" x14ac:dyDescent="0.25">
      <c r="A244" s="199"/>
      <c r="B244" s="80" t="s">
        <v>104</v>
      </c>
      <c r="C244" s="155">
        <v>3</v>
      </c>
      <c r="D244" s="151">
        <v>48.187399999999997</v>
      </c>
      <c r="E244" s="151">
        <v>48.123533333333334</v>
      </c>
      <c r="F244" s="151">
        <v>47.995800000000003</v>
      </c>
      <c r="G244" s="151">
        <v>47.9</v>
      </c>
      <c r="H244" s="151">
        <v>47.9</v>
      </c>
      <c r="I244" s="152">
        <f t="shared" si="175"/>
        <v>1.0046666666666668</v>
      </c>
      <c r="J244" s="152">
        <f t="shared" si="176"/>
        <v>1</v>
      </c>
      <c r="K244" s="153"/>
      <c r="L244" s="140"/>
      <c r="M244" s="140" t="s">
        <v>284</v>
      </c>
      <c r="N244" s="140" t="str">
        <f t="shared" si="174"/>
        <v>HS</v>
      </c>
    </row>
    <row r="245" spans="1:14" s="200" customFormat="1" ht="15" x14ac:dyDescent="0.25">
      <c r="A245" s="199">
        <f>A241+1</f>
        <v>60</v>
      </c>
      <c r="B245" s="149" t="s">
        <v>216</v>
      </c>
      <c r="C245" s="150"/>
      <c r="D245" s="151"/>
      <c r="E245" s="151"/>
      <c r="F245" s="151"/>
      <c r="G245" s="151"/>
      <c r="H245" s="150"/>
      <c r="I245" s="150"/>
      <c r="J245" s="150"/>
      <c r="K245" s="150"/>
      <c r="L245" s="134"/>
      <c r="M245" s="134" t="s">
        <v>285</v>
      </c>
      <c r="N245" s="134" t="s">
        <v>141</v>
      </c>
    </row>
    <row r="246" spans="1:14" s="200" customFormat="1" ht="15" x14ac:dyDescent="0.25">
      <c r="A246" s="199"/>
      <c r="B246" s="80" t="s">
        <v>102</v>
      </c>
      <c r="C246" s="79">
        <v>3</v>
      </c>
      <c r="D246" s="151">
        <v>55.566200000000002</v>
      </c>
      <c r="E246" s="151">
        <v>55.529266666666672</v>
      </c>
      <c r="F246" s="151">
        <v>55.455399999999997</v>
      </c>
      <c r="G246" s="151">
        <v>55.4</v>
      </c>
      <c r="H246" s="151">
        <v>55.4</v>
      </c>
      <c r="I246" s="152">
        <f>E246/G246</f>
        <v>1.0023333333333335</v>
      </c>
      <c r="J246" s="152">
        <f>H246/G246</f>
        <v>1</v>
      </c>
      <c r="K246" s="153"/>
      <c r="L246" s="140"/>
      <c r="M246" s="140" t="s">
        <v>285</v>
      </c>
      <c r="N246" s="140" t="str">
        <f t="shared" ref="N246:N248" si="177">N245</f>
        <v>VQ</v>
      </c>
    </row>
    <row r="247" spans="1:14" s="200" customFormat="1" ht="15" x14ac:dyDescent="0.25">
      <c r="A247" s="199"/>
      <c r="B247" s="80" t="s">
        <v>103</v>
      </c>
      <c r="C247" s="155">
        <v>3</v>
      </c>
      <c r="D247" s="151">
        <v>53.011200000000002</v>
      </c>
      <c r="E247" s="151">
        <v>52.975999999999992</v>
      </c>
      <c r="F247" s="151">
        <v>52.95839999999999</v>
      </c>
      <c r="G247" s="151">
        <v>52.8</v>
      </c>
      <c r="H247" s="151">
        <v>52.8</v>
      </c>
      <c r="I247" s="152">
        <f t="shared" ref="I247:I248" si="178">E247/G247</f>
        <v>1.0033333333333332</v>
      </c>
      <c r="J247" s="152">
        <f t="shared" ref="J247:J248" si="179">H247/G247</f>
        <v>1</v>
      </c>
      <c r="K247" s="153"/>
      <c r="L247" s="140"/>
      <c r="M247" s="140" t="s">
        <v>285</v>
      </c>
      <c r="N247" s="140" t="str">
        <f t="shared" si="177"/>
        <v>VQ</v>
      </c>
    </row>
    <row r="248" spans="1:14" s="200" customFormat="1" ht="15" x14ac:dyDescent="0.25">
      <c r="A248" s="199"/>
      <c r="B248" s="80" t="s">
        <v>104</v>
      </c>
      <c r="C248" s="155">
        <v>3</v>
      </c>
      <c r="D248" s="151">
        <v>50.551499999999997</v>
      </c>
      <c r="E248" s="151">
        <v>50.484433333333328</v>
      </c>
      <c r="F248" s="151">
        <v>50.350299999999997</v>
      </c>
      <c r="G248" s="151">
        <v>50.3</v>
      </c>
      <c r="H248" s="151">
        <v>50.3</v>
      </c>
      <c r="I248" s="152">
        <f t="shared" si="178"/>
        <v>1.0036666666666667</v>
      </c>
      <c r="J248" s="152">
        <f t="shared" si="179"/>
        <v>1</v>
      </c>
      <c r="K248" s="153"/>
      <c r="L248" s="140"/>
      <c r="M248" s="140" t="s">
        <v>285</v>
      </c>
      <c r="N248" s="140" t="str">
        <f t="shared" si="177"/>
        <v>VQ</v>
      </c>
    </row>
    <row r="249" spans="1:14" s="200" customFormat="1" ht="15" x14ac:dyDescent="0.25">
      <c r="A249" s="199">
        <f>A245+1</f>
        <v>61</v>
      </c>
      <c r="B249" s="149" t="s">
        <v>217</v>
      </c>
      <c r="C249" s="150"/>
      <c r="D249" s="151"/>
      <c r="E249" s="151"/>
      <c r="F249" s="151"/>
      <c r="G249" s="151"/>
      <c r="H249" s="150"/>
      <c r="I249" s="150"/>
      <c r="J249" s="150"/>
      <c r="K249" s="150"/>
      <c r="L249" s="134"/>
      <c r="M249" s="134" t="s">
        <v>286</v>
      </c>
      <c r="N249" s="134" t="s">
        <v>141</v>
      </c>
    </row>
    <row r="250" spans="1:14" s="200" customFormat="1" ht="15" x14ac:dyDescent="0.25">
      <c r="A250" s="199"/>
      <c r="B250" s="80" t="s">
        <v>102</v>
      </c>
      <c r="C250" s="79">
        <v>3</v>
      </c>
      <c r="D250" s="151">
        <v>50.601799999999997</v>
      </c>
      <c r="E250" s="151">
        <v>50.551499999999997</v>
      </c>
      <c r="F250" s="151">
        <v>50.501199999999997</v>
      </c>
      <c r="G250" s="151">
        <v>50.3</v>
      </c>
      <c r="H250" s="151">
        <v>50.3</v>
      </c>
      <c r="I250" s="152">
        <f>E250/G250</f>
        <v>1.0049999999999999</v>
      </c>
      <c r="J250" s="152">
        <f>H250/G250</f>
        <v>1</v>
      </c>
      <c r="K250" s="153"/>
      <c r="L250" s="140"/>
      <c r="M250" s="140" t="s">
        <v>286</v>
      </c>
      <c r="N250" s="140" t="str">
        <f t="shared" ref="N250:N252" si="180">N249</f>
        <v>VQ</v>
      </c>
    </row>
    <row r="251" spans="1:14" s="200" customFormat="1" ht="15" x14ac:dyDescent="0.25">
      <c r="A251" s="199"/>
      <c r="B251" s="80" t="s">
        <v>103</v>
      </c>
      <c r="C251" s="155">
        <v>3</v>
      </c>
      <c r="D251" s="151">
        <v>48.139499999999998</v>
      </c>
      <c r="E251" s="151">
        <v>48.0916</v>
      </c>
      <c r="F251" s="151">
        <v>48.043700000000001</v>
      </c>
      <c r="G251" s="151">
        <v>47.9</v>
      </c>
      <c r="H251" s="151">
        <v>47.9</v>
      </c>
      <c r="I251" s="152">
        <f t="shared" ref="I251:I252" si="181">E251/G251</f>
        <v>1.004</v>
      </c>
      <c r="J251" s="152">
        <f t="shared" ref="J251:J252" si="182">H251/G251</f>
        <v>1</v>
      </c>
      <c r="K251" s="153"/>
      <c r="L251" s="140"/>
      <c r="M251" s="140" t="s">
        <v>286</v>
      </c>
      <c r="N251" s="140" t="str">
        <f t="shared" si="180"/>
        <v>VQ</v>
      </c>
    </row>
    <row r="252" spans="1:14" s="200" customFormat="1" ht="15" x14ac:dyDescent="0.25">
      <c r="A252" s="199"/>
      <c r="B252" s="80" t="s">
        <v>104</v>
      </c>
      <c r="C252" s="155">
        <v>3</v>
      </c>
      <c r="D252" s="151">
        <v>45.736800000000002</v>
      </c>
      <c r="E252" s="151">
        <v>45.706400000000002</v>
      </c>
      <c r="F252" s="151">
        <v>45.691200000000002</v>
      </c>
      <c r="G252" s="151">
        <v>45.6</v>
      </c>
      <c r="H252" s="151">
        <v>45.6</v>
      </c>
      <c r="I252" s="152">
        <f t="shared" si="181"/>
        <v>1.0023333333333333</v>
      </c>
      <c r="J252" s="152">
        <f t="shared" si="182"/>
        <v>1</v>
      </c>
      <c r="K252" s="153"/>
      <c r="L252" s="140"/>
      <c r="M252" s="140" t="s">
        <v>286</v>
      </c>
      <c r="N252" s="140" t="str">
        <f t="shared" si="180"/>
        <v>VQ</v>
      </c>
    </row>
    <row r="253" spans="1:14" s="200" customFormat="1" ht="15" x14ac:dyDescent="0.25">
      <c r="A253" s="199">
        <f>A249+1</f>
        <v>62</v>
      </c>
      <c r="B253" s="149" t="s">
        <v>218</v>
      </c>
      <c r="C253" s="150"/>
      <c r="D253" s="151"/>
      <c r="E253" s="151"/>
      <c r="F253" s="151"/>
      <c r="G253" s="151"/>
      <c r="H253" s="150"/>
      <c r="I253" s="150"/>
      <c r="J253" s="150"/>
      <c r="K253" s="150"/>
      <c r="L253" s="134"/>
      <c r="M253" s="134" t="s">
        <v>287</v>
      </c>
      <c r="N253" s="134" t="s">
        <v>141</v>
      </c>
    </row>
    <row r="254" spans="1:14" s="200" customFormat="1" ht="15" x14ac:dyDescent="0.25">
      <c r="A254" s="199"/>
      <c r="B254" s="80" t="s">
        <v>102</v>
      </c>
      <c r="C254" s="79">
        <v>3</v>
      </c>
      <c r="D254" s="151">
        <v>53.2224</v>
      </c>
      <c r="E254" s="151">
        <v>53.046399999999998</v>
      </c>
      <c r="F254" s="151">
        <v>52.905599999999993</v>
      </c>
      <c r="G254" s="151">
        <v>52.8</v>
      </c>
      <c r="H254" s="151">
        <v>52.8</v>
      </c>
      <c r="I254" s="152">
        <f>E254/G254</f>
        <v>1.0046666666666666</v>
      </c>
      <c r="J254" s="152">
        <f>H254/G254</f>
        <v>1</v>
      </c>
      <c r="K254" s="153"/>
      <c r="L254" s="140"/>
      <c r="M254" s="140" t="s">
        <v>287</v>
      </c>
      <c r="N254" s="140" t="str">
        <f t="shared" ref="N254:N256" si="183">N253</f>
        <v>VQ</v>
      </c>
    </row>
    <row r="255" spans="1:14" s="200" customFormat="1" ht="15" x14ac:dyDescent="0.25">
      <c r="A255" s="199"/>
      <c r="B255" s="80" t="s">
        <v>103</v>
      </c>
      <c r="C255" s="155">
        <v>3</v>
      </c>
      <c r="D255" s="151">
        <v>50.45089999999999</v>
      </c>
      <c r="E255" s="151">
        <v>50.400599999999997</v>
      </c>
      <c r="F255" s="151">
        <v>50.350299999999997</v>
      </c>
      <c r="G255" s="151">
        <v>50.3</v>
      </c>
      <c r="H255" s="151">
        <v>50.3</v>
      </c>
      <c r="I255" s="152">
        <f t="shared" ref="I255:I256" si="184">E255/G255</f>
        <v>1.002</v>
      </c>
      <c r="J255" s="152">
        <f t="shared" ref="J255:J256" si="185">H255/G255</f>
        <v>1</v>
      </c>
      <c r="K255" s="153"/>
      <c r="L255" s="140"/>
      <c r="M255" s="140" t="s">
        <v>287</v>
      </c>
      <c r="N255" s="140" t="str">
        <f t="shared" si="183"/>
        <v>VQ</v>
      </c>
    </row>
    <row r="256" spans="1:14" s="200" customFormat="1" ht="15" x14ac:dyDescent="0.25">
      <c r="A256" s="199"/>
      <c r="B256" s="80" t="s">
        <v>104</v>
      </c>
      <c r="C256" s="155">
        <v>3</v>
      </c>
      <c r="D256" s="151">
        <v>48.139499999999998</v>
      </c>
      <c r="E256" s="151">
        <v>48.075633333333336</v>
      </c>
      <c r="F256" s="151">
        <v>47.995800000000003</v>
      </c>
      <c r="G256" s="151">
        <v>47.9</v>
      </c>
      <c r="H256" s="151">
        <v>47.9</v>
      </c>
      <c r="I256" s="152">
        <f t="shared" si="184"/>
        <v>1.0036666666666667</v>
      </c>
      <c r="J256" s="152">
        <f t="shared" si="185"/>
        <v>1</v>
      </c>
      <c r="K256" s="153"/>
      <c r="L256" s="140"/>
      <c r="M256" s="140" t="s">
        <v>287</v>
      </c>
      <c r="N256" s="140" t="str">
        <f t="shared" si="183"/>
        <v>VQ</v>
      </c>
    </row>
    <row r="257" spans="1:14" s="200" customFormat="1" ht="15" x14ac:dyDescent="0.25">
      <c r="A257" s="199">
        <f>A253+1</f>
        <v>63</v>
      </c>
      <c r="B257" s="149" t="s">
        <v>219</v>
      </c>
      <c r="C257" s="150"/>
      <c r="D257" s="151"/>
      <c r="E257" s="151"/>
      <c r="F257" s="151"/>
      <c r="G257" s="151"/>
      <c r="H257" s="150"/>
      <c r="I257" s="150"/>
      <c r="J257" s="150"/>
      <c r="K257" s="150"/>
      <c r="L257" s="134"/>
      <c r="M257" s="134" t="s">
        <v>288</v>
      </c>
      <c r="N257" s="134" t="s">
        <v>140</v>
      </c>
    </row>
    <row r="258" spans="1:14" s="200" customFormat="1" ht="15" x14ac:dyDescent="0.25">
      <c r="A258" s="199"/>
      <c r="B258" s="80" t="s">
        <v>102</v>
      </c>
      <c r="C258" s="79">
        <v>3</v>
      </c>
      <c r="D258" s="151">
        <v>55.732399999999998</v>
      </c>
      <c r="E258" s="151">
        <v>55.677</v>
      </c>
      <c r="F258" s="151">
        <v>55.621600000000001</v>
      </c>
      <c r="G258" s="151">
        <v>55.4</v>
      </c>
      <c r="H258" s="151">
        <v>55.4</v>
      </c>
      <c r="I258" s="152">
        <f>E258/G258</f>
        <v>1.0050000000000001</v>
      </c>
      <c r="J258" s="152">
        <f>H258/G258</f>
        <v>1</v>
      </c>
      <c r="K258" s="153"/>
      <c r="L258" s="140"/>
      <c r="M258" s="140" t="s">
        <v>288</v>
      </c>
      <c r="N258" s="140" t="str">
        <f t="shared" ref="N258:N260" si="186">N257</f>
        <v>HK</v>
      </c>
    </row>
    <row r="259" spans="1:14" s="200" customFormat="1" ht="15" x14ac:dyDescent="0.25">
      <c r="A259" s="199"/>
      <c r="B259" s="80" t="s">
        <v>103</v>
      </c>
      <c r="C259" s="155">
        <v>3</v>
      </c>
      <c r="D259" s="151">
        <v>53.169600000000003</v>
      </c>
      <c r="E259" s="151">
        <v>53.046399999999998</v>
      </c>
      <c r="F259" s="151">
        <v>52.905599999999993</v>
      </c>
      <c r="G259" s="151">
        <v>52.8</v>
      </c>
      <c r="H259" s="151">
        <v>52.8</v>
      </c>
      <c r="I259" s="152">
        <f t="shared" ref="I259:I260" si="187">E259/G259</f>
        <v>1.0046666666666666</v>
      </c>
      <c r="J259" s="152">
        <f t="shared" ref="J259:J260" si="188">H259/G259</f>
        <v>1</v>
      </c>
      <c r="K259" s="153"/>
      <c r="L259" s="140"/>
      <c r="M259" s="140" t="s">
        <v>288</v>
      </c>
      <c r="N259" s="140" t="str">
        <f t="shared" si="186"/>
        <v>HK</v>
      </c>
    </row>
    <row r="260" spans="1:14" s="200" customFormat="1" ht="15" x14ac:dyDescent="0.25">
      <c r="A260" s="199"/>
      <c r="B260" s="80" t="s">
        <v>104</v>
      </c>
      <c r="C260" s="155">
        <v>3</v>
      </c>
      <c r="D260" s="151">
        <v>50.702399999999997</v>
      </c>
      <c r="E260" s="151">
        <v>50.517966666666666</v>
      </c>
      <c r="F260" s="151">
        <v>50.400599999999997</v>
      </c>
      <c r="G260" s="151">
        <v>50.3</v>
      </c>
      <c r="H260" s="151">
        <v>50.3</v>
      </c>
      <c r="I260" s="152">
        <f t="shared" si="187"/>
        <v>1.0043333333333333</v>
      </c>
      <c r="J260" s="152">
        <f t="shared" si="188"/>
        <v>1</v>
      </c>
      <c r="K260" s="153"/>
      <c r="L260" s="140"/>
      <c r="M260" s="140" t="s">
        <v>288</v>
      </c>
      <c r="N260" s="140" t="str">
        <f t="shared" si="186"/>
        <v>HK</v>
      </c>
    </row>
    <row r="261" spans="1:14" s="200" customFormat="1" ht="15" x14ac:dyDescent="0.25">
      <c r="A261" s="199">
        <f>A257+1</f>
        <v>64</v>
      </c>
      <c r="B261" s="149" t="s">
        <v>220</v>
      </c>
      <c r="C261" s="150"/>
      <c r="D261" s="151"/>
      <c r="E261" s="151"/>
      <c r="F261" s="151"/>
      <c r="G261" s="151"/>
      <c r="H261" s="150"/>
      <c r="I261" s="150"/>
      <c r="J261" s="150"/>
      <c r="K261" s="150"/>
      <c r="L261" s="134"/>
      <c r="M261" s="134" t="s">
        <v>289</v>
      </c>
      <c r="N261" s="134" t="s">
        <v>140</v>
      </c>
    </row>
    <row r="262" spans="1:14" s="200" customFormat="1" ht="15" x14ac:dyDescent="0.25">
      <c r="A262" s="199"/>
      <c r="B262" s="80" t="s">
        <v>102</v>
      </c>
      <c r="C262" s="79">
        <v>3</v>
      </c>
      <c r="D262" s="151">
        <v>53.011200000000002</v>
      </c>
      <c r="E262" s="151">
        <v>52.940799999999996</v>
      </c>
      <c r="F262" s="151">
        <v>52.905599999999993</v>
      </c>
      <c r="G262" s="151">
        <v>52.8</v>
      </c>
      <c r="H262" s="151">
        <v>52.8</v>
      </c>
      <c r="I262" s="152">
        <f>E262/G262</f>
        <v>1.0026666666666666</v>
      </c>
      <c r="J262" s="152">
        <f>H262/G262</f>
        <v>1</v>
      </c>
      <c r="K262" s="153"/>
      <c r="L262" s="140"/>
      <c r="M262" s="140" t="s">
        <v>289</v>
      </c>
      <c r="N262" s="140" t="str">
        <f t="shared" ref="N262:N264" si="189">N261</f>
        <v>HK</v>
      </c>
    </row>
    <row r="263" spans="1:14" s="200" customFormat="1" ht="15" x14ac:dyDescent="0.25">
      <c r="A263" s="199"/>
      <c r="B263" s="80" t="s">
        <v>103</v>
      </c>
      <c r="C263" s="155">
        <v>3</v>
      </c>
      <c r="D263" s="151">
        <v>50.551499999999997</v>
      </c>
      <c r="E263" s="151">
        <v>50.45089999999999</v>
      </c>
      <c r="F263" s="151">
        <v>50.350299999999997</v>
      </c>
      <c r="G263" s="151">
        <v>50.3</v>
      </c>
      <c r="H263" s="151">
        <v>50.3</v>
      </c>
      <c r="I263" s="152">
        <f t="shared" ref="I263:I264" si="190">E263/G263</f>
        <v>1.0029999999999999</v>
      </c>
      <c r="J263" s="152">
        <f t="shared" ref="J263:J264" si="191">H263/G263</f>
        <v>1</v>
      </c>
      <c r="K263" s="153"/>
      <c r="L263" s="140"/>
      <c r="M263" s="140" t="s">
        <v>289</v>
      </c>
      <c r="N263" s="140" t="str">
        <f t="shared" si="189"/>
        <v>HK</v>
      </c>
    </row>
    <row r="264" spans="1:14" s="200" customFormat="1" ht="15" x14ac:dyDescent="0.25">
      <c r="A264" s="199"/>
      <c r="B264" s="80" t="s">
        <v>104</v>
      </c>
      <c r="C264" s="155">
        <v>3</v>
      </c>
      <c r="D264" s="151">
        <v>48.187399999999997</v>
      </c>
      <c r="E264" s="151">
        <v>48.123533333333334</v>
      </c>
      <c r="F264" s="151">
        <v>47.995800000000003</v>
      </c>
      <c r="G264" s="151">
        <v>47.9</v>
      </c>
      <c r="H264" s="151">
        <v>47.9</v>
      </c>
      <c r="I264" s="152">
        <f t="shared" si="190"/>
        <v>1.0046666666666668</v>
      </c>
      <c r="J264" s="152">
        <f t="shared" si="191"/>
        <v>1</v>
      </c>
      <c r="K264" s="153"/>
      <c r="L264" s="140"/>
      <c r="M264" s="140" t="s">
        <v>289</v>
      </c>
      <c r="N264" s="140" t="str">
        <f t="shared" si="189"/>
        <v>HK</v>
      </c>
    </row>
    <row r="265" spans="1:14" s="200" customFormat="1" ht="15" x14ac:dyDescent="0.25">
      <c r="A265" s="199">
        <f>A261+1</f>
        <v>65</v>
      </c>
      <c r="B265" s="149" t="s">
        <v>221</v>
      </c>
      <c r="C265" s="150"/>
      <c r="D265" s="151"/>
      <c r="E265" s="151"/>
      <c r="F265" s="151"/>
      <c r="G265" s="151"/>
      <c r="H265" s="150"/>
      <c r="I265" s="150"/>
      <c r="J265" s="150"/>
      <c r="K265" s="150"/>
      <c r="L265" s="134"/>
      <c r="M265" s="134" t="s">
        <v>290</v>
      </c>
      <c r="N265" s="134" t="s">
        <v>140</v>
      </c>
    </row>
    <row r="266" spans="1:14" s="200" customFormat="1" ht="15" x14ac:dyDescent="0.25">
      <c r="A266" s="199"/>
      <c r="B266" s="80" t="s">
        <v>102</v>
      </c>
      <c r="C266" s="79">
        <v>3</v>
      </c>
      <c r="D266" s="151">
        <v>52.95839999999999</v>
      </c>
      <c r="E266" s="151">
        <v>52.923199999999987</v>
      </c>
      <c r="F266" s="151">
        <v>52.852799999999995</v>
      </c>
      <c r="G266" s="151">
        <v>52.8</v>
      </c>
      <c r="H266" s="151">
        <v>52.8</v>
      </c>
      <c r="I266" s="152">
        <f>E266/G266</f>
        <v>1.0023333333333331</v>
      </c>
      <c r="J266" s="152">
        <f>H266/G266</f>
        <v>1</v>
      </c>
      <c r="K266" s="153"/>
      <c r="L266" s="140"/>
      <c r="M266" s="140" t="s">
        <v>290</v>
      </c>
      <c r="N266" s="140" t="str">
        <f t="shared" ref="N266:N268" si="192">N265</f>
        <v>HK</v>
      </c>
    </row>
    <row r="267" spans="1:14" s="200" customFormat="1" ht="15" x14ac:dyDescent="0.25">
      <c r="A267" s="199"/>
      <c r="B267" s="80" t="s">
        <v>103</v>
      </c>
      <c r="C267" s="155">
        <v>3</v>
      </c>
      <c r="D267" s="151">
        <v>50.501199999999997</v>
      </c>
      <c r="E267" s="151">
        <v>50.467666666666652</v>
      </c>
      <c r="F267" s="151">
        <v>50.45089999999999</v>
      </c>
      <c r="G267" s="151">
        <v>50.3</v>
      </c>
      <c r="H267" s="151">
        <v>50.3</v>
      </c>
      <c r="I267" s="152">
        <f t="shared" ref="I267:I268" si="193">E267/G267</f>
        <v>1.0033333333333332</v>
      </c>
      <c r="J267" s="152">
        <f t="shared" ref="J267:J268" si="194">H267/G267</f>
        <v>1</v>
      </c>
      <c r="K267" s="153"/>
      <c r="L267" s="140"/>
      <c r="M267" s="140" t="s">
        <v>290</v>
      </c>
      <c r="N267" s="140" t="str">
        <f t="shared" si="192"/>
        <v>HK</v>
      </c>
    </row>
    <row r="268" spans="1:14" s="200" customFormat="1" ht="15" x14ac:dyDescent="0.25">
      <c r="A268" s="199"/>
      <c r="B268" s="80" t="s">
        <v>104</v>
      </c>
      <c r="C268" s="155">
        <v>3</v>
      </c>
      <c r="D268" s="151">
        <v>48.139499999999998</v>
      </c>
      <c r="E268" s="151">
        <v>48.075633333333336</v>
      </c>
      <c r="F268" s="151">
        <v>47.947899999999997</v>
      </c>
      <c r="G268" s="151">
        <v>47.9</v>
      </c>
      <c r="H268" s="151">
        <v>47.9</v>
      </c>
      <c r="I268" s="152">
        <f t="shared" si="193"/>
        <v>1.0036666666666667</v>
      </c>
      <c r="J268" s="152">
        <f t="shared" si="194"/>
        <v>1</v>
      </c>
      <c r="K268" s="153"/>
      <c r="L268" s="140"/>
      <c r="M268" s="140" t="s">
        <v>290</v>
      </c>
      <c r="N268" s="140" t="str">
        <f t="shared" si="192"/>
        <v>HK</v>
      </c>
    </row>
    <row r="269" spans="1:14" s="200" customFormat="1" ht="15" x14ac:dyDescent="0.25">
      <c r="A269" s="199">
        <f>A265+1</f>
        <v>66</v>
      </c>
      <c r="B269" s="149" t="s">
        <v>222</v>
      </c>
      <c r="C269" s="150"/>
      <c r="D269" s="151"/>
      <c r="E269" s="151"/>
      <c r="F269" s="151"/>
      <c r="G269" s="151"/>
      <c r="H269" s="150"/>
      <c r="I269" s="150"/>
      <c r="J269" s="150"/>
      <c r="K269" s="150"/>
      <c r="L269" s="134"/>
      <c r="M269" s="134" t="s">
        <v>291</v>
      </c>
      <c r="N269" s="134" t="s">
        <v>140</v>
      </c>
    </row>
    <row r="270" spans="1:14" s="200" customFormat="1" ht="15" x14ac:dyDescent="0.25">
      <c r="A270" s="199"/>
      <c r="B270" s="80" t="s">
        <v>102</v>
      </c>
      <c r="C270" s="79">
        <v>3</v>
      </c>
      <c r="D270" s="151">
        <v>50.601799999999997</v>
      </c>
      <c r="E270" s="151">
        <v>50.551499999999997</v>
      </c>
      <c r="F270" s="151">
        <v>50.501199999999997</v>
      </c>
      <c r="G270" s="151">
        <v>50.3</v>
      </c>
      <c r="H270" s="151">
        <v>50.3</v>
      </c>
      <c r="I270" s="152">
        <f>E270/G270</f>
        <v>1.0049999999999999</v>
      </c>
      <c r="J270" s="152">
        <f>H270/G270</f>
        <v>1</v>
      </c>
      <c r="K270" s="153"/>
      <c r="L270" s="140"/>
      <c r="M270" s="140" t="s">
        <v>291</v>
      </c>
      <c r="N270" s="140" t="str">
        <f t="shared" ref="N270:N272" si="195">N269</f>
        <v>HK</v>
      </c>
    </row>
    <row r="271" spans="1:14" s="200" customFormat="1" ht="15" x14ac:dyDescent="0.25">
      <c r="A271" s="199"/>
      <c r="B271" s="80" t="s">
        <v>103</v>
      </c>
      <c r="C271" s="155">
        <v>3</v>
      </c>
      <c r="D271" s="151">
        <v>48.139499999999998</v>
      </c>
      <c r="E271" s="151">
        <v>48.0916</v>
      </c>
      <c r="F271" s="151">
        <v>48.043700000000001</v>
      </c>
      <c r="G271" s="151">
        <v>47.9</v>
      </c>
      <c r="H271" s="151">
        <v>47.9</v>
      </c>
      <c r="I271" s="152">
        <f t="shared" ref="I271:I272" si="196">E271/G271</f>
        <v>1.004</v>
      </c>
      <c r="J271" s="152">
        <f t="shared" ref="J271:J272" si="197">H271/G271</f>
        <v>1</v>
      </c>
      <c r="K271" s="153"/>
      <c r="L271" s="140"/>
      <c r="M271" s="140" t="s">
        <v>291</v>
      </c>
      <c r="N271" s="140" t="str">
        <f t="shared" si="195"/>
        <v>HK</v>
      </c>
    </row>
    <row r="272" spans="1:14" s="200" customFormat="1" ht="15" x14ac:dyDescent="0.25">
      <c r="A272" s="199"/>
      <c r="B272" s="80" t="s">
        <v>104</v>
      </c>
      <c r="C272" s="155">
        <v>3</v>
      </c>
      <c r="D272" s="151">
        <v>45.736800000000002</v>
      </c>
      <c r="E272" s="151">
        <v>45.706400000000002</v>
      </c>
      <c r="F272" s="151">
        <v>45.691200000000002</v>
      </c>
      <c r="G272" s="151">
        <v>45.6</v>
      </c>
      <c r="H272" s="151">
        <v>45.6</v>
      </c>
      <c r="I272" s="152">
        <f t="shared" si="196"/>
        <v>1.0023333333333333</v>
      </c>
      <c r="J272" s="152">
        <f t="shared" si="197"/>
        <v>1</v>
      </c>
      <c r="K272" s="153"/>
      <c r="L272" s="140"/>
      <c r="M272" s="140" t="s">
        <v>291</v>
      </c>
      <c r="N272" s="140" t="str">
        <f t="shared" si="195"/>
        <v>HK</v>
      </c>
    </row>
    <row r="273" spans="1:14" s="200" customFormat="1" ht="15" x14ac:dyDescent="0.25">
      <c r="A273" s="199">
        <f>A269+1</f>
        <v>67</v>
      </c>
      <c r="B273" s="149" t="s">
        <v>223</v>
      </c>
      <c r="C273" s="150"/>
      <c r="D273" s="151"/>
      <c r="E273" s="151"/>
      <c r="F273" s="151"/>
      <c r="G273" s="151"/>
      <c r="H273" s="150"/>
      <c r="I273" s="150"/>
      <c r="J273" s="150"/>
      <c r="K273" s="150"/>
      <c r="L273" s="134"/>
      <c r="M273" s="134" t="s">
        <v>292</v>
      </c>
      <c r="N273" s="134" t="s">
        <v>140</v>
      </c>
    </row>
    <row r="274" spans="1:14" s="200" customFormat="1" ht="15" x14ac:dyDescent="0.25">
      <c r="A274" s="199"/>
      <c r="B274" s="80" t="s">
        <v>102</v>
      </c>
      <c r="C274" s="79">
        <v>3</v>
      </c>
      <c r="D274" s="151">
        <v>50.652099999999997</v>
      </c>
      <c r="E274" s="151">
        <v>50.517966666666666</v>
      </c>
      <c r="F274" s="151">
        <v>50.350299999999997</v>
      </c>
      <c r="G274" s="151">
        <v>50.3</v>
      </c>
      <c r="H274" s="151">
        <v>50.3</v>
      </c>
      <c r="I274" s="152">
        <f>E274/G274</f>
        <v>1.0043333333333333</v>
      </c>
      <c r="J274" s="152">
        <f>H274/G274</f>
        <v>1</v>
      </c>
      <c r="K274" s="153"/>
      <c r="L274" s="140"/>
      <c r="M274" s="140" t="s">
        <v>292</v>
      </c>
      <c r="N274" s="140" t="str">
        <f t="shared" ref="N274:N276" si="198">N273</f>
        <v>HK</v>
      </c>
    </row>
    <row r="275" spans="1:14" s="200" customFormat="1" ht="15" x14ac:dyDescent="0.25">
      <c r="A275" s="199"/>
      <c r="B275" s="80" t="s">
        <v>103</v>
      </c>
      <c r="C275" s="155">
        <v>3</v>
      </c>
      <c r="D275" s="151">
        <v>48.187399999999997</v>
      </c>
      <c r="E275" s="151">
        <v>48.0916</v>
      </c>
      <c r="F275" s="151">
        <v>47.995800000000003</v>
      </c>
      <c r="G275" s="151">
        <v>47.9</v>
      </c>
      <c r="H275" s="151">
        <v>47.9</v>
      </c>
      <c r="I275" s="152">
        <f t="shared" ref="I275:I276" si="199">E275/G275</f>
        <v>1.004</v>
      </c>
      <c r="J275" s="152">
        <f t="shared" ref="J275:J276" si="200">H275/G275</f>
        <v>1</v>
      </c>
      <c r="K275" s="153"/>
      <c r="L275" s="140"/>
      <c r="M275" s="140" t="s">
        <v>292</v>
      </c>
      <c r="N275" s="140" t="str">
        <f t="shared" si="198"/>
        <v>HK</v>
      </c>
    </row>
    <row r="276" spans="1:14" s="200" customFormat="1" ht="15" x14ac:dyDescent="0.25">
      <c r="A276" s="199"/>
      <c r="B276" s="80" t="s">
        <v>104</v>
      </c>
      <c r="C276" s="155">
        <v>3</v>
      </c>
      <c r="D276" s="151">
        <v>45.828000000000003</v>
      </c>
      <c r="E276" s="151">
        <v>45.721600000000002</v>
      </c>
      <c r="F276" s="151">
        <v>45.645599999999995</v>
      </c>
      <c r="G276" s="151">
        <v>45.6</v>
      </c>
      <c r="H276" s="151">
        <v>45.6</v>
      </c>
      <c r="I276" s="152">
        <f t="shared" si="199"/>
        <v>1.0026666666666666</v>
      </c>
      <c r="J276" s="152">
        <f t="shared" si="200"/>
        <v>1</v>
      </c>
      <c r="K276" s="153"/>
      <c r="L276" s="140"/>
      <c r="M276" s="140" t="s">
        <v>292</v>
      </c>
      <c r="N276" s="140" t="str">
        <f t="shared" si="198"/>
        <v>HK</v>
      </c>
    </row>
    <row r="277" spans="1:14" s="200" customFormat="1" ht="15" x14ac:dyDescent="0.25">
      <c r="A277" s="199">
        <f>A273+1</f>
        <v>68</v>
      </c>
      <c r="B277" s="149" t="s">
        <v>224</v>
      </c>
      <c r="C277" s="150"/>
      <c r="D277" s="151"/>
      <c r="E277" s="151"/>
      <c r="F277" s="151"/>
      <c r="G277" s="151"/>
      <c r="H277" s="150"/>
      <c r="I277" s="150"/>
      <c r="J277" s="150"/>
      <c r="K277" s="150"/>
      <c r="L277" s="134"/>
      <c r="M277" s="134" t="s">
        <v>293</v>
      </c>
      <c r="N277" s="134" t="s">
        <v>140</v>
      </c>
    </row>
    <row r="278" spans="1:14" s="200" customFormat="1" ht="15" x14ac:dyDescent="0.25">
      <c r="A278" s="199"/>
      <c r="B278" s="80" t="s">
        <v>102</v>
      </c>
      <c r="C278" s="79">
        <v>3</v>
      </c>
      <c r="D278" s="151">
        <v>53.2224</v>
      </c>
      <c r="E278" s="151">
        <v>53.046399999999998</v>
      </c>
      <c r="F278" s="151">
        <v>52.905599999999993</v>
      </c>
      <c r="G278" s="151">
        <v>52.8</v>
      </c>
      <c r="H278" s="151">
        <v>52.8</v>
      </c>
      <c r="I278" s="152">
        <f>E278/G278</f>
        <v>1.0046666666666666</v>
      </c>
      <c r="J278" s="152">
        <f>H278/G278</f>
        <v>1</v>
      </c>
      <c r="K278" s="153"/>
      <c r="L278" s="140"/>
      <c r="M278" s="140" t="s">
        <v>293</v>
      </c>
      <c r="N278" s="140" t="str">
        <f t="shared" ref="N278:N280" si="201">N277</f>
        <v>HK</v>
      </c>
    </row>
    <row r="279" spans="1:14" s="200" customFormat="1" ht="15" x14ac:dyDescent="0.25">
      <c r="A279" s="199"/>
      <c r="B279" s="80" t="s">
        <v>103</v>
      </c>
      <c r="C279" s="155">
        <v>3</v>
      </c>
      <c r="D279" s="151">
        <v>50.45089999999999</v>
      </c>
      <c r="E279" s="151">
        <v>50.400599999999997</v>
      </c>
      <c r="F279" s="151">
        <v>50.350299999999997</v>
      </c>
      <c r="G279" s="151">
        <v>50.3</v>
      </c>
      <c r="H279" s="151">
        <v>50.3</v>
      </c>
      <c r="I279" s="152">
        <f t="shared" ref="I279:I280" si="202">E279/G279</f>
        <v>1.002</v>
      </c>
      <c r="J279" s="152">
        <f t="shared" ref="J279:J280" si="203">H279/G279</f>
        <v>1</v>
      </c>
      <c r="K279" s="153"/>
      <c r="L279" s="140"/>
      <c r="M279" s="140" t="s">
        <v>293</v>
      </c>
      <c r="N279" s="140" t="str">
        <f t="shared" si="201"/>
        <v>HK</v>
      </c>
    </row>
    <row r="280" spans="1:14" s="200" customFormat="1" ht="15" x14ac:dyDescent="0.25">
      <c r="A280" s="199"/>
      <c r="B280" s="80" t="s">
        <v>104</v>
      </c>
      <c r="C280" s="155">
        <v>3</v>
      </c>
      <c r="D280" s="151">
        <v>48.139499999999998</v>
      </c>
      <c r="E280" s="151">
        <v>48.075633333333336</v>
      </c>
      <c r="F280" s="151">
        <v>47.995800000000003</v>
      </c>
      <c r="G280" s="151">
        <v>47.9</v>
      </c>
      <c r="H280" s="151">
        <v>47.9</v>
      </c>
      <c r="I280" s="152">
        <f t="shared" si="202"/>
        <v>1.0036666666666667</v>
      </c>
      <c r="J280" s="152">
        <f t="shared" si="203"/>
        <v>1</v>
      </c>
      <c r="K280" s="153"/>
      <c r="L280" s="140"/>
      <c r="M280" s="140" t="s">
        <v>293</v>
      </c>
      <c r="N280" s="140" t="str">
        <f t="shared" si="201"/>
        <v>HK</v>
      </c>
    </row>
    <row r="281" spans="1:14" s="200" customFormat="1" ht="15" x14ac:dyDescent="0.25">
      <c r="A281" s="199">
        <f>A277+1</f>
        <v>69</v>
      </c>
      <c r="B281" s="149" t="s">
        <v>225</v>
      </c>
      <c r="C281" s="150"/>
      <c r="D281" s="151"/>
      <c r="E281" s="151"/>
      <c r="F281" s="151"/>
      <c r="G281" s="151"/>
      <c r="H281" s="150"/>
      <c r="I281" s="150"/>
      <c r="J281" s="150"/>
      <c r="K281" s="150"/>
      <c r="L281" s="134"/>
      <c r="M281" s="134" t="s">
        <v>294</v>
      </c>
      <c r="N281" s="134" t="s">
        <v>140</v>
      </c>
    </row>
    <row r="282" spans="1:14" s="200" customFormat="1" ht="15" x14ac:dyDescent="0.25">
      <c r="A282" s="199"/>
      <c r="B282" s="80" t="s">
        <v>102</v>
      </c>
      <c r="C282" s="79">
        <v>3</v>
      </c>
      <c r="D282" s="151">
        <v>50.601799999999997</v>
      </c>
      <c r="E282" s="151">
        <v>50.551499999999997</v>
      </c>
      <c r="F282" s="151">
        <v>50.501199999999997</v>
      </c>
      <c r="G282" s="151">
        <v>50.3</v>
      </c>
      <c r="H282" s="151">
        <v>50.3</v>
      </c>
      <c r="I282" s="152">
        <f>E282/G282</f>
        <v>1.0049999999999999</v>
      </c>
      <c r="J282" s="152">
        <f>H282/G282</f>
        <v>1</v>
      </c>
      <c r="K282" s="153"/>
      <c r="L282" s="140"/>
      <c r="M282" s="140" t="s">
        <v>294</v>
      </c>
      <c r="N282" s="140" t="str">
        <f t="shared" ref="N282:N284" si="204">N281</f>
        <v>HK</v>
      </c>
    </row>
    <row r="283" spans="1:14" s="200" customFormat="1" ht="15" x14ac:dyDescent="0.25">
      <c r="A283" s="199"/>
      <c r="B283" s="80" t="s">
        <v>103</v>
      </c>
      <c r="C283" s="155">
        <v>3</v>
      </c>
      <c r="D283" s="151">
        <v>48.235299999999995</v>
      </c>
      <c r="E283" s="151">
        <v>48.123533333333334</v>
      </c>
      <c r="F283" s="151">
        <v>47.995800000000003</v>
      </c>
      <c r="G283" s="151">
        <v>47.9</v>
      </c>
      <c r="H283" s="151">
        <v>47.9</v>
      </c>
      <c r="I283" s="152">
        <f t="shared" ref="I283:I284" si="205">E283/G283</f>
        <v>1.0046666666666668</v>
      </c>
      <c r="J283" s="152">
        <f t="shared" ref="J283:J284" si="206">H283/G283</f>
        <v>1</v>
      </c>
      <c r="K283" s="153"/>
      <c r="L283" s="140"/>
      <c r="M283" s="140" t="s">
        <v>294</v>
      </c>
      <c r="N283" s="140" t="str">
        <f t="shared" si="204"/>
        <v>HK</v>
      </c>
    </row>
    <row r="284" spans="1:14" s="200" customFormat="1" ht="15" x14ac:dyDescent="0.25">
      <c r="A284" s="199"/>
      <c r="B284" s="80" t="s">
        <v>104</v>
      </c>
      <c r="C284" s="155">
        <v>3</v>
      </c>
      <c r="D284" s="151">
        <v>45.964799999999997</v>
      </c>
      <c r="E284" s="151">
        <v>45.79760000000001</v>
      </c>
      <c r="F284" s="151">
        <v>45.691200000000002</v>
      </c>
      <c r="G284" s="151">
        <v>45.6</v>
      </c>
      <c r="H284" s="151">
        <v>45.6</v>
      </c>
      <c r="I284" s="152">
        <f t="shared" si="205"/>
        <v>1.0043333333333335</v>
      </c>
      <c r="J284" s="152">
        <f t="shared" si="206"/>
        <v>1</v>
      </c>
      <c r="K284" s="153"/>
      <c r="L284" s="140"/>
      <c r="M284" s="140" t="s">
        <v>294</v>
      </c>
      <c r="N284" s="140" t="str">
        <f t="shared" si="204"/>
        <v>HK</v>
      </c>
    </row>
    <row r="285" spans="1:14" x14ac:dyDescent="0.2">
      <c r="A285" s="77"/>
      <c r="B285" s="83"/>
      <c r="C285" s="133"/>
      <c r="D285" s="139"/>
      <c r="E285" s="139"/>
      <c r="F285" s="139"/>
      <c r="G285" s="139"/>
      <c r="H285" s="139"/>
      <c r="I285" s="132"/>
      <c r="J285" s="133"/>
      <c r="K285" s="14"/>
      <c r="L285" s="70"/>
      <c r="M285" s="156"/>
      <c r="N285" s="70"/>
    </row>
    <row r="286" spans="1:14" x14ac:dyDescent="0.2">
      <c r="A286" s="77"/>
      <c r="B286" s="83"/>
      <c r="C286" s="133"/>
      <c r="D286" s="139"/>
      <c r="E286" s="139"/>
      <c r="F286" s="139"/>
      <c r="G286" s="139"/>
      <c r="H286" s="139"/>
      <c r="I286" s="132"/>
      <c r="J286" s="133"/>
      <c r="K286" s="14"/>
      <c r="L286" s="70"/>
      <c r="M286" s="156"/>
      <c r="N286" s="70"/>
    </row>
    <row r="287" spans="1:14" x14ac:dyDescent="0.2">
      <c r="A287" s="147"/>
      <c r="B287" s="158"/>
      <c r="C287" s="159"/>
      <c r="D287" s="160"/>
      <c r="E287" s="160"/>
      <c r="F287" s="160"/>
      <c r="G287" s="160"/>
      <c r="H287" s="160"/>
      <c r="I287" s="132"/>
      <c r="J287" s="133"/>
      <c r="K287" s="78"/>
      <c r="L287" s="70"/>
      <c r="M287" s="156"/>
      <c r="N287" s="70"/>
    </row>
    <row r="288" spans="1:14" x14ac:dyDescent="0.2">
      <c r="A288" s="77"/>
      <c r="B288" s="161"/>
      <c r="C288" s="135"/>
      <c r="D288" s="82"/>
      <c r="E288" s="82"/>
      <c r="F288" s="82"/>
      <c r="G288" s="82"/>
      <c r="H288" s="82"/>
      <c r="I288" s="132"/>
      <c r="J288" s="133"/>
      <c r="K288" s="69"/>
      <c r="L288" s="70"/>
      <c r="M288" s="156"/>
      <c r="N288" s="70"/>
    </row>
    <row r="289" spans="1:14" x14ac:dyDescent="0.2">
      <c r="A289" s="77"/>
      <c r="B289" s="83"/>
      <c r="C289" s="133"/>
      <c r="D289" s="139"/>
      <c r="E289" s="139"/>
      <c r="F289" s="139"/>
      <c r="G289" s="139"/>
      <c r="H289" s="139"/>
      <c r="I289" s="132"/>
      <c r="J289" s="133"/>
      <c r="K289" s="14"/>
      <c r="L289" s="70"/>
      <c r="M289" s="156"/>
      <c r="N289" s="70"/>
    </row>
    <row r="290" spans="1:14" x14ac:dyDescent="0.2">
      <c r="A290" s="77"/>
      <c r="B290" s="83"/>
      <c r="C290" s="133"/>
      <c r="D290" s="139"/>
      <c r="E290" s="139"/>
      <c r="F290" s="139"/>
      <c r="G290" s="139"/>
      <c r="H290" s="139"/>
      <c r="I290" s="132"/>
      <c r="J290" s="133"/>
      <c r="K290" s="14"/>
      <c r="L290" s="70"/>
      <c r="M290" s="156"/>
      <c r="N290" s="70"/>
    </row>
    <row r="291" spans="1:14" x14ac:dyDescent="0.2">
      <c r="A291" s="77"/>
      <c r="B291" s="83"/>
      <c r="C291" s="133"/>
      <c r="D291" s="139"/>
      <c r="E291" s="139"/>
      <c r="F291" s="139"/>
      <c r="G291" s="139"/>
      <c r="H291" s="139"/>
      <c r="I291" s="132"/>
      <c r="J291" s="133"/>
      <c r="K291" s="14"/>
      <c r="L291" s="70"/>
      <c r="M291" s="156"/>
      <c r="N291" s="70"/>
    </row>
    <row r="292" spans="1:14" x14ac:dyDescent="0.2">
      <c r="A292" s="77"/>
      <c r="B292" s="161"/>
      <c r="C292" s="135"/>
      <c r="D292" s="82"/>
      <c r="E292" s="82"/>
      <c r="F292" s="82"/>
      <c r="G292" s="82"/>
      <c r="H292" s="82"/>
      <c r="I292" s="132"/>
      <c r="J292" s="133"/>
      <c r="K292" s="69"/>
      <c r="L292" s="70"/>
      <c r="M292" s="156"/>
      <c r="N292" s="70"/>
    </row>
    <row r="293" spans="1:14" x14ac:dyDescent="0.2">
      <c r="A293" s="77"/>
      <c r="B293" s="83"/>
      <c r="C293" s="133"/>
      <c r="D293" s="139"/>
      <c r="E293" s="139"/>
      <c r="F293" s="139"/>
      <c r="G293" s="139"/>
      <c r="H293" s="139"/>
      <c r="I293" s="132"/>
      <c r="J293" s="133"/>
      <c r="K293" s="14"/>
      <c r="L293" s="70"/>
      <c r="M293" s="156"/>
      <c r="N293" s="70"/>
    </row>
    <row r="294" spans="1:14" x14ac:dyDescent="0.2">
      <c r="A294" s="77"/>
      <c r="B294" s="83"/>
      <c r="C294" s="133"/>
      <c r="D294" s="139"/>
      <c r="E294" s="139"/>
      <c r="F294" s="139"/>
      <c r="G294" s="139"/>
      <c r="H294" s="139"/>
      <c r="I294" s="132"/>
      <c r="J294" s="133"/>
      <c r="K294" s="14"/>
      <c r="L294" s="70"/>
      <c r="M294" s="156"/>
      <c r="N294" s="70"/>
    </row>
    <row r="295" spans="1:14" x14ac:dyDescent="0.2">
      <c r="A295" s="77"/>
      <c r="B295" s="83"/>
      <c r="C295" s="133"/>
      <c r="D295" s="139"/>
      <c r="E295" s="139"/>
      <c r="F295" s="139"/>
      <c r="G295" s="139"/>
      <c r="H295" s="139"/>
      <c r="I295" s="132"/>
      <c r="J295" s="133"/>
      <c r="K295" s="14"/>
      <c r="L295" s="70"/>
      <c r="M295" s="156"/>
      <c r="N295" s="70"/>
    </row>
    <row r="296" spans="1:14" x14ac:dyDescent="0.2">
      <c r="A296" s="147"/>
      <c r="B296" s="158"/>
      <c r="C296" s="162"/>
      <c r="D296" s="160"/>
      <c r="E296" s="160"/>
      <c r="F296" s="160"/>
      <c r="G296" s="160"/>
      <c r="H296" s="160"/>
      <c r="I296" s="132"/>
      <c r="J296" s="133"/>
      <c r="K296" s="78"/>
      <c r="L296" s="70"/>
      <c r="M296" s="156"/>
      <c r="N296" s="70"/>
    </row>
    <row r="297" spans="1:14" x14ac:dyDescent="0.2">
      <c r="A297" s="77"/>
      <c r="B297" s="163"/>
      <c r="C297" s="131"/>
      <c r="D297" s="131"/>
      <c r="E297" s="131"/>
      <c r="F297" s="131"/>
      <c r="G297" s="131"/>
      <c r="H297" s="131"/>
      <c r="I297" s="132"/>
      <c r="J297" s="133"/>
      <c r="K297" s="69"/>
      <c r="L297" s="70"/>
      <c r="M297" s="156"/>
      <c r="N297" s="70"/>
    </row>
    <row r="298" spans="1:14" x14ac:dyDescent="0.2">
      <c r="A298" s="77"/>
      <c r="B298" s="83"/>
      <c r="C298" s="133"/>
      <c r="D298" s="139"/>
      <c r="E298" s="139"/>
      <c r="F298" s="139"/>
      <c r="G298" s="139"/>
      <c r="H298" s="139"/>
      <c r="I298" s="132"/>
      <c r="J298" s="133"/>
      <c r="K298" s="14"/>
      <c r="L298" s="70"/>
      <c r="M298" s="156"/>
      <c r="N298" s="70"/>
    </row>
    <row r="299" spans="1:14" x14ac:dyDescent="0.2">
      <c r="A299" s="77"/>
      <c r="B299" s="83"/>
      <c r="C299" s="133"/>
      <c r="D299" s="139"/>
      <c r="E299" s="139"/>
      <c r="F299" s="139"/>
      <c r="G299" s="139"/>
      <c r="H299" s="139"/>
      <c r="I299" s="132"/>
      <c r="J299" s="133"/>
      <c r="K299" s="14"/>
      <c r="L299" s="70"/>
      <c r="M299" s="156"/>
      <c r="N299" s="70"/>
    </row>
    <row r="300" spans="1:14" x14ac:dyDescent="0.2">
      <c r="A300" s="77"/>
      <c r="B300" s="83"/>
      <c r="C300" s="133"/>
      <c r="D300" s="139"/>
      <c r="E300" s="139"/>
      <c r="F300" s="139"/>
      <c r="G300" s="139"/>
      <c r="H300" s="139"/>
      <c r="I300" s="132"/>
      <c r="J300" s="133"/>
      <c r="K300" s="14"/>
      <c r="L300" s="70"/>
      <c r="M300" s="156"/>
      <c r="N300" s="70"/>
    </row>
    <row r="301" spans="1:14" x14ac:dyDescent="0.2">
      <c r="A301" s="77"/>
      <c r="B301" s="161"/>
      <c r="C301" s="132"/>
      <c r="D301" s="82"/>
      <c r="E301" s="82"/>
      <c r="F301" s="82"/>
      <c r="G301" s="82"/>
      <c r="H301" s="82"/>
      <c r="I301" s="132"/>
      <c r="J301" s="133"/>
      <c r="K301" s="69"/>
      <c r="L301" s="70"/>
      <c r="M301" s="156"/>
      <c r="N301" s="70"/>
    </row>
    <row r="302" spans="1:14" x14ac:dyDescent="0.2">
      <c r="A302" s="77"/>
      <c r="B302" s="83"/>
      <c r="C302" s="133"/>
      <c r="D302" s="139"/>
      <c r="E302" s="139"/>
      <c r="F302" s="139"/>
      <c r="G302" s="139"/>
      <c r="H302" s="139"/>
      <c r="I302" s="132"/>
      <c r="J302" s="133"/>
      <c r="K302" s="14"/>
      <c r="L302" s="70"/>
      <c r="M302" s="156"/>
      <c r="N302" s="70"/>
    </row>
    <row r="303" spans="1:14" x14ac:dyDescent="0.2">
      <c r="A303" s="77"/>
      <c r="B303" s="83"/>
      <c r="C303" s="133"/>
      <c r="D303" s="139"/>
      <c r="E303" s="139"/>
      <c r="F303" s="139"/>
      <c r="G303" s="139"/>
      <c r="H303" s="139"/>
      <c r="I303" s="132"/>
      <c r="J303" s="133"/>
      <c r="K303" s="14"/>
      <c r="L303" s="70"/>
      <c r="M303" s="156"/>
      <c r="N303" s="70"/>
    </row>
    <row r="304" spans="1:14" x14ac:dyDescent="0.2">
      <c r="A304" s="77"/>
      <c r="B304" s="83"/>
      <c r="C304" s="133"/>
      <c r="D304" s="139"/>
      <c r="E304" s="139"/>
      <c r="F304" s="139"/>
      <c r="G304" s="139"/>
      <c r="H304" s="139"/>
      <c r="I304" s="132"/>
      <c r="J304" s="133"/>
      <c r="K304" s="14"/>
      <c r="L304" s="70"/>
      <c r="M304" s="156"/>
      <c r="N304" s="70"/>
    </row>
    <row r="305" spans="1:14" x14ac:dyDescent="0.2">
      <c r="A305" s="147"/>
      <c r="B305" s="158"/>
      <c r="C305" s="159"/>
      <c r="D305" s="160"/>
      <c r="E305" s="160"/>
      <c r="F305" s="160"/>
      <c r="G305" s="160"/>
      <c r="H305" s="160"/>
      <c r="I305" s="132"/>
      <c r="J305" s="133"/>
      <c r="K305" s="78"/>
      <c r="L305" s="70"/>
      <c r="M305" s="156"/>
      <c r="N305" s="70"/>
    </row>
    <row r="306" spans="1:14" x14ac:dyDescent="0.2">
      <c r="A306" s="77"/>
      <c r="B306" s="161"/>
      <c r="C306" s="135"/>
      <c r="D306" s="82"/>
      <c r="E306" s="82"/>
      <c r="F306" s="82"/>
      <c r="G306" s="82"/>
      <c r="H306" s="82"/>
      <c r="I306" s="132"/>
      <c r="J306" s="133"/>
      <c r="K306" s="69"/>
      <c r="L306" s="70"/>
      <c r="M306" s="156"/>
      <c r="N306" s="70"/>
    </row>
    <row r="307" spans="1:14" x14ac:dyDescent="0.2">
      <c r="A307" s="77"/>
      <c r="B307" s="83"/>
      <c r="C307" s="133"/>
      <c r="D307" s="139"/>
      <c r="E307" s="139"/>
      <c r="F307" s="139"/>
      <c r="G307" s="139"/>
      <c r="H307" s="139"/>
      <c r="I307" s="132"/>
      <c r="J307" s="133"/>
      <c r="K307" s="14"/>
      <c r="L307" s="70"/>
      <c r="M307" s="156"/>
      <c r="N307" s="70"/>
    </row>
    <row r="308" spans="1:14" x14ac:dyDescent="0.2">
      <c r="A308" s="77"/>
      <c r="B308" s="83"/>
      <c r="C308" s="133"/>
      <c r="D308" s="139"/>
      <c r="E308" s="139"/>
      <c r="F308" s="139"/>
      <c r="G308" s="139"/>
      <c r="H308" s="139"/>
      <c r="I308" s="132"/>
      <c r="J308" s="133"/>
      <c r="K308" s="14"/>
      <c r="L308" s="70"/>
      <c r="M308" s="156"/>
      <c r="N308" s="70"/>
    </row>
    <row r="309" spans="1:14" x14ac:dyDescent="0.2">
      <c r="A309" s="77"/>
      <c r="B309" s="83"/>
      <c r="C309" s="133"/>
      <c r="D309" s="139"/>
      <c r="E309" s="139"/>
      <c r="F309" s="139"/>
      <c r="G309" s="139"/>
      <c r="H309" s="139"/>
      <c r="I309" s="132"/>
      <c r="J309" s="133"/>
      <c r="K309" s="14"/>
      <c r="L309" s="70"/>
      <c r="M309" s="156"/>
      <c r="N309" s="70"/>
    </row>
    <row r="310" spans="1:14" x14ac:dyDescent="0.2">
      <c r="A310" s="77"/>
      <c r="B310" s="161"/>
      <c r="C310" s="135"/>
      <c r="D310" s="82"/>
      <c r="E310" s="82"/>
      <c r="F310" s="82"/>
      <c r="G310" s="82"/>
      <c r="H310" s="82"/>
      <c r="I310" s="132"/>
      <c r="J310" s="133"/>
      <c r="K310" s="69"/>
      <c r="L310" s="70"/>
      <c r="M310" s="156"/>
      <c r="N310" s="70"/>
    </row>
    <row r="311" spans="1:14" x14ac:dyDescent="0.2">
      <c r="A311" s="77"/>
      <c r="B311" s="83"/>
      <c r="C311" s="133"/>
      <c r="D311" s="139"/>
      <c r="E311" s="139"/>
      <c r="F311" s="139"/>
      <c r="G311" s="139"/>
      <c r="H311" s="139"/>
      <c r="I311" s="132"/>
      <c r="J311" s="133"/>
      <c r="K311" s="14"/>
      <c r="L311" s="70"/>
      <c r="M311" s="156"/>
      <c r="N311" s="70"/>
    </row>
    <row r="312" spans="1:14" x14ac:dyDescent="0.2">
      <c r="A312" s="77"/>
      <c r="B312" s="83"/>
      <c r="C312" s="133"/>
      <c r="D312" s="139"/>
      <c r="E312" s="139"/>
      <c r="F312" s="139"/>
      <c r="G312" s="139"/>
      <c r="H312" s="139"/>
      <c r="I312" s="132"/>
      <c r="J312" s="133"/>
      <c r="K312" s="14"/>
      <c r="L312" s="70"/>
      <c r="M312" s="156"/>
      <c r="N312" s="70"/>
    </row>
    <row r="313" spans="1:14" x14ac:dyDescent="0.2">
      <c r="A313" s="77"/>
      <c r="B313" s="83"/>
      <c r="C313" s="133"/>
      <c r="D313" s="139"/>
      <c r="E313" s="139"/>
      <c r="F313" s="139"/>
      <c r="G313" s="139"/>
      <c r="H313" s="139"/>
      <c r="I313" s="132"/>
      <c r="J313" s="133"/>
      <c r="K313" s="14"/>
      <c r="L313" s="70"/>
      <c r="M313" s="156"/>
      <c r="N313" s="70"/>
    </row>
    <row r="314" spans="1:14" x14ac:dyDescent="0.2">
      <c r="A314" s="77"/>
      <c r="B314" s="163"/>
      <c r="C314" s="131"/>
      <c r="D314" s="131"/>
      <c r="E314" s="131"/>
      <c r="F314" s="131"/>
      <c r="G314" s="131"/>
      <c r="H314" s="131"/>
      <c r="I314" s="132"/>
      <c r="J314" s="133"/>
      <c r="K314" s="69"/>
      <c r="L314" s="70"/>
      <c r="M314" s="156"/>
      <c r="N314" s="70"/>
    </row>
    <row r="315" spans="1:14" x14ac:dyDescent="0.2">
      <c r="A315" s="77"/>
      <c r="B315" s="83"/>
      <c r="C315" s="133"/>
      <c r="D315" s="139"/>
      <c r="E315" s="139"/>
      <c r="F315" s="139"/>
      <c r="G315" s="139"/>
      <c r="H315" s="139"/>
      <c r="I315" s="132"/>
      <c r="J315" s="133"/>
      <c r="K315" s="14"/>
      <c r="L315" s="70"/>
      <c r="M315" s="156"/>
      <c r="N315" s="70"/>
    </row>
    <row r="316" spans="1:14" x14ac:dyDescent="0.2">
      <c r="A316" s="77"/>
      <c r="B316" s="83"/>
      <c r="C316" s="133"/>
      <c r="D316" s="139"/>
      <c r="E316" s="139"/>
      <c r="F316" s="139"/>
      <c r="G316" s="139"/>
      <c r="H316" s="139"/>
      <c r="I316" s="132"/>
      <c r="J316" s="133"/>
      <c r="K316" s="14"/>
      <c r="L316" s="70"/>
      <c r="M316" s="156"/>
      <c r="N316" s="70"/>
    </row>
    <row r="317" spans="1:14" x14ac:dyDescent="0.2">
      <c r="A317" s="77"/>
      <c r="B317" s="83"/>
      <c r="C317" s="133"/>
      <c r="D317" s="139"/>
      <c r="E317" s="139"/>
      <c r="F317" s="139"/>
      <c r="G317" s="139"/>
      <c r="H317" s="139"/>
      <c r="I317" s="132"/>
      <c r="J317" s="133"/>
      <c r="K317" s="14"/>
      <c r="L317" s="70"/>
      <c r="M317" s="156"/>
      <c r="N317" s="70"/>
    </row>
    <row r="318" spans="1:14" x14ac:dyDescent="0.2">
      <c r="A318" s="147"/>
      <c r="B318" s="164"/>
      <c r="C318" s="165"/>
      <c r="D318" s="165"/>
      <c r="E318" s="165"/>
      <c r="F318" s="165"/>
      <c r="G318" s="165"/>
      <c r="H318" s="165"/>
      <c r="I318" s="132"/>
      <c r="J318" s="133"/>
      <c r="K318" s="78"/>
      <c r="L318" s="70"/>
      <c r="M318" s="156"/>
      <c r="N318" s="70"/>
    </row>
    <row r="319" spans="1:14" x14ac:dyDescent="0.2">
      <c r="A319" s="77"/>
      <c r="B319" s="161"/>
      <c r="C319" s="131"/>
      <c r="D319" s="166"/>
      <c r="E319" s="166"/>
      <c r="F319" s="166"/>
      <c r="G319" s="139"/>
      <c r="H319" s="139"/>
      <c r="I319" s="132"/>
      <c r="J319" s="133"/>
      <c r="K319" s="69"/>
      <c r="L319" s="70"/>
      <c r="M319" s="156"/>
      <c r="N319" s="70"/>
    </row>
    <row r="320" spans="1:14" x14ac:dyDescent="0.2">
      <c r="A320" s="77"/>
      <c r="B320" s="83"/>
      <c r="C320" s="133"/>
      <c r="D320" s="139"/>
      <c r="E320" s="139"/>
      <c r="F320" s="139"/>
      <c r="G320" s="139"/>
      <c r="H320" s="139"/>
      <c r="I320" s="132"/>
      <c r="J320" s="133"/>
      <c r="K320" s="14"/>
      <c r="L320" s="70"/>
      <c r="M320" s="156"/>
      <c r="N320" s="70"/>
    </row>
    <row r="321" spans="1:14" x14ac:dyDescent="0.2">
      <c r="A321" s="77"/>
      <c r="B321" s="83"/>
      <c r="C321" s="133"/>
      <c r="D321" s="139"/>
      <c r="E321" s="139"/>
      <c r="F321" s="139"/>
      <c r="G321" s="139"/>
      <c r="H321" s="139"/>
      <c r="I321" s="132"/>
      <c r="J321" s="133"/>
      <c r="K321" s="14"/>
      <c r="L321" s="70"/>
      <c r="M321" s="156"/>
      <c r="N321" s="70"/>
    </row>
    <row r="322" spans="1:14" x14ac:dyDescent="0.2">
      <c r="A322" s="77"/>
      <c r="B322" s="83"/>
      <c r="C322" s="133"/>
      <c r="D322" s="139"/>
      <c r="E322" s="139"/>
      <c r="F322" s="139"/>
      <c r="G322" s="139"/>
      <c r="H322" s="139"/>
      <c r="I322" s="132"/>
      <c r="J322" s="133"/>
      <c r="K322" s="14"/>
      <c r="L322" s="70"/>
      <c r="M322" s="156"/>
      <c r="N322" s="70"/>
    </row>
    <row r="323" spans="1:14" x14ac:dyDescent="0.2">
      <c r="A323" s="77"/>
      <c r="B323" s="161"/>
      <c r="C323" s="131"/>
      <c r="D323" s="166"/>
      <c r="E323" s="166"/>
      <c r="F323" s="166"/>
      <c r="G323" s="139"/>
      <c r="H323" s="139"/>
      <c r="I323" s="132"/>
      <c r="J323" s="133"/>
      <c r="K323" s="69"/>
      <c r="L323" s="70"/>
      <c r="M323" s="156"/>
      <c r="N323" s="70"/>
    </row>
    <row r="324" spans="1:14" x14ac:dyDescent="0.2">
      <c r="A324" s="77"/>
      <c r="B324" s="83"/>
      <c r="C324" s="133"/>
      <c r="D324" s="139"/>
      <c r="E324" s="139"/>
      <c r="F324" s="139"/>
      <c r="G324" s="139"/>
      <c r="H324" s="139"/>
      <c r="I324" s="132"/>
      <c r="J324" s="133"/>
      <c r="K324" s="14"/>
      <c r="L324" s="70"/>
      <c r="M324" s="156"/>
      <c r="N324" s="70"/>
    </row>
    <row r="325" spans="1:14" x14ac:dyDescent="0.2">
      <c r="A325" s="77"/>
      <c r="B325" s="83"/>
      <c r="C325" s="133"/>
      <c r="D325" s="139"/>
      <c r="E325" s="139"/>
      <c r="F325" s="139"/>
      <c r="G325" s="139"/>
      <c r="H325" s="139"/>
      <c r="I325" s="132"/>
      <c r="J325" s="133"/>
      <c r="K325" s="14"/>
      <c r="L325" s="70"/>
      <c r="M325" s="156"/>
      <c r="N325" s="70"/>
    </row>
    <row r="326" spans="1:14" x14ac:dyDescent="0.2">
      <c r="A326" s="77"/>
      <c r="B326" s="83"/>
      <c r="C326" s="133"/>
      <c r="D326" s="139"/>
      <c r="E326" s="139"/>
      <c r="F326" s="139"/>
      <c r="G326" s="139"/>
      <c r="H326" s="139"/>
      <c r="I326" s="132"/>
      <c r="J326" s="133"/>
      <c r="K326" s="14"/>
      <c r="L326" s="70"/>
      <c r="M326" s="156"/>
      <c r="N326" s="70"/>
    </row>
    <row r="327" spans="1:14" x14ac:dyDescent="0.2">
      <c r="A327" s="77"/>
      <c r="B327" s="161"/>
      <c r="C327" s="131"/>
      <c r="D327" s="166"/>
      <c r="E327" s="166"/>
      <c r="F327" s="166"/>
      <c r="G327" s="139"/>
      <c r="H327" s="139"/>
      <c r="I327" s="132"/>
      <c r="J327" s="133"/>
      <c r="K327" s="69"/>
      <c r="L327" s="70"/>
      <c r="M327" s="156"/>
      <c r="N327" s="70"/>
    </row>
    <row r="328" spans="1:14" x14ac:dyDescent="0.2">
      <c r="A328" s="77"/>
      <c r="B328" s="83"/>
      <c r="C328" s="133"/>
      <c r="D328" s="139"/>
      <c r="E328" s="139"/>
      <c r="F328" s="139"/>
      <c r="G328" s="139"/>
      <c r="H328" s="139"/>
      <c r="I328" s="132"/>
      <c r="J328" s="133"/>
      <c r="K328" s="14"/>
      <c r="L328" s="70"/>
      <c r="M328" s="156"/>
      <c r="N328" s="70"/>
    </row>
    <row r="329" spans="1:14" x14ac:dyDescent="0.2">
      <c r="A329" s="77"/>
      <c r="B329" s="83"/>
      <c r="C329" s="133"/>
      <c r="D329" s="139"/>
      <c r="E329" s="139"/>
      <c r="F329" s="139"/>
      <c r="G329" s="139"/>
      <c r="H329" s="139"/>
      <c r="I329" s="132"/>
      <c r="J329" s="133"/>
      <c r="K329" s="14"/>
      <c r="L329" s="70"/>
      <c r="M329" s="156"/>
      <c r="N329" s="70"/>
    </row>
    <row r="330" spans="1:14" x14ac:dyDescent="0.2">
      <c r="A330" s="77"/>
      <c r="B330" s="83"/>
      <c r="C330" s="133"/>
      <c r="D330" s="139"/>
      <c r="E330" s="139"/>
      <c r="F330" s="139"/>
      <c r="G330" s="139"/>
      <c r="H330" s="139"/>
      <c r="I330" s="132"/>
      <c r="J330" s="133"/>
      <c r="K330" s="14"/>
      <c r="L330" s="70"/>
      <c r="M330" s="156"/>
      <c r="N330" s="70"/>
    </row>
    <row r="331" spans="1:14" x14ac:dyDescent="0.2">
      <c r="A331" s="147"/>
      <c r="B331" s="158"/>
      <c r="C331" s="165"/>
      <c r="D331" s="167"/>
      <c r="E331" s="167"/>
      <c r="F331" s="167"/>
      <c r="G331" s="168"/>
      <c r="H331" s="168"/>
      <c r="I331" s="132"/>
      <c r="J331" s="133"/>
      <c r="K331" s="78"/>
      <c r="L331" s="70"/>
      <c r="M331" s="156"/>
      <c r="N331" s="70"/>
    </row>
    <row r="332" spans="1:14" x14ac:dyDescent="0.2">
      <c r="A332" s="77"/>
      <c r="B332" s="169"/>
      <c r="C332" s="131"/>
      <c r="D332" s="131"/>
      <c r="E332" s="131"/>
      <c r="F332" s="131"/>
      <c r="G332" s="139"/>
      <c r="H332" s="139"/>
      <c r="I332" s="132"/>
      <c r="J332" s="133"/>
      <c r="K332" s="69"/>
      <c r="L332" s="70"/>
      <c r="M332" s="156"/>
      <c r="N332" s="70"/>
    </row>
    <row r="333" spans="1:14" x14ac:dyDescent="0.2">
      <c r="A333" s="77"/>
      <c r="B333" s="83"/>
      <c r="C333" s="133"/>
      <c r="D333" s="139"/>
      <c r="E333" s="139"/>
      <c r="F333" s="139"/>
      <c r="G333" s="139"/>
      <c r="H333" s="139"/>
      <c r="I333" s="132"/>
      <c r="J333" s="133"/>
      <c r="K333" s="14"/>
      <c r="L333" s="70"/>
      <c r="M333" s="156"/>
      <c r="N333" s="70"/>
    </row>
    <row r="334" spans="1:14" x14ac:dyDescent="0.2">
      <c r="A334" s="77"/>
      <c r="B334" s="83"/>
      <c r="C334" s="133"/>
      <c r="D334" s="139"/>
      <c r="E334" s="139"/>
      <c r="F334" s="139"/>
      <c r="G334" s="139"/>
      <c r="H334" s="139"/>
      <c r="I334" s="132"/>
      <c r="J334" s="133"/>
      <c r="K334" s="14"/>
      <c r="L334" s="70"/>
      <c r="M334" s="156"/>
      <c r="N334" s="70"/>
    </row>
    <row r="335" spans="1:14" x14ac:dyDescent="0.2">
      <c r="A335" s="77"/>
      <c r="B335" s="83"/>
      <c r="C335" s="133"/>
      <c r="D335" s="139"/>
      <c r="E335" s="139"/>
      <c r="F335" s="139"/>
      <c r="G335" s="139"/>
      <c r="H335" s="139"/>
      <c r="I335" s="132"/>
      <c r="J335" s="133"/>
      <c r="K335" s="14"/>
      <c r="L335" s="70"/>
      <c r="M335" s="156"/>
      <c r="N335" s="70"/>
    </row>
    <row r="336" spans="1:14" x14ac:dyDescent="0.2">
      <c r="A336" s="77"/>
      <c r="B336" s="161"/>
      <c r="C336" s="131"/>
      <c r="D336" s="166"/>
      <c r="E336" s="166"/>
      <c r="F336" s="166"/>
      <c r="G336" s="139"/>
      <c r="H336" s="139"/>
      <c r="I336" s="132"/>
      <c r="J336" s="133"/>
      <c r="K336" s="69"/>
      <c r="L336" s="70"/>
      <c r="M336" s="156"/>
      <c r="N336" s="70"/>
    </row>
    <row r="337" spans="1:14" x14ac:dyDescent="0.2">
      <c r="A337" s="77"/>
      <c r="B337" s="83"/>
      <c r="C337" s="133"/>
      <c r="D337" s="139"/>
      <c r="E337" s="139"/>
      <c r="F337" s="139"/>
      <c r="G337" s="139"/>
      <c r="H337" s="139"/>
      <c r="I337" s="132"/>
      <c r="J337" s="133"/>
      <c r="K337" s="14"/>
      <c r="L337" s="70"/>
      <c r="M337" s="156"/>
      <c r="N337" s="70"/>
    </row>
    <row r="338" spans="1:14" x14ac:dyDescent="0.2">
      <c r="A338" s="77"/>
      <c r="B338" s="83"/>
      <c r="C338" s="133"/>
      <c r="D338" s="139"/>
      <c r="E338" s="139"/>
      <c r="F338" s="139"/>
      <c r="G338" s="139"/>
      <c r="H338" s="139"/>
      <c r="I338" s="132"/>
      <c r="J338" s="133"/>
      <c r="K338" s="14"/>
      <c r="L338" s="70"/>
      <c r="M338" s="156"/>
      <c r="N338" s="70"/>
    </row>
    <row r="339" spans="1:14" x14ac:dyDescent="0.2">
      <c r="A339" s="77"/>
      <c r="B339" s="83"/>
      <c r="C339" s="133"/>
      <c r="D339" s="139"/>
      <c r="E339" s="139"/>
      <c r="F339" s="139"/>
      <c r="G339" s="139"/>
      <c r="H339" s="139"/>
      <c r="I339" s="132"/>
      <c r="J339" s="133"/>
      <c r="K339" s="14"/>
      <c r="L339" s="70"/>
      <c r="M339" s="156"/>
      <c r="N339" s="70"/>
    </row>
    <row r="340" spans="1:14" x14ac:dyDescent="0.2">
      <c r="A340" s="77"/>
      <c r="B340" s="161"/>
      <c r="C340" s="131"/>
      <c r="D340" s="166"/>
      <c r="E340" s="166"/>
      <c r="F340" s="166"/>
      <c r="G340" s="139"/>
      <c r="H340" s="139"/>
      <c r="I340" s="132"/>
      <c r="J340" s="133"/>
      <c r="K340" s="69"/>
      <c r="L340" s="70"/>
      <c r="M340" s="156"/>
      <c r="N340" s="70"/>
    </row>
    <row r="341" spans="1:14" x14ac:dyDescent="0.2">
      <c r="A341" s="77"/>
      <c r="B341" s="83"/>
      <c r="C341" s="133"/>
      <c r="D341" s="139"/>
      <c r="E341" s="139"/>
      <c r="F341" s="139"/>
      <c r="G341" s="139"/>
      <c r="H341" s="139"/>
      <c r="I341" s="132"/>
      <c r="J341" s="133"/>
      <c r="K341" s="14"/>
      <c r="L341" s="70"/>
      <c r="M341" s="156"/>
      <c r="N341" s="70"/>
    </row>
    <row r="342" spans="1:14" x14ac:dyDescent="0.2">
      <c r="A342" s="77"/>
      <c r="B342" s="83"/>
      <c r="C342" s="133"/>
      <c r="D342" s="139"/>
      <c r="E342" s="139"/>
      <c r="F342" s="139"/>
      <c r="G342" s="139"/>
      <c r="H342" s="139"/>
      <c r="I342" s="132"/>
      <c r="J342" s="133"/>
      <c r="K342" s="14"/>
      <c r="L342" s="70"/>
      <c r="M342" s="156"/>
      <c r="N342" s="70"/>
    </row>
    <row r="343" spans="1:14" x14ac:dyDescent="0.2">
      <c r="A343" s="77"/>
      <c r="B343" s="83"/>
      <c r="C343" s="133"/>
      <c r="D343" s="139"/>
      <c r="E343" s="139"/>
      <c r="F343" s="139"/>
      <c r="G343" s="139"/>
      <c r="H343" s="139"/>
      <c r="I343" s="132"/>
      <c r="J343" s="133"/>
      <c r="K343" s="14"/>
      <c r="L343" s="70"/>
      <c r="M343" s="156"/>
      <c r="N343" s="70"/>
    </row>
    <row r="344" spans="1:14" x14ac:dyDescent="0.2">
      <c r="A344" s="147"/>
      <c r="B344" s="158"/>
      <c r="C344" s="165"/>
      <c r="D344" s="167"/>
      <c r="E344" s="167"/>
      <c r="F344" s="167"/>
      <c r="G344" s="168"/>
      <c r="H344" s="168"/>
      <c r="I344" s="132"/>
      <c r="J344" s="133"/>
      <c r="K344" s="78"/>
      <c r="L344" s="70"/>
      <c r="M344" s="156"/>
      <c r="N344" s="70"/>
    </row>
    <row r="345" spans="1:14" x14ac:dyDescent="0.2">
      <c r="A345" s="77"/>
      <c r="B345" s="161"/>
      <c r="C345" s="131"/>
      <c r="D345" s="166"/>
      <c r="E345" s="166"/>
      <c r="F345" s="166"/>
      <c r="G345" s="139"/>
      <c r="H345" s="139"/>
      <c r="I345" s="132"/>
      <c r="J345" s="133"/>
      <c r="K345" s="69"/>
      <c r="L345" s="70"/>
      <c r="M345" s="156"/>
      <c r="N345" s="70"/>
    </row>
    <row r="346" spans="1:14" x14ac:dyDescent="0.2">
      <c r="A346" s="77"/>
      <c r="B346" s="83"/>
      <c r="C346" s="133"/>
      <c r="D346" s="139"/>
      <c r="E346" s="139"/>
      <c r="F346" s="139"/>
      <c r="G346" s="139"/>
      <c r="H346" s="139"/>
      <c r="I346" s="132"/>
      <c r="J346" s="133"/>
      <c r="K346" s="14"/>
      <c r="L346" s="70"/>
      <c r="M346" s="156"/>
      <c r="N346" s="70"/>
    </row>
    <row r="347" spans="1:14" x14ac:dyDescent="0.2">
      <c r="A347" s="77"/>
      <c r="B347" s="83"/>
      <c r="C347" s="133"/>
      <c r="D347" s="139"/>
      <c r="E347" s="139"/>
      <c r="F347" s="139"/>
      <c r="G347" s="139"/>
      <c r="H347" s="139"/>
      <c r="I347" s="132"/>
      <c r="J347" s="133"/>
      <c r="K347" s="14"/>
      <c r="L347" s="70"/>
      <c r="M347" s="156"/>
      <c r="N347" s="70"/>
    </row>
    <row r="348" spans="1:14" x14ac:dyDescent="0.2">
      <c r="A348" s="77"/>
      <c r="B348" s="83"/>
      <c r="C348" s="133"/>
      <c r="D348" s="139"/>
      <c r="E348" s="139"/>
      <c r="F348" s="139"/>
      <c r="G348" s="139"/>
      <c r="H348" s="139"/>
      <c r="I348" s="132"/>
      <c r="J348" s="133"/>
      <c r="K348" s="14"/>
      <c r="L348" s="70"/>
      <c r="M348" s="156"/>
      <c r="N348" s="70"/>
    </row>
    <row r="349" spans="1:14" x14ac:dyDescent="0.2">
      <c r="A349" s="77"/>
      <c r="B349" s="169"/>
      <c r="C349" s="131"/>
      <c r="D349" s="131"/>
      <c r="E349" s="131"/>
      <c r="F349" s="131"/>
      <c r="G349" s="139"/>
      <c r="H349" s="139"/>
      <c r="I349" s="132"/>
      <c r="J349" s="133"/>
      <c r="K349" s="69"/>
      <c r="L349" s="70"/>
      <c r="M349" s="156"/>
      <c r="N349" s="70"/>
    </row>
    <row r="350" spans="1:14" x14ac:dyDescent="0.2">
      <c r="A350" s="77"/>
      <c r="B350" s="83"/>
      <c r="C350" s="133"/>
      <c r="D350" s="139"/>
      <c r="E350" s="139"/>
      <c r="F350" s="139"/>
      <c r="G350" s="139"/>
      <c r="H350" s="139"/>
      <c r="I350" s="132"/>
      <c r="J350" s="133"/>
      <c r="K350" s="14"/>
      <c r="L350" s="70"/>
      <c r="M350" s="156"/>
      <c r="N350" s="70"/>
    </row>
    <row r="351" spans="1:14" x14ac:dyDescent="0.2">
      <c r="A351" s="77"/>
      <c r="B351" s="83"/>
      <c r="C351" s="133"/>
      <c r="D351" s="139"/>
      <c r="E351" s="139"/>
      <c r="F351" s="139"/>
      <c r="G351" s="139"/>
      <c r="H351" s="139"/>
      <c r="I351" s="132"/>
      <c r="J351" s="133"/>
      <c r="K351" s="14"/>
      <c r="L351" s="70"/>
      <c r="M351" s="156"/>
      <c r="N351" s="70"/>
    </row>
    <row r="352" spans="1:14" x14ac:dyDescent="0.2">
      <c r="A352" s="77"/>
      <c r="B352" s="83"/>
      <c r="C352" s="133"/>
      <c r="D352" s="139"/>
      <c r="E352" s="139"/>
      <c r="F352" s="139"/>
      <c r="G352" s="139"/>
      <c r="H352" s="139"/>
      <c r="I352" s="132"/>
      <c r="J352" s="133"/>
      <c r="K352" s="14"/>
      <c r="L352" s="70"/>
      <c r="M352" s="156"/>
      <c r="N352" s="70"/>
    </row>
    <row r="353" spans="1:14" x14ac:dyDescent="0.2">
      <c r="A353" s="77"/>
      <c r="B353" s="161"/>
      <c r="C353" s="131"/>
      <c r="D353" s="166"/>
      <c r="E353" s="166"/>
      <c r="F353" s="166"/>
      <c r="G353" s="139"/>
      <c r="H353" s="139"/>
      <c r="I353" s="132"/>
      <c r="J353" s="133"/>
      <c r="K353" s="69"/>
      <c r="L353" s="70"/>
      <c r="M353" s="156"/>
      <c r="N353" s="70"/>
    </row>
    <row r="354" spans="1:14" x14ac:dyDescent="0.2">
      <c r="A354" s="77"/>
      <c r="B354" s="83"/>
      <c r="C354" s="133"/>
      <c r="D354" s="139"/>
      <c r="E354" s="139"/>
      <c r="F354" s="139"/>
      <c r="G354" s="139"/>
      <c r="H354" s="139"/>
      <c r="I354" s="132"/>
      <c r="J354" s="133"/>
      <c r="K354" s="14"/>
      <c r="L354" s="70"/>
      <c r="M354" s="156"/>
      <c r="N354" s="70"/>
    </row>
    <row r="355" spans="1:14" x14ac:dyDescent="0.2">
      <c r="A355" s="77"/>
      <c r="B355" s="83"/>
      <c r="C355" s="133"/>
      <c r="D355" s="139"/>
      <c r="E355" s="139"/>
      <c r="F355" s="139"/>
      <c r="G355" s="139"/>
      <c r="H355" s="139"/>
      <c r="I355" s="132"/>
      <c r="J355" s="133"/>
      <c r="K355" s="14"/>
      <c r="L355" s="70"/>
      <c r="M355" s="156"/>
      <c r="N355" s="70"/>
    </row>
    <row r="356" spans="1:14" x14ac:dyDescent="0.2">
      <c r="A356" s="77"/>
      <c r="B356" s="83"/>
      <c r="C356" s="133"/>
      <c r="D356" s="139"/>
      <c r="E356" s="139"/>
      <c r="F356" s="139"/>
      <c r="G356" s="139"/>
      <c r="H356" s="139"/>
      <c r="I356" s="132"/>
      <c r="J356" s="133"/>
      <c r="K356" s="14"/>
      <c r="L356" s="70"/>
      <c r="M356" s="156"/>
      <c r="N356" s="70"/>
    </row>
    <row r="357" spans="1:14" x14ac:dyDescent="0.2">
      <c r="A357" s="147"/>
      <c r="B357" s="158"/>
      <c r="C357" s="165"/>
      <c r="D357" s="167"/>
      <c r="E357" s="167"/>
      <c r="F357" s="167"/>
      <c r="G357" s="168"/>
      <c r="H357" s="168"/>
      <c r="I357" s="132"/>
      <c r="J357" s="133"/>
      <c r="K357" s="78"/>
      <c r="L357" s="70"/>
      <c r="M357" s="156"/>
      <c r="N357" s="70"/>
    </row>
    <row r="358" spans="1:14" x14ac:dyDescent="0.2">
      <c r="A358" s="77"/>
      <c r="B358" s="161"/>
      <c r="C358" s="131"/>
      <c r="D358" s="166"/>
      <c r="E358" s="166"/>
      <c r="F358" s="166"/>
      <c r="G358" s="139"/>
      <c r="H358" s="139"/>
      <c r="I358" s="132"/>
      <c r="J358" s="133"/>
      <c r="K358" s="69"/>
      <c r="L358" s="70"/>
      <c r="M358" s="156"/>
      <c r="N358" s="70"/>
    </row>
    <row r="359" spans="1:14" x14ac:dyDescent="0.2">
      <c r="A359" s="77"/>
      <c r="B359" s="83"/>
      <c r="C359" s="133"/>
      <c r="D359" s="139"/>
      <c r="E359" s="139"/>
      <c r="F359" s="139"/>
      <c r="G359" s="139"/>
      <c r="H359" s="139"/>
      <c r="I359" s="132"/>
      <c r="J359" s="133"/>
      <c r="K359" s="14"/>
      <c r="L359" s="70"/>
      <c r="M359" s="156"/>
      <c r="N359" s="70"/>
    </row>
    <row r="360" spans="1:14" x14ac:dyDescent="0.2">
      <c r="A360" s="77"/>
      <c r="B360" s="83"/>
      <c r="C360" s="133"/>
      <c r="D360" s="139"/>
      <c r="E360" s="139"/>
      <c r="F360" s="139"/>
      <c r="G360" s="139"/>
      <c r="H360" s="139"/>
      <c r="I360" s="132"/>
      <c r="J360" s="133"/>
      <c r="K360" s="14"/>
      <c r="L360" s="70"/>
      <c r="M360" s="156"/>
      <c r="N360" s="70"/>
    </row>
    <row r="361" spans="1:14" x14ac:dyDescent="0.2">
      <c r="A361" s="77"/>
      <c r="B361" s="83"/>
      <c r="C361" s="133"/>
      <c r="D361" s="139"/>
      <c r="E361" s="139"/>
      <c r="F361" s="139"/>
      <c r="G361" s="139"/>
      <c r="H361" s="139"/>
      <c r="I361" s="132"/>
      <c r="J361" s="133"/>
      <c r="K361" s="14"/>
      <c r="L361" s="70"/>
      <c r="M361" s="156"/>
      <c r="N361" s="70"/>
    </row>
    <row r="362" spans="1:14" x14ac:dyDescent="0.2">
      <c r="A362" s="77"/>
      <c r="B362" s="161"/>
      <c r="C362" s="131"/>
      <c r="D362" s="166"/>
      <c r="E362" s="166"/>
      <c r="F362" s="166"/>
      <c r="G362" s="139"/>
      <c r="H362" s="139"/>
      <c r="I362" s="132"/>
      <c r="J362" s="133"/>
      <c r="K362" s="69"/>
      <c r="L362" s="70"/>
      <c r="M362" s="156"/>
      <c r="N362" s="70"/>
    </row>
    <row r="363" spans="1:14" x14ac:dyDescent="0.2">
      <c r="A363" s="77"/>
      <c r="B363" s="83"/>
      <c r="C363" s="133"/>
      <c r="D363" s="139"/>
      <c r="E363" s="139"/>
      <c r="F363" s="139"/>
      <c r="G363" s="139"/>
      <c r="H363" s="139"/>
      <c r="I363" s="132"/>
      <c r="J363" s="133"/>
      <c r="K363" s="14"/>
      <c r="L363" s="70"/>
      <c r="M363" s="156"/>
      <c r="N363" s="70"/>
    </row>
    <row r="364" spans="1:14" x14ac:dyDescent="0.2">
      <c r="A364" s="77"/>
      <c r="B364" s="83"/>
      <c r="C364" s="133"/>
      <c r="D364" s="139"/>
      <c r="E364" s="139"/>
      <c r="F364" s="139"/>
      <c r="G364" s="139"/>
      <c r="H364" s="139"/>
      <c r="I364" s="132"/>
      <c r="J364" s="133"/>
      <c r="K364" s="14"/>
      <c r="L364" s="70"/>
      <c r="M364" s="156"/>
      <c r="N364" s="70"/>
    </row>
    <row r="365" spans="1:14" x14ac:dyDescent="0.2">
      <c r="A365" s="77"/>
      <c r="B365" s="83"/>
      <c r="C365" s="133"/>
      <c r="D365" s="139"/>
      <c r="E365" s="139"/>
      <c r="F365" s="139"/>
      <c r="G365" s="139"/>
      <c r="H365" s="139"/>
      <c r="I365" s="132"/>
      <c r="J365" s="133"/>
      <c r="K365" s="14"/>
      <c r="L365" s="70"/>
      <c r="M365" s="156"/>
      <c r="N365" s="70"/>
    </row>
    <row r="366" spans="1:14" x14ac:dyDescent="0.2">
      <c r="A366" s="77"/>
      <c r="B366" s="169"/>
      <c r="C366" s="131"/>
      <c r="D366" s="131"/>
      <c r="E366" s="131"/>
      <c r="F366" s="131"/>
      <c r="G366" s="139"/>
      <c r="H366" s="139"/>
      <c r="I366" s="132"/>
      <c r="J366" s="133"/>
      <c r="K366" s="69"/>
      <c r="L366" s="70"/>
      <c r="M366" s="156"/>
      <c r="N366" s="70"/>
    </row>
    <row r="367" spans="1:14" x14ac:dyDescent="0.2">
      <c r="A367" s="77"/>
      <c r="B367" s="83"/>
      <c r="C367" s="133"/>
      <c r="D367" s="139"/>
      <c r="E367" s="139"/>
      <c r="F367" s="139"/>
      <c r="G367" s="139"/>
      <c r="H367" s="139"/>
      <c r="I367" s="132"/>
      <c r="J367" s="133"/>
      <c r="K367" s="14"/>
      <c r="L367" s="70"/>
      <c r="M367" s="156"/>
      <c r="N367" s="70"/>
    </row>
    <row r="368" spans="1:14" x14ac:dyDescent="0.2">
      <c r="A368" s="77"/>
      <c r="B368" s="83"/>
      <c r="C368" s="133"/>
      <c r="D368" s="139"/>
      <c r="E368" s="139"/>
      <c r="F368" s="139"/>
      <c r="G368" s="139"/>
      <c r="H368" s="139"/>
      <c r="I368" s="132"/>
      <c r="J368" s="133"/>
      <c r="K368" s="14"/>
      <c r="L368" s="70"/>
      <c r="M368" s="156"/>
      <c r="N368" s="70"/>
    </row>
    <row r="369" spans="1:14" x14ac:dyDescent="0.2">
      <c r="A369" s="77"/>
      <c r="B369" s="83"/>
      <c r="C369" s="133"/>
      <c r="D369" s="139"/>
      <c r="E369" s="139"/>
      <c r="F369" s="139"/>
      <c r="G369" s="139"/>
      <c r="H369" s="139"/>
      <c r="I369" s="132"/>
      <c r="J369" s="133"/>
      <c r="K369" s="14"/>
      <c r="L369" s="70"/>
      <c r="M369" s="156"/>
      <c r="N369" s="70"/>
    </row>
    <row r="370" spans="1:14" x14ac:dyDescent="0.2">
      <c r="A370" s="147"/>
      <c r="B370" s="170"/>
      <c r="C370" s="165"/>
      <c r="D370" s="165"/>
      <c r="E370" s="165"/>
      <c r="F370" s="165"/>
      <c r="G370" s="168"/>
      <c r="H370" s="168"/>
      <c r="I370" s="132"/>
      <c r="J370" s="133"/>
      <c r="K370" s="78"/>
      <c r="L370" s="70"/>
      <c r="M370" s="156"/>
      <c r="N370" s="70"/>
    </row>
    <row r="371" spans="1:14" x14ac:dyDescent="0.2">
      <c r="A371" s="77"/>
      <c r="B371" s="161"/>
      <c r="C371" s="131"/>
      <c r="D371" s="166"/>
      <c r="E371" s="166"/>
      <c r="F371" s="166"/>
      <c r="G371" s="139"/>
      <c r="H371" s="139"/>
      <c r="I371" s="132"/>
      <c r="J371" s="133"/>
      <c r="K371" s="69"/>
      <c r="L371" s="70"/>
      <c r="M371" s="156"/>
      <c r="N371" s="70"/>
    </row>
    <row r="372" spans="1:14" x14ac:dyDescent="0.2">
      <c r="A372" s="77"/>
      <c r="B372" s="83"/>
      <c r="C372" s="133"/>
      <c r="D372" s="139"/>
      <c r="E372" s="139"/>
      <c r="F372" s="139"/>
      <c r="G372" s="139"/>
      <c r="H372" s="139"/>
      <c r="I372" s="132"/>
      <c r="J372" s="133"/>
      <c r="K372" s="14"/>
      <c r="L372" s="70"/>
      <c r="M372" s="156"/>
      <c r="N372" s="70"/>
    </row>
    <row r="373" spans="1:14" x14ac:dyDescent="0.2">
      <c r="A373" s="77"/>
      <c r="B373" s="83"/>
      <c r="C373" s="133"/>
      <c r="D373" s="139"/>
      <c r="E373" s="139"/>
      <c r="F373" s="139"/>
      <c r="G373" s="139"/>
      <c r="H373" s="139"/>
      <c r="I373" s="132"/>
      <c r="J373" s="133"/>
      <c r="K373" s="14"/>
      <c r="L373" s="70"/>
      <c r="M373" s="156"/>
      <c r="N373" s="70"/>
    </row>
    <row r="374" spans="1:14" x14ac:dyDescent="0.2">
      <c r="A374" s="77"/>
      <c r="B374" s="83"/>
      <c r="C374" s="133"/>
      <c r="D374" s="139"/>
      <c r="E374" s="139"/>
      <c r="F374" s="139"/>
      <c r="G374" s="139"/>
      <c r="H374" s="139"/>
      <c r="I374" s="132"/>
      <c r="J374" s="133"/>
      <c r="K374" s="14"/>
      <c r="L374" s="70"/>
      <c r="M374" s="156"/>
      <c r="N374" s="70"/>
    </row>
    <row r="375" spans="1:14" x14ac:dyDescent="0.2">
      <c r="A375" s="77"/>
      <c r="B375" s="161"/>
      <c r="C375" s="131"/>
      <c r="D375" s="166"/>
      <c r="E375" s="166"/>
      <c r="F375" s="166"/>
      <c r="G375" s="139"/>
      <c r="H375" s="139"/>
      <c r="I375" s="132"/>
      <c r="J375" s="133"/>
      <c r="K375" s="69"/>
      <c r="L375" s="70"/>
      <c r="M375" s="156"/>
      <c r="N375" s="70"/>
    </row>
    <row r="376" spans="1:14" x14ac:dyDescent="0.2">
      <c r="A376" s="77"/>
      <c r="B376" s="83"/>
      <c r="C376" s="133"/>
      <c r="D376" s="139"/>
      <c r="E376" s="139"/>
      <c r="F376" s="139"/>
      <c r="G376" s="139"/>
      <c r="H376" s="139"/>
      <c r="I376" s="132"/>
      <c r="J376" s="133"/>
      <c r="K376" s="14"/>
      <c r="L376" s="70"/>
      <c r="M376" s="156"/>
      <c r="N376" s="70"/>
    </row>
    <row r="377" spans="1:14" x14ac:dyDescent="0.2">
      <c r="A377" s="77"/>
      <c r="B377" s="83"/>
      <c r="C377" s="133"/>
      <c r="D377" s="139"/>
      <c r="E377" s="139"/>
      <c r="F377" s="139"/>
      <c r="G377" s="139"/>
      <c r="H377" s="139"/>
      <c r="I377" s="132"/>
      <c r="J377" s="133"/>
      <c r="K377" s="14"/>
      <c r="L377" s="70"/>
      <c r="M377" s="156"/>
      <c r="N377" s="70"/>
    </row>
    <row r="378" spans="1:14" x14ac:dyDescent="0.2">
      <c r="A378" s="77"/>
      <c r="B378" s="83"/>
      <c r="C378" s="133"/>
      <c r="D378" s="139"/>
      <c r="E378" s="139"/>
      <c r="F378" s="139"/>
      <c r="G378" s="139"/>
      <c r="H378" s="139"/>
      <c r="I378" s="132"/>
      <c r="J378" s="133"/>
      <c r="K378" s="14"/>
      <c r="L378" s="70"/>
      <c r="M378" s="156"/>
      <c r="N378" s="70"/>
    </row>
    <row r="379" spans="1:14" x14ac:dyDescent="0.2">
      <c r="A379" s="77"/>
      <c r="B379" s="161"/>
      <c r="C379" s="131"/>
      <c r="D379" s="166"/>
      <c r="E379" s="166"/>
      <c r="F379" s="166"/>
      <c r="G379" s="139"/>
      <c r="H379" s="139"/>
      <c r="I379" s="132"/>
      <c r="J379" s="133"/>
      <c r="K379" s="69"/>
      <c r="L379" s="70"/>
      <c r="M379" s="156"/>
      <c r="N379" s="70"/>
    </row>
    <row r="380" spans="1:14" x14ac:dyDescent="0.2">
      <c r="A380" s="77"/>
      <c r="B380" s="83"/>
      <c r="C380" s="133"/>
      <c r="D380" s="139"/>
      <c r="E380" s="139"/>
      <c r="F380" s="139"/>
      <c r="G380" s="139"/>
      <c r="H380" s="139"/>
      <c r="I380" s="132"/>
      <c r="J380" s="133"/>
      <c r="K380" s="14"/>
      <c r="L380" s="70"/>
      <c r="M380" s="156"/>
      <c r="N380" s="70"/>
    </row>
    <row r="381" spans="1:14" x14ac:dyDescent="0.2">
      <c r="A381" s="77"/>
      <c r="B381" s="83"/>
      <c r="C381" s="133"/>
      <c r="D381" s="139"/>
      <c r="E381" s="139"/>
      <c r="F381" s="139"/>
      <c r="G381" s="139"/>
      <c r="H381" s="139"/>
      <c r="I381" s="132"/>
      <c r="J381" s="133"/>
      <c r="K381" s="14"/>
      <c r="L381" s="70"/>
      <c r="M381" s="156"/>
      <c r="N381" s="70"/>
    </row>
    <row r="382" spans="1:14" x14ac:dyDescent="0.2">
      <c r="A382" s="77"/>
      <c r="B382" s="83"/>
      <c r="C382" s="133"/>
      <c r="D382" s="139"/>
      <c r="E382" s="139"/>
      <c r="F382" s="139"/>
      <c r="G382" s="139"/>
      <c r="H382" s="139"/>
      <c r="I382" s="132"/>
      <c r="J382" s="133"/>
      <c r="K382" s="14"/>
      <c r="L382" s="70"/>
      <c r="M382" s="156"/>
      <c r="N382" s="70"/>
    </row>
    <row r="383" spans="1:14" x14ac:dyDescent="0.2">
      <c r="A383" s="147"/>
      <c r="B383" s="158"/>
      <c r="C383" s="165"/>
      <c r="D383" s="167"/>
      <c r="E383" s="167"/>
      <c r="F383" s="167"/>
      <c r="G383" s="168"/>
      <c r="H383" s="168"/>
      <c r="I383" s="132"/>
      <c r="J383" s="133"/>
      <c r="K383" s="78"/>
      <c r="L383" s="70"/>
      <c r="M383" s="156"/>
      <c r="N383" s="70"/>
    </row>
    <row r="384" spans="1:14" x14ac:dyDescent="0.2">
      <c r="A384" s="77"/>
      <c r="B384" s="169"/>
      <c r="C384" s="131"/>
      <c r="D384" s="131"/>
      <c r="E384" s="131"/>
      <c r="F384" s="131"/>
      <c r="G384" s="139"/>
      <c r="H384" s="139"/>
      <c r="I384" s="132"/>
      <c r="J384" s="133"/>
      <c r="K384" s="69"/>
      <c r="L384" s="70"/>
      <c r="M384" s="156"/>
      <c r="N384" s="70"/>
    </row>
    <row r="385" spans="1:14" x14ac:dyDescent="0.2">
      <c r="A385" s="77"/>
      <c r="B385" s="83"/>
      <c r="C385" s="133"/>
      <c r="D385" s="139"/>
      <c r="E385" s="139"/>
      <c r="F385" s="139"/>
      <c r="G385" s="139"/>
      <c r="H385" s="139"/>
      <c r="I385" s="132"/>
      <c r="J385" s="133"/>
      <c r="K385" s="14"/>
      <c r="L385" s="70"/>
      <c r="M385" s="156"/>
      <c r="N385" s="70"/>
    </row>
    <row r="386" spans="1:14" x14ac:dyDescent="0.2">
      <c r="A386" s="77"/>
      <c r="B386" s="83"/>
      <c r="C386" s="133"/>
      <c r="D386" s="139"/>
      <c r="E386" s="139"/>
      <c r="F386" s="139"/>
      <c r="G386" s="139"/>
      <c r="H386" s="139"/>
      <c r="I386" s="132"/>
      <c r="J386" s="133"/>
      <c r="K386" s="14"/>
      <c r="L386" s="70"/>
      <c r="M386" s="156"/>
      <c r="N386" s="70"/>
    </row>
    <row r="387" spans="1:14" x14ac:dyDescent="0.2">
      <c r="A387" s="77"/>
      <c r="B387" s="83"/>
      <c r="C387" s="133"/>
      <c r="D387" s="139"/>
      <c r="E387" s="139"/>
      <c r="F387" s="139"/>
      <c r="G387" s="139"/>
      <c r="H387" s="139"/>
      <c r="I387" s="132"/>
      <c r="J387" s="133"/>
      <c r="K387" s="14"/>
      <c r="L387" s="70"/>
      <c r="M387" s="156"/>
      <c r="N387" s="70"/>
    </row>
    <row r="388" spans="1:14" x14ac:dyDescent="0.2">
      <c r="A388" s="77"/>
      <c r="B388" s="161"/>
      <c r="C388" s="131"/>
      <c r="D388" s="166"/>
      <c r="E388" s="166"/>
      <c r="F388" s="166"/>
      <c r="G388" s="139"/>
      <c r="H388" s="139"/>
      <c r="I388" s="132"/>
      <c r="J388" s="133"/>
      <c r="K388" s="69"/>
      <c r="L388" s="70"/>
      <c r="M388" s="156"/>
      <c r="N388" s="70"/>
    </row>
    <row r="389" spans="1:14" x14ac:dyDescent="0.2">
      <c r="A389" s="77"/>
      <c r="B389" s="83"/>
      <c r="C389" s="133"/>
      <c r="D389" s="139"/>
      <c r="E389" s="139"/>
      <c r="F389" s="139"/>
      <c r="G389" s="139"/>
      <c r="H389" s="139"/>
      <c r="I389" s="132"/>
      <c r="J389" s="133"/>
      <c r="K389" s="14"/>
      <c r="L389" s="70"/>
      <c r="M389" s="156"/>
      <c r="N389" s="70"/>
    </row>
    <row r="390" spans="1:14" x14ac:dyDescent="0.2">
      <c r="A390" s="77"/>
      <c r="B390" s="83"/>
      <c r="C390" s="133"/>
      <c r="D390" s="139"/>
      <c r="E390" s="139"/>
      <c r="F390" s="139"/>
      <c r="G390" s="139"/>
      <c r="H390" s="139"/>
      <c r="I390" s="132"/>
      <c r="J390" s="133"/>
      <c r="K390" s="14"/>
      <c r="L390" s="70"/>
      <c r="M390" s="156"/>
      <c r="N390" s="70"/>
    </row>
    <row r="391" spans="1:14" x14ac:dyDescent="0.2">
      <c r="A391" s="77"/>
      <c r="B391" s="83"/>
      <c r="C391" s="133"/>
      <c r="D391" s="139"/>
      <c r="E391" s="139"/>
      <c r="F391" s="139"/>
      <c r="G391" s="139"/>
      <c r="H391" s="139"/>
      <c r="I391" s="132"/>
      <c r="J391" s="133"/>
      <c r="K391" s="14"/>
      <c r="L391" s="70"/>
      <c r="M391" s="156"/>
      <c r="N391" s="70"/>
    </row>
    <row r="392" spans="1:14" x14ac:dyDescent="0.2">
      <c r="A392" s="147"/>
      <c r="B392" s="158"/>
      <c r="C392" s="165"/>
      <c r="D392" s="167"/>
      <c r="E392" s="167"/>
      <c r="F392" s="167"/>
      <c r="G392" s="168"/>
      <c r="H392" s="168"/>
      <c r="I392" s="132"/>
      <c r="J392" s="133"/>
      <c r="K392" s="78"/>
      <c r="L392" s="70"/>
      <c r="M392" s="156"/>
      <c r="N392" s="70"/>
    </row>
    <row r="393" spans="1:14" x14ac:dyDescent="0.2">
      <c r="A393" s="77"/>
      <c r="B393" s="161"/>
      <c r="C393" s="131"/>
      <c r="D393" s="166"/>
      <c r="E393" s="166"/>
      <c r="F393" s="166"/>
      <c r="G393" s="139"/>
      <c r="H393" s="139"/>
      <c r="I393" s="132"/>
      <c r="J393" s="133"/>
      <c r="K393" s="69"/>
      <c r="L393" s="70"/>
      <c r="M393" s="156"/>
      <c r="N393" s="70"/>
    </row>
    <row r="394" spans="1:14" x14ac:dyDescent="0.2">
      <c r="A394" s="77"/>
      <c r="B394" s="83"/>
      <c r="C394" s="133"/>
      <c r="D394" s="139"/>
      <c r="E394" s="139"/>
      <c r="F394" s="139"/>
      <c r="G394" s="139"/>
      <c r="H394" s="139"/>
      <c r="I394" s="132"/>
      <c r="J394" s="133"/>
      <c r="K394" s="14"/>
      <c r="L394" s="70"/>
      <c r="M394" s="156"/>
      <c r="N394" s="70"/>
    </row>
    <row r="395" spans="1:14" x14ac:dyDescent="0.2">
      <c r="A395" s="77"/>
      <c r="B395" s="83"/>
      <c r="C395" s="133"/>
      <c r="D395" s="139"/>
      <c r="E395" s="139"/>
      <c r="F395" s="139"/>
      <c r="G395" s="139"/>
      <c r="H395" s="139"/>
      <c r="I395" s="132"/>
      <c r="J395" s="133"/>
      <c r="K395" s="14"/>
      <c r="L395" s="70"/>
      <c r="M395" s="156"/>
      <c r="N395" s="70"/>
    </row>
    <row r="396" spans="1:14" x14ac:dyDescent="0.2">
      <c r="A396" s="77"/>
      <c r="B396" s="83"/>
      <c r="C396" s="133"/>
      <c r="D396" s="139"/>
      <c r="E396" s="139"/>
      <c r="F396" s="139"/>
      <c r="G396" s="139"/>
      <c r="H396" s="139"/>
      <c r="I396" s="132"/>
      <c r="J396" s="133"/>
      <c r="K396" s="14"/>
      <c r="L396" s="70"/>
      <c r="M396" s="156"/>
      <c r="N396" s="70"/>
    </row>
    <row r="397" spans="1:14" x14ac:dyDescent="0.2">
      <c r="A397" s="77"/>
      <c r="B397" s="161"/>
      <c r="C397" s="131"/>
      <c r="D397" s="166"/>
      <c r="E397" s="166"/>
      <c r="F397" s="166"/>
      <c r="G397" s="139"/>
      <c r="H397" s="139"/>
      <c r="I397" s="132"/>
      <c r="J397" s="133"/>
      <c r="K397" s="69"/>
      <c r="L397" s="70"/>
      <c r="M397" s="156"/>
      <c r="N397" s="70"/>
    </row>
    <row r="398" spans="1:14" x14ac:dyDescent="0.2">
      <c r="A398" s="77"/>
      <c r="B398" s="83"/>
      <c r="C398" s="133"/>
      <c r="D398" s="139"/>
      <c r="E398" s="139"/>
      <c r="F398" s="139"/>
      <c r="G398" s="139"/>
      <c r="H398" s="139"/>
      <c r="I398" s="132"/>
      <c r="J398" s="133"/>
      <c r="K398" s="14"/>
      <c r="L398" s="70"/>
      <c r="M398" s="156"/>
      <c r="N398" s="70"/>
    </row>
    <row r="399" spans="1:14" x14ac:dyDescent="0.2">
      <c r="A399" s="77"/>
      <c r="B399" s="83"/>
      <c r="C399" s="133"/>
      <c r="D399" s="139"/>
      <c r="E399" s="139"/>
      <c r="F399" s="139"/>
      <c r="G399" s="139"/>
      <c r="H399" s="139"/>
      <c r="I399" s="132"/>
      <c r="J399" s="133"/>
      <c r="K399" s="14"/>
      <c r="L399" s="70"/>
      <c r="M399" s="156"/>
      <c r="N399" s="70"/>
    </row>
    <row r="400" spans="1:14" x14ac:dyDescent="0.2">
      <c r="A400" s="77"/>
      <c r="B400" s="83"/>
      <c r="C400" s="133"/>
      <c r="D400" s="139"/>
      <c r="E400" s="139"/>
      <c r="F400" s="139"/>
      <c r="G400" s="139"/>
      <c r="H400" s="139"/>
      <c r="I400" s="132"/>
      <c r="J400" s="133"/>
      <c r="K400" s="14"/>
      <c r="L400" s="70"/>
      <c r="M400" s="156"/>
      <c r="N400" s="70"/>
    </row>
    <row r="401" spans="1:14" x14ac:dyDescent="0.2">
      <c r="A401" s="77"/>
      <c r="B401" s="169"/>
      <c r="C401" s="131"/>
      <c r="D401" s="131"/>
      <c r="E401" s="131"/>
      <c r="F401" s="131"/>
      <c r="G401" s="139"/>
      <c r="H401" s="139"/>
      <c r="I401" s="132"/>
      <c r="J401" s="133"/>
      <c r="K401" s="69"/>
      <c r="L401" s="70"/>
      <c r="M401" s="156"/>
      <c r="N401" s="70"/>
    </row>
    <row r="402" spans="1:14" x14ac:dyDescent="0.2">
      <c r="A402" s="77"/>
      <c r="B402" s="83"/>
      <c r="C402" s="133"/>
      <c r="D402" s="139"/>
      <c r="E402" s="139"/>
      <c r="F402" s="139"/>
      <c r="G402" s="139"/>
      <c r="H402" s="139"/>
      <c r="I402" s="132"/>
      <c r="J402" s="133"/>
      <c r="K402" s="14"/>
      <c r="L402" s="70"/>
      <c r="M402" s="156"/>
      <c r="N402" s="70"/>
    </row>
    <row r="403" spans="1:14" x14ac:dyDescent="0.2">
      <c r="A403" s="77"/>
      <c r="B403" s="83"/>
      <c r="C403" s="133"/>
      <c r="D403" s="139"/>
      <c r="E403" s="139"/>
      <c r="F403" s="139"/>
      <c r="G403" s="139"/>
      <c r="H403" s="139"/>
      <c r="I403" s="132"/>
      <c r="J403" s="133"/>
      <c r="K403" s="14"/>
      <c r="L403" s="70"/>
      <c r="M403" s="156"/>
      <c r="N403" s="70"/>
    </row>
    <row r="404" spans="1:14" x14ac:dyDescent="0.2">
      <c r="A404" s="77"/>
      <c r="B404" s="83"/>
      <c r="C404" s="133"/>
      <c r="D404" s="139"/>
      <c r="E404" s="139"/>
      <c r="F404" s="139"/>
      <c r="G404" s="139"/>
      <c r="H404" s="139"/>
      <c r="I404" s="132"/>
      <c r="J404" s="133"/>
      <c r="K404" s="14"/>
      <c r="L404" s="70"/>
      <c r="M404" s="156"/>
      <c r="N404" s="70"/>
    </row>
    <row r="405" spans="1:14" x14ac:dyDescent="0.2">
      <c r="A405" s="147"/>
      <c r="B405" s="170"/>
      <c r="C405" s="165"/>
      <c r="D405" s="165"/>
      <c r="E405" s="165"/>
      <c r="F405" s="165"/>
      <c r="G405" s="168"/>
      <c r="H405" s="168"/>
      <c r="I405" s="132"/>
      <c r="J405" s="133"/>
      <c r="K405" s="78"/>
      <c r="L405" s="70"/>
      <c r="M405" s="156"/>
      <c r="N405" s="70"/>
    </row>
    <row r="406" spans="1:14" x14ac:dyDescent="0.2">
      <c r="A406" s="77"/>
      <c r="B406" s="161"/>
      <c r="C406" s="131"/>
      <c r="D406" s="166"/>
      <c r="E406" s="166"/>
      <c r="F406" s="166"/>
      <c r="G406" s="139"/>
      <c r="H406" s="139"/>
      <c r="I406" s="132"/>
      <c r="J406" s="133"/>
      <c r="K406" s="69"/>
      <c r="L406" s="70"/>
      <c r="M406" s="156"/>
      <c r="N406" s="70"/>
    </row>
    <row r="407" spans="1:14" x14ac:dyDescent="0.2">
      <c r="A407" s="77"/>
      <c r="B407" s="83"/>
      <c r="C407" s="133"/>
      <c r="D407" s="139"/>
      <c r="E407" s="139"/>
      <c r="F407" s="139"/>
      <c r="G407" s="139"/>
      <c r="H407" s="139"/>
      <c r="I407" s="132"/>
      <c r="J407" s="133"/>
      <c r="K407" s="14"/>
      <c r="L407" s="70"/>
      <c r="M407" s="156"/>
      <c r="N407" s="70"/>
    </row>
    <row r="408" spans="1:14" x14ac:dyDescent="0.2">
      <c r="A408" s="77"/>
      <c r="B408" s="83"/>
      <c r="C408" s="133"/>
      <c r="D408" s="139"/>
      <c r="E408" s="139"/>
      <c r="F408" s="139"/>
      <c r="G408" s="139"/>
      <c r="H408" s="139"/>
      <c r="I408" s="132"/>
      <c r="J408" s="133"/>
      <c r="K408" s="14"/>
      <c r="L408" s="70"/>
      <c r="M408" s="156"/>
      <c r="N408" s="70"/>
    </row>
    <row r="409" spans="1:14" x14ac:dyDescent="0.2">
      <c r="A409" s="77"/>
      <c r="B409" s="83"/>
      <c r="C409" s="133"/>
      <c r="D409" s="139"/>
      <c r="E409" s="139"/>
      <c r="F409" s="139"/>
      <c r="G409" s="139"/>
      <c r="H409" s="139"/>
      <c r="I409" s="132"/>
      <c r="J409" s="133"/>
      <c r="K409" s="14"/>
      <c r="L409" s="70"/>
      <c r="M409" s="156"/>
      <c r="N409" s="70"/>
    </row>
    <row r="410" spans="1:14" x14ac:dyDescent="0.2">
      <c r="A410" s="77"/>
      <c r="B410" s="161"/>
      <c r="C410" s="131"/>
      <c r="D410" s="166"/>
      <c r="E410" s="166"/>
      <c r="F410" s="166"/>
      <c r="G410" s="139"/>
      <c r="H410" s="139"/>
      <c r="I410" s="132"/>
      <c r="J410" s="133"/>
      <c r="K410" s="69"/>
      <c r="L410" s="70"/>
      <c r="M410" s="156"/>
      <c r="N410" s="70"/>
    </row>
    <row r="411" spans="1:14" x14ac:dyDescent="0.2">
      <c r="A411" s="77"/>
      <c r="B411" s="83"/>
      <c r="C411" s="133"/>
      <c r="D411" s="139"/>
      <c r="E411" s="139"/>
      <c r="F411" s="139"/>
      <c r="G411" s="139"/>
      <c r="H411" s="139"/>
      <c r="I411" s="132"/>
      <c r="J411" s="133"/>
      <c r="K411" s="14"/>
      <c r="L411" s="70"/>
      <c r="M411" s="156"/>
      <c r="N411" s="70"/>
    </row>
    <row r="412" spans="1:14" x14ac:dyDescent="0.2">
      <c r="A412" s="77"/>
      <c r="B412" s="83"/>
      <c r="C412" s="133"/>
      <c r="D412" s="139"/>
      <c r="E412" s="139"/>
      <c r="F412" s="139"/>
      <c r="G412" s="139"/>
      <c r="H412" s="139"/>
      <c r="I412" s="132"/>
      <c r="J412" s="133"/>
      <c r="K412" s="14"/>
      <c r="L412" s="70"/>
      <c r="M412" s="156"/>
      <c r="N412" s="70"/>
    </row>
    <row r="413" spans="1:14" x14ac:dyDescent="0.2">
      <c r="A413" s="77"/>
      <c r="B413" s="83"/>
      <c r="C413" s="133"/>
      <c r="D413" s="139"/>
      <c r="E413" s="139"/>
      <c r="F413" s="139"/>
      <c r="G413" s="139"/>
      <c r="H413" s="139"/>
      <c r="I413" s="132"/>
      <c r="J413" s="133"/>
      <c r="K413" s="14"/>
      <c r="L413" s="70"/>
      <c r="M413" s="156"/>
      <c r="N413" s="70"/>
    </row>
    <row r="414" spans="1:14" x14ac:dyDescent="0.2">
      <c r="A414" s="147"/>
      <c r="B414" s="158"/>
      <c r="C414" s="165"/>
      <c r="D414" s="167"/>
      <c r="E414" s="167"/>
      <c r="F414" s="167"/>
      <c r="G414" s="168"/>
      <c r="H414" s="168"/>
      <c r="I414" s="132"/>
      <c r="J414" s="133"/>
      <c r="K414" s="78"/>
      <c r="L414" s="70"/>
      <c r="M414" s="156"/>
      <c r="N414" s="70"/>
    </row>
    <row r="415" spans="1:14" x14ac:dyDescent="0.2">
      <c r="A415" s="77"/>
      <c r="B415" s="161"/>
      <c r="C415" s="131"/>
      <c r="D415" s="166"/>
      <c r="E415" s="166"/>
      <c r="F415" s="166"/>
      <c r="G415" s="139"/>
      <c r="H415" s="139"/>
      <c r="I415" s="132"/>
      <c r="J415" s="133"/>
      <c r="K415" s="69"/>
      <c r="L415" s="70"/>
      <c r="M415" s="156"/>
      <c r="N415" s="70"/>
    </row>
    <row r="416" spans="1:14" x14ac:dyDescent="0.2">
      <c r="A416" s="77"/>
      <c r="B416" s="83"/>
      <c r="C416" s="133"/>
      <c r="D416" s="139"/>
      <c r="E416" s="139"/>
      <c r="F416" s="139"/>
      <c r="G416" s="139"/>
      <c r="H416" s="139"/>
      <c r="I416" s="132"/>
      <c r="J416" s="133"/>
      <c r="K416" s="14"/>
      <c r="L416" s="70"/>
      <c r="M416" s="156"/>
      <c r="N416" s="70"/>
    </row>
    <row r="417" spans="1:14" x14ac:dyDescent="0.2">
      <c r="A417" s="77"/>
      <c r="B417" s="83"/>
      <c r="C417" s="133"/>
      <c r="D417" s="139"/>
      <c r="E417" s="139"/>
      <c r="F417" s="139"/>
      <c r="G417" s="139"/>
      <c r="H417" s="139"/>
      <c r="I417" s="132"/>
      <c r="J417" s="133"/>
      <c r="K417" s="14"/>
      <c r="L417" s="70"/>
      <c r="M417" s="156"/>
      <c r="N417" s="70"/>
    </row>
    <row r="418" spans="1:14" x14ac:dyDescent="0.2">
      <c r="A418" s="77"/>
      <c r="B418" s="83"/>
      <c r="C418" s="133"/>
      <c r="D418" s="139"/>
      <c r="E418" s="139"/>
      <c r="F418" s="139"/>
      <c r="G418" s="139"/>
      <c r="H418" s="139"/>
      <c r="I418" s="132"/>
      <c r="J418" s="133"/>
      <c r="K418" s="14"/>
      <c r="L418" s="70"/>
      <c r="M418" s="156"/>
      <c r="N418" s="70"/>
    </row>
    <row r="419" spans="1:14" x14ac:dyDescent="0.2">
      <c r="A419" s="77"/>
      <c r="B419" s="163"/>
      <c r="C419" s="131"/>
      <c r="D419" s="131"/>
      <c r="E419" s="131"/>
      <c r="F419" s="131"/>
      <c r="G419" s="139"/>
      <c r="H419" s="139"/>
      <c r="I419" s="132"/>
      <c r="J419" s="133"/>
      <c r="K419" s="69"/>
      <c r="L419" s="70"/>
      <c r="M419" s="156"/>
      <c r="N419" s="70"/>
    </row>
    <row r="420" spans="1:14" x14ac:dyDescent="0.2">
      <c r="A420" s="77"/>
      <c r="B420" s="83"/>
      <c r="C420" s="133"/>
      <c r="D420" s="139"/>
      <c r="E420" s="139"/>
      <c r="F420" s="139"/>
      <c r="G420" s="139"/>
      <c r="H420" s="139"/>
      <c r="I420" s="132"/>
      <c r="J420" s="133"/>
      <c r="K420" s="14"/>
      <c r="L420" s="70"/>
      <c r="M420" s="156"/>
      <c r="N420" s="70"/>
    </row>
    <row r="421" spans="1:14" x14ac:dyDescent="0.2">
      <c r="A421" s="77"/>
      <c r="B421" s="83"/>
      <c r="C421" s="133"/>
      <c r="D421" s="139"/>
      <c r="E421" s="139"/>
      <c r="F421" s="139"/>
      <c r="G421" s="139"/>
      <c r="H421" s="139"/>
      <c r="I421" s="132"/>
      <c r="J421" s="133"/>
      <c r="K421" s="14"/>
      <c r="L421" s="70"/>
      <c r="M421" s="156"/>
      <c r="N421" s="70"/>
    </row>
    <row r="422" spans="1:14" x14ac:dyDescent="0.2">
      <c r="A422" s="77"/>
      <c r="B422" s="83"/>
      <c r="C422" s="133"/>
      <c r="D422" s="139"/>
      <c r="E422" s="139"/>
      <c r="F422" s="139"/>
      <c r="G422" s="139"/>
      <c r="H422" s="139"/>
      <c r="I422" s="132"/>
      <c r="J422" s="133"/>
      <c r="K422" s="14"/>
      <c r="L422" s="70"/>
      <c r="M422" s="156"/>
      <c r="N422" s="70"/>
    </row>
    <row r="423" spans="1:14" x14ac:dyDescent="0.2">
      <c r="A423" s="147"/>
      <c r="B423" s="164"/>
      <c r="C423" s="165"/>
      <c r="D423" s="165"/>
      <c r="E423" s="165"/>
      <c r="F423" s="165"/>
      <c r="G423" s="168"/>
      <c r="H423" s="168"/>
      <c r="I423" s="132"/>
      <c r="J423" s="133"/>
      <c r="K423" s="78"/>
      <c r="L423" s="70"/>
      <c r="M423" s="156"/>
      <c r="N423" s="70"/>
    </row>
    <row r="424" spans="1:14" x14ac:dyDescent="0.2">
      <c r="A424" s="77"/>
      <c r="B424" s="161"/>
      <c r="C424" s="131"/>
      <c r="D424" s="166"/>
      <c r="E424" s="166"/>
      <c r="F424" s="166"/>
      <c r="G424" s="139"/>
      <c r="H424" s="139"/>
      <c r="I424" s="132"/>
      <c r="J424" s="133"/>
      <c r="K424" s="69"/>
      <c r="L424" s="70"/>
      <c r="M424" s="156"/>
      <c r="N424" s="70"/>
    </row>
    <row r="425" spans="1:14" x14ac:dyDescent="0.2">
      <c r="A425" s="77"/>
      <c r="B425" s="83"/>
      <c r="C425" s="133"/>
      <c r="D425" s="139"/>
      <c r="E425" s="139"/>
      <c r="F425" s="139"/>
      <c r="G425" s="139"/>
      <c r="H425" s="139"/>
      <c r="I425" s="132"/>
      <c r="J425" s="133"/>
      <c r="K425" s="14"/>
      <c r="L425" s="70"/>
      <c r="M425" s="156"/>
      <c r="N425" s="70"/>
    </row>
    <row r="426" spans="1:14" x14ac:dyDescent="0.2">
      <c r="A426" s="77"/>
      <c r="B426" s="83"/>
      <c r="C426" s="133"/>
      <c r="D426" s="139"/>
      <c r="E426" s="139"/>
      <c r="F426" s="139"/>
      <c r="G426" s="139"/>
      <c r="H426" s="139"/>
      <c r="I426" s="132"/>
      <c r="J426" s="133"/>
      <c r="K426" s="14"/>
      <c r="L426" s="70"/>
      <c r="M426" s="156"/>
      <c r="N426" s="70"/>
    </row>
    <row r="427" spans="1:14" x14ac:dyDescent="0.2">
      <c r="A427" s="77"/>
      <c r="B427" s="83"/>
      <c r="C427" s="133"/>
      <c r="D427" s="139"/>
      <c r="E427" s="139"/>
      <c r="F427" s="139"/>
      <c r="G427" s="139"/>
      <c r="H427" s="139"/>
      <c r="I427" s="132"/>
      <c r="J427" s="133"/>
      <c r="K427" s="14"/>
      <c r="L427" s="70"/>
      <c r="M427" s="156"/>
      <c r="N427" s="70"/>
    </row>
    <row r="428" spans="1:14" x14ac:dyDescent="0.2">
      <c r="A428" s="77"/>
      <c r="B428" s="161"/>
      <c r="C428" s="131"/>
      <c r="D428" s="166"/>
      <c r="E428" s="166"/>
      <c r="F428" s="166"/>
      <c r="G428" s="139"/>
      <c r="H428" s="139"/>
      <c r="I428" s="132"/>
      <c r="J428" s="133"/>
      <c r="K428" s="69"/>
      <c r="L428" s="70"/>
      <c r="M428" s="156"/>
      <c r="N428" s="70"/>
    </row>
    <row r="429" spans="1:14" x14ac:dyDescent="0.2">
      <c r="A429" s="77"/>
      <c r="B429" s="83"/>
      <c r="C429" s="133"/>
      <c r="D429" s="139"/>
      <c r="E429" s="139"/>
      <c r="F429" s="139"/>
      <c r="G429" s="139"/>
      <c r="H429" s="139"/>
      <c r="I429" s="132"/>
      <c r="J429" s="133"/>
      <c r="K429" s="14"/>
      <c r="L429" s="70"/>
      <c r="M429" s="156"/>
      <c r="N429" s="70"/>
    </row>
    <row r="430" spans="1:14" x14ac:dyDescent="0.2">
      <c r="A430" s="77"/>
      <c r="B430" s="83"/>
      <c r="C430" s="133"/>
      <c r="D430" s="139"/>
      <c r="E430" s="139"/>
      <c r="F430" s="139"/>
      <c r="G430" s="139"/>
      <c r="H430" s="139"/>
      <c r="I430" s="132"/>
      <c r="J430" s="133"/>
      <c r="K430" s="14"/>
      <c r="L430" s="70"/>
      <c r="M430" s="156"/>
      <c r="N430" s="70"/>
    </row>
    <row r="431" spans="1:14" x14ac:dyDescent="0.2">
      <c r="A431" s="77"/>
      <c r="B431" s="83"/>
      <c r="C431" s="133"/>
      <c r="D431" s="139"/>
      <c r="E431" s="139"/>
      <c r="F431" s="139"/>
      <c r="G431" s="139"/>
      <c r="H431" s="139"/>
      <c r="I431" s="132"/>
      <c r="J431" s="133"/>
      <c r="K431" s="14"/>
      <c r="L431" s="70"/>
      <c r="M431" s="156"/>
      <c r="N431" s="70"/>
    </row>
    <row r="432" spans="1:14" x14ac:dyDescent="0.2">
      <c r="A432" s="77"/>
      <c r="B432" s="161"/>
      <c r="C432" s="131"/>
      <c r="D432" s="166"/>
      <c r="E432" s="166"/>
      <c r="F432" s="166"/>
      <c r="G432" s="139"/>
      <c r="H432" s="139"/>
      <c r="I432" s="132"/>
      <c r="J432" s="133"/>
      <c r="K432" s="69"/>
      <c r="L432" s="70"/>
      <c r="M432" s="156"/>
      <c r="N432" s="70"/>
    </row>
    <row r="433" spans="1:14" x14ac:dyDescent="0.2">
      <c r="A433" s="77"/>
      <c r="B433" s="83"/>
      <c r="C433" s="133"/>
      <c r="D433" s="139"/>
      <c r="E433" s="139"/>
      <c r="F433" s="139"/>
      <c r="G433" s="139"/>
      <c r="H433" s="139"/>
      <c r="I433" s="132"/>
      <c r="J433" s="133"/>
      <c r="K433" s="14"/>
      <c r="L433" s="70"/>
      <c r="M433" s="156"/>
      <c r="N433" s="70"/>
    </row>
    <row r="434" spans="1:14" x14ac:dyDescent="0.2">
      <c r="A434" s="77"/>
      <c r="B434" s="83"/>
      <c r="C434" s="133"/>
      <c r="D434" s="139"/>
      <c r="E434" s="139"/>
      <c r="F434" s="139"/>
      <c r="G434" s="139"/>
      <c r="H434" s="139"/>
      <c r="I434" s="132"/>
      <c r="J434" s="133"/>
      <c r="K434" s="14"/>
      <c r="L434" s="70"/>
      <c r="M434" s="156"/>
      <c r="N434" s="70"/>
    </row>
    <row r="435" spans="1:14" x14ac:dyDescent="0.2">
      <c r="A435" s="77"/>
      <c r="B435" s="83"/>
      <c r="C435" s="133"/>
      <c r="D435" s="139"/>
      <c r="E435" s="139"/>
      <c r="F435" s="139"/>
      <c r="G435" s="139"/>
      <c r="H435" s="139"/>
      <c r="I435" s="132"/>
      <c r="J435" s="133"/>
      <c r="K435" s="14"/>
      <c r="L435" s="70"/>
      <c r="M435" s="156"/>
      <c r="N435" s="70"/>
    </row>
    <row r="436" spans="1:14" x14ac:dyDescent="0.2">
      <c r="A436" s="147"/>
      <c r="B436" s="158"/>
      <c r="C436" s="165"/>
      <c r="D436" s="167"/>
      <c r="E436" s="167"/>
      <c r="F436" s="167"/>
      <c r="G436" s="168"/>
      <c r="H436" s="168"/>
      <c r="I436" s="132"/>
      <c r="J436" s="133"/>
      <c r="K436" s="78"/>
      <c r="L436" s="70"/>
      <c r="M436" s="156"/>
      <c r="N436" s="70"/>
    </row>
    <row r="437" spans="1:14" x14ac:dyDescent="0.2">
      <c r="A437" s="77"/>
      <c r="B437" s="169"/>
      <c r="C437" s="131"/>
      <c r="D437" s="131"/>
      <c r="E437" s="131"/>
      <c r="F437" s="131"/>
      <c r="G437" s="139"/>
      <c r="H437" s="139"/>
      <c r="I437" s="132"/>
      <c r="J437" s="133"/>
      <c r="K437" s="69"/>
      <c r="L437" s="70"/>
      <c r="M437" s="156"/>
      <c r="N437" s="70"/>
    </row>
    <row r="438" spans="1:14" x14ac:dyDescent="0.2">
      <c r="A438" s="77"/>
      <c r="B438" s="83"/>
      <c r="C438" s="133"/>
      <c r="D438" s="139"/>
      <c r="E438" s="139"/>
      <c r="F438" s="139"/>
      <c r="G438" s="139"/>
      <c r="H438" s="139"/>
      <c r="I438" s="132"/>
      <c r="J438" s="133"/>
      <c r="K438" s="14"/>
      <c r="L438" s="70"/>
      <c r="M438" s="156"/>
      <c r="N438" s="70"/>
    </row>
    <row r="439" spans="1:14" x14ac:dyDescent="0.2">
      <c r="A439" s="77"/>
      <c r="B439" s="83"/>
      <c r="C439" s="133"/>
      <c r="D439" s="139"/>
      <c r="E439" s="139"/>
      <c r="F439" s="139"/>
      <c r="G439" s="139"/>
      <c r="H439" s="139"/>
      <c r="I439" s="132"/>
      <c r="J439" s="133"/>
      <c r="K439" s="14"/>
      <c r="L439" s="70"/>
      <c r="M439" s="156"/>
      <c r="N439" s="70"/>
    </row>
    <row r="440" spans="1:14" x14ac:dyDescent="0.2">
      <c r="A440" s="77"/>
      <c r="B440" s="83"/>
      <c r="C440" s="133"/>
      <c r="D440" s="139"/>
      <c r="E440" s="139"/>
      <c r="F440" s="139"/>
      <c r="G440" s="139"/>
      <c r="H440" s="139"/>
      <c r="I440" s="132"/>
      <c r="J440" s="133"/>
      <c r="K440" s="14"/>
      <c r="L440" s="70"/>
      <c r="M440" s="156"/>
      <c r="N440" s="70"/>
    </row>
    <row r="441" spans="1:14" x14ac:dyDescent="0.2">
      <c r="A441" s="77"/>
      <c r="B441" s="161"/>
      <c r="C441" s="131"/>
      <c r="D441" s="166"/>
      <c r="E441" s="166"/>
      <c r="F441" s="166"/>
      <c r="G441" s="139"/>
      <c r="H441" s="139"/>
      <c r="I441" s="132"/>
      <c r="J441" s="133"/>
      <c r="K441" s="69"/>
      <c r="L441" s="70"/>
      <c r="M441" s="156"/>
      <c r="N441" s="70"/>
    </row>
    <row r="442" spans="1:14" x14ac:dyDescent="0.2">
      <c r="A442" s="77"/>
      <c r="B442" s="83"/>
      <c r="C442" s="133"/>
      <c r="D442" s="139"/>
      <c r="E442" s="139"/>
      <c r="F442" s="139"/>
      <c r="G442" s="139"/>
      <c r="H442" s="139"/>
      <c r="I442" s="132"/>
      <c r="J442" s="133"/>
      <c r="K442" s="14"/>
      <c r="L442" s="70"/>
      <c r="M442" s="156"/>
      <c r="N442" s="70"/>
    </row>
    <row r="443" spans="1:14" x14ac:dyDescent="0.2">
      <c r="A443" s="77"/>
      <c r="B443" s="83"/>
      <c r="C443" s="133"/>
      <c r="D443" s="139"/>
      <c r="E443" s="139"/>
      <c r="F443" s="139"/>
      <c r="G443" s="139"/>
      <c r="H443" s="139"/>
      <c r="I443" s="132"/>
      <c r="J443" s="133"/>
      <c r="K443" s="14"/>
      <c r="L443" s="70"/>
      <c r="M443" s="156"/>
      <c r="N443" s="70"/>
    </row>
    <row r="444" spans="1:14" x14ac:dyDescent="0.2">
      <c r="A444" s="77"/>
      <c r="B444" s="83"/>
      <c r="C444" s="133"/>
      <c r="D444" s="139"/>
      <c r="E444" s="139"/>
      <c r="F444" s="139"/>
      <c r="G444" s="139"/>
      <c r="H444" s="139"/>
      <c r="I444" s="132"/>
      <c r="J444" s="133"/>
      <c r="K444" s="14"/>
      <c r="L444" s="70"/>
      <c r="M444" s="156"/>
      <c r="N444" s="70"/>
    </row>
    <row r="445" spans="1:14" x14ac:dyDescent="0.2">
      <c r="A445" s="147"/>
      <c r="B445" s="158"/>
      <c r="C445" s="165"/>
      <c r="D445" s="167"/>
      <c r="E445" s="167"/>
      <c r="F445" s="167"/>
      <c r="G445" s="168"/>
      <c r="H445" s="168"/>
      <c r="I445" s="132"/>
      <c r="J445" s="133"/>
      <c r="K445" s="78"/>
      <c r="L445" s="70"/>
      <c r="M445" s="156"/>
      <c r="N445" s="70"/>
    </row>
    <row r="446" spans="1:14" x14ac:dyDescent="0.2">
      <c r="A446" s="77"/>
      <c r="B446" s="161"/>
      <c r="C446" s="131"/>
      <c r="D446" s="166"/>
      <c r="E446" s="166"/>
      <c r="F446" s="166"/>
      <c r="G446" s="139"/>
      <c r="H446" s="139"/>
      <c r="I446" s="132"/>
      <c r="J446" s="133"/>
      <c r="K446" s="69"/>
      <c r="L446" s="70"/>
      <c r="M446" s="156"/>
      <c r="N446" s="70"/>
    </row>
    <row r="447" spans="1:14" x14ac:dyDescent="0.2">
      <c r="A447" s="77"/>
      <c r="B447" s="83"/>
      <c r="C447" s="133"/>
      <c r="D447" s="139"/>
      <c r="E447" s="139"/>
      <c r="F447" s="139"/>
      <c r="G447" s="139"/>
      <c r="H447" s="139"/>
      <c r="I447" s="132"/>
      <c r="J447" s="133"/>
      <c r="K447" s="14"/>
      <c r="L447" s="70"/>
      <c r="M447" s="156"/>
      <c r="N447" s="70"/>
    </row>
    <row r="448" spans="1:14" x14ac:dyDescent="0.2">
      <c r="A448" s="77"/>
      <c r="B448" s="83"/>
      <c r="C448" s="133"/>
      <c r="D448" s="139"/>
      <c r="E448" s="139"/>
      <c r="F448" s="139"/>
      <c r="G448" s="139"/>
      <c r="H448" s="139"/>
      <c r="I448" s="132"/>
      <c r="J448" s="133"/>
      <c r="K448" s="14"/>
      <c r="L448" s="70"/>
      <c r="M448" s="156"/>
      <c r="N448" s="70"/>
    </row>
    <row r="449" spans="1:14" x14ac:dyDescent="0.2">
      <c r="A449" s="77"/>
      <c r="B449" s="83"/>
      <c r="C449" s="133"/>
      <c r="D449" s="139"/>
      <c r="E449" s="139"/>
      <c r="F449" s="139"/>
      <c r="G449" s="139"/>
      <c r="H449" s="139"/>
      <c r="I449" s="132"/>
      <c r="J449" s="133"/>
      <c r="K449" s="14"/>
      <c r="L449" s="70"/>
      <c r="M449" s="156"/>
      <c r="N449" s="70"/>
    </row>
    <row r="450" spans="1:14" x14ac:dyDescent="0.2">
      <c r="A450" s="77"/>
      <c r="B450" s="161"/>
      <c r="C450" s="131"/>
      <c r="D450" s="166"/>
      <c r="E450" s="166"/>
      <c r="F450" s="166"/>
      <c r="G450" s="139"/>
      <c r="H450" s="139"/>
      <c r="I450" s="132"/>
      <c r="J450" s="133"/>
      <c r="K450" s="69"/>
      <c r="L450" s="70"/>
      <c r="M450" s="156"/>
      <c r="N450" s="70"/>
    </row>
    <row r="451" spans="1:14" x14ac:dyDescent="0.2">
      <c r="A451" s="77"/>
      <c r="B451" s="83"/>
      <c r="C451" s="133"/>
      <c r="D451" s="139"/>
      <c r="E451" s="139"/>
      <c r="F451" s="139"/>
      <c r="G451" s="139"/>
      <c r="H451" s="139"/>
      <c r="I451" s="132"/>
      <c r="J451" s="133"/>
      <c r="K451" s="14"/>
      <c r="L451" s="70"/>
      <c r="M451" s="156"/>
      <c r="N451" s="70"/>
    </row>
    <row r="452" spans="1:14" x14ac:dyDescent="0.2">
      <c r="A452" s="77"/>
      <c r="B452" s="83"/>
      <c r="C452" s="133"/>
      <c r="D452" s="139"/>
      <c r="E452" s="139"/>
      <c r="F452" s="139"/>
      <c r="G452" s="139"/>
      <c r="H452" s="139"/>
      <c r="I452" s="132"/>
      <c r="J452" s="133"/>
      <c r="K452" s="14"/>
      <c r="L452" s="70"/>
      <c r="M452" s="156"/>
      <c r="N452" s="70"/>
    </row>
    <row r="453" spans="1:14" ht="12.75" customHeight="1" x14ac:dyDescent="0.2">
      <c r="A453" s="77"/>
      <c r="B453" s="83"/>
      <c r="C453" s="133"/>
      <c r="D453" s="139"/>
      <c r="E453" s="139"/>
      <c r="F453" s="139"/>
      <c r="G453" s="139"/>
      <c r="H453" s="139"/>
      <c r="I453" s="132"/>
      <c r="J453" s="133"/>
      <c r="K453" s="14"/>
      <c r="L453" s="70"/>
      <c r="M453" s="156"/>
      <c r="N453" s="70"/>
    </row>
    <row r="454" spans="1:14" x14ac:dyDescent="0.2">
      <c r="A454" s="77"/>
      <c r="B454" s="169"/>
      <c r="C454" s="131"/>
      <c r="D454" s="131"/>
      <c r="E454" s="131"/>
      <c r="F454" s="131"/>
      <c r="G454" s="139"/>
      <c r="H454" s="139"/>
      <c r="I454" s="132"/>
      <c r="J454" s="133"/>
      <c r="K454" s="69"/>
      <c r="L454" s="70"/>
      <c r="M454" s="156"/>
      <c r="N454" s="70"/>
    </row>
    <row r="455" spans="1:14" x14ac:dyDescent="0.2">
      <c r="A455" s="77"/>
      <c r="B455" s="83"/>
      <c r="C455" s="133"/>
      <c r="D455" s="139"/>
      <c r="E455" s="139"/>
      <c r="F455" s="139"/>
      <c r="G455" s="139"/>
      <c r="H455" s="139"/>
      <c r="I455" s="132"/>
      <c r="J455" s="133"/>
      <c r="K455" s="14"/>
      <c r="L455" s="70"/>
      <c r="M455" s="156"/>
      <c r="N455" s="70"/>
    </row>
    <row r="456" spans="1:14" x14ac:dyDescent="0.2">
      <c r="A456" s="77"/>
      <c r="B456" s="83"/>
      <c r="C456" s="133"/>
      <c r="D456" s="139"/>
      <c r="E456" s="139"/>
      <c r="F456" s="139"/>
      <c r="G456" s="139"/>
      <c r="H456" s="139"/>
      <c r="I456" s="132"/>
      <c r="J456" s="133"/>
      <c r="K456" s="14"/>
      <c r="L456" s="70"/>
      <c r="M456" s="156"/>
      <c r="N456" s="70"/>
    </row>
    <row r="457" spans="1:14" x14ac:dyDescent="0.2">
      <c r="A457" s="77"/>
      <c r="B457" s="83"/>
      <c r="C457" s="133"/>
      <c r="D457" s="139"/>
      <c r="E457" s="139"/>
      <c r="F457" s="139"/>
      <c r="G457" s="139"/>
      <c r="H457" s="139"/>
      <c r="I457" s="132"/>
      <c r="J457" s="133"/>
      <c r="K457" s="14"/>
      <c r="L457" s="70"/>
      <c r="M457" s="156"/>
      <c r="N457" s="70"/>
    </row>
    <row r="458" spans="1:14" x14ac:dyDescent="0.2">
      <c r="A458" s="77"/>
      <c r="B458" s="161"/>
      <c r="C458" s="131"/>
      <c r="D458" s="166"/>
      <c r="E458" s="166"/>
      <c r="F458" s="166"/>
      <c r="G458" s="139"/>
      <c r="H458" s="139"/>
      <c r="I458" s="132"/>
      <c r="J458" s="133"/>
      <c r="K458" s="69"/>
      <c r="L458" s="70"/>
      <c r="M458" s="156"/>
      <c r="N458" s="70"/>
    </row>
    <row r="459" spans="1:14" x14ac:dyDescent="0.2">
      <c r="A459" s="77"/>
      <c r="B459" s="83"/>
      <c r="C459" s="133"/>
      <c r="D459" s="139"/>
      <c r="E459" s="139"/>
      <c r="F459" s="139"/>
      <c r="G459" s="139"/>
      <c r="H459" s="139"/>
      <c r="I459" s="132"/>
      <c r="J459" s="133"/>
      <c r="K459" s="14"/>
      <c r="L459" s="70"/>
      <c r="M459" s="156"/>
      <c r="N459" s="70"/>
    </row>
    <row r="460" spans="1:14" x14ac:dyDescent="0.2">
      <c r="A460" s="77"/>
      <c r="B460" s="83"/>
      <c r="C460" s="133"/>
      <c r="D460" s="139"/>
      <c r="E460" s="139"/>
      <c r="F460" s="139"/>
      <c r="G460" s="139"/>
      <c r="H460" s="139"/>
      <c r="I460" s="132"/>
      <c r="J460" s="133"/>
      <c r="K460" s="14"/>
      <c r="L460" s="70"/>
      <c r="M460" s="156"/>
      <c r="N460" s="70"/>
    </row>
    <row r="461" spans="1:14" x14ac:dyDescent="0.2">
      <c r="A461" s="77"/>
      <c r="B461" s="83"/>
      <c r="C461" s="133"/>
      <c r="D461" s="139"/>
      <c r="E461" s="139"/>
      <c r="F461" s="139"/>
      <c r="G461" s="139"/>
      <c r="H461" s="139"/>
      <c r="I461" s="132"/>
      <c r="J461" s="133"/>
      <c r="K461" s="14"/>
      <c r="L461" s="70"/>
      <c r="M461" s="156"/>
      <c r="N461" s="70"/>
    </row>
    <row r="462" spans="1:14" x14ac:dyDescent="0.2">
      <c r="A462" s="147"/>
      <c r="B462" s="158"/>
      <c r="C462" s="165"/>
      <c r="D462" s="167"/>
      <c r="E462" s="167"/>
      <c r="F462" s="167"/>
      <c r="G462" s="168"/>
      <c r="H462" s="168"/>
      <c r="I462" s="132"/>
      <c r="J462" s="133"/>
      <c r="K462" s="78"/>
      <c r="L462" s="70"/>
      <c r="M462" s="156"/>
      <c r="N462" s="70"/>
    </row>
    <row r="463" spans="1:14" x14ac:dyDescent="0.2">
      <c r="A463" s="77"/>
      <c r="B463" s="161"/>
      <c r="C463" s="131"/>
      <c r="D463" s="166"/>
      <c r="E463" s="166"/>
      <c r="F463" s="166"/>
      <c r="G463" s="139"/>
      <c r="H463" s="139"/>
      <c r="I463" s="132"/>
      <c r="J463" s="133"/>
      <c r="K463" s="69"/>
      <c r="L463" s="70"/>
      <c r="M463" s="156"/>
      <c r="N463" s="70"/>
    </row>
    <row r="464" spans="1:14" ht="13.5" customHeight="1" x14ac:dyDescent="0.2">
      <c r="A464" s="77"/>
      <c r="B464" s="83"/>
      <c r="C464" s="133"/>
      <c r="D464" s="139"/>
      <c r="E464" s="139"/>
      <c r="F464" s="139"/>
      <c r="G464" s="139"/>
      <c r="H464" s="139"/>
      <c r="I464" s="132"/>
      <c r="J464" s="133"/>
      <c r="K464" s="14"/>
      <c r="L464" s="70"/>
      <c r="M464" s="156"/>
      <c r="N464" s="70"/>
    </row>
    <row r="465" spans="1:14" x14ac:dyDescent="0.2">
      <c r="A465" s="77"/>
      <c r="B465" s="83"/>
      <c r="C465" s="133"/>
      <c r="D465" s="139"/>
      <c r="E465" s="139"/>
      <c r="F465" s="139"/>
      <c r="G465" s="139"/>
      <c r="H465" s="139"/>
      <c r="I465" s="132"/>
      <c r="J465" s="133"/>
      <c r="K465" s="14"/>
      <c r="L465" s="70"/>
      <c r="M465" s="156"/>
      <c r="N465" s="70"/>
    </row>
    <row r="466" spans="1:14" x14ac:dyDescent="0.2">
      <c r="A466" s="77"/>
      <c r="B466" s="83"/>
      <c r="C466" s="133"/>
      <c r="D466" s="139"/>
      <c r="E466" s="139"/>
      <c r="F466" s="139"/>
      <c r="G466" s="139"/>
      <c r="H466" s="139"/>
      <c r="I466" s="132"/>
      <c r="J466" s="133"/>
      <c r="K466" s="14"/>
      <c r="L466" s="70"/>
      <c r="M466" s="156"/>
      <c r="N466" s="70"/>
    </row>
    <row r="467" spans="1:14" x14ac:dyDescent="0.2">
      <c r="A467" s="77"/>
      <c r="B467" s="161"/>
      <c r="C467" s="131"/>
      <c r="D467" s="166"/>
      <c r="E467" s="166"/>
      <c r="F467" s="166"/>
      <c r="G467" s="139"/>
      <c r="H467" s="139"/>
      <c r="I467" s="132"/>
      <c r="J467" s="133"/>
      <c r="K467" s="69"/>
      <c r="L467" s="70"/>
      <c r="M467" s="156"/>
      <c r="N467" s="70"/>
    </row>
    <row r="468" spans="1:14" x14ac:dyDescent="0.2">
      <c r="A468" s="77"/>
      <c r="B468" s="83"/>
      <c r="C468" s="133"/>
      <c r="D468" s="139"/>
      <c r="E468" s="139"/>
      <c r="F468" s="139"/>
      <c r="G468" s="139"/>
      <c r="H468" s="139"/>
      <c r="I468" s="132"/>
      <c r="J468" s="133"/>
      <c r="K468" s="14"/>
      <c r="L468" s="70"/>
      <c r="M468" s="156"/>
      <c r="N468" s="70"/>
    </row>
    <row r="469" spans="1:14" x14ac:dyDescent="0.2">
      <c r="A469" s="77"/>
      <c r="B469" s="83"/>
      <c r="C469" s="133"/>
      <c r="D469" s="139"/>
      <c r="E469" s="139"/>
      <c r="F469" s="139"/>
      <c r="G469" s="139"/>
      <c r="H469" s="139"/>
      <c r="I469" s="132"/>
      <c r="J469" s="133"/>
      <c r="K469" s="14"/>
      <c r="L469" s="70"/>
      <c r="M469" s="156"/>
      <c r="N469" s="70"/>
    </row>
    <row r="470" spans="1:14" x14ac:dyDescent="0.2">
      <c r="A470" s="77"/>
      <c r="B470" s="83"/>
      <c r="C470" s="133"/>
      <c r="D470" s="139"/>
      <c r="E470" s="139"/>
      <c r="F470" s="139"/>
      <c r="G470" s="139"/>
      <c r="H470" s="139"/>
      <c r="I470" s="132"/>
      <c r="J470" s="133"/>
      <c r="K470" s="14"/>
      <c r="L470" s="70"/>
      <c r="M470" s="156"/>
      <c r="N470" s="70"/>
    </row>
    <row r="471" spans="1:14" x14ac:dyDescent="0.2">
      <c r="A471" s="147"/>
      <c r="B471" s="158"/>
      <c r="C471" s="165"/>
      <c r="D471" s="167"/>
      <c r="E471" s="167"/>
      <c r="F471" s="167"/>
      <c r="G471" s="168"/>
      <c r="H471" s="168"/>
      <c r="I471" s="132"/>
      <c r="J471" s="133"/>
      <c r="K471" s="78"/>
      <c r="L471" s="70"/>
      <c r="M471" s="156"/>
      <c r="N471" s="70"/>
    </row>
    <row r="472" spans="1:14" x14ac:dyDescent="0.2">
      <c r="A472" s="77"/>
      <c r="B472" s="163"/>
      <c r="C472" s="131"/>
      <c r="D472" s="131"/>
      <c r="E472" s="131"/>
      <c r="F472" s="131"/>
      <c r="G472" s="139"/>
      <c r="H472" s="139"/>
      <c r="I472" s="132"/>
      <c r="J472" s="133"/>
      <c r="K472" s="69"/>
      <c r="L472" s="70"/>
      <c r="M472" s="156"/>
      <c r="N472" s="70"/>
    </row>
    <row r="473" spans="1:14" x14ac:dyDescent="0.2">
      <c r="A473" s="77"/>
      <c r="B473" s="83"/>
      <c r="C473" s="133"/>
      <c r="D473" s="139"/>
      <c r="E473" s="139"/>
      <c r="F473" s="139"/>
      <c r="G473" s="139"/>
      <c r="H473" s="139"/>
      <c r="I473" s="132"/>
      <c r="J473" s="133"/>
      <c r="K473" s="14"/>
      <c r="L473" s="70"/>
      <c r="M473" s="156"/>
      <c r="N473" s="70"/>
    </row>
    <row r="474" spans="1:14" x14ac:dyDescent="0.2">
      <c r="A474" s="77"/>
      <c r="B474" s="83"/>
      <c r="C474" s="133"/>
      <c r="D474" s="139"/>
      <c r="E474" s="139"/>
      <c r="F474" s="139"/>
      <c r="G474" s="139"/>
      <c r="H474" s="139"/>
      <c r="I474" s="132"/>
      <c r="J474" s="133"/>
      <c r="K474" s="14"/>
      <c r="L474" s="70"/>
      <c r="M474" s="156"/>
      <c r="N474" s="70"/>
    </row>
    <row r="475" spans="1:14" x14ac:dyDescent="0.2">
      <c r="A475" s="77"/>
      <c r="B475" s="83"/>
      <c r="C475" s="133"/>
      <c r="D475" s="139"/>
      <c r="E475" s="139"/>
      <c r="F475" s="139"/>
      <c r="G475" s="139"/>
      <c r="H475" s="139"/>
      <c r="I475" s="132"/>
      <c r="J475" s="133"/>
      <c r="K475" s="14"/>
      <c r="L475" s="70"/>
      <c r="M475" s="156"/>
      <c r="N475" s="70"/>
    </row>
    <row r="476" spans="1:14" x14ac:dyDescent="0.2">
      <c r="A476" s="77"/>
      <c r="B476" s="161"/>
      <c r="C476" s="131"/>
      <c r="D476" s="82"/>
      <c r="E476" s="82"/>
      <c r="F476" s="82"/>
      <c r="G476" s="139"/>
      <c r="H476" s="139"/>
      <c r="I476" s="132"/>
      <c r="J476" s="133"/>
      <c r="K476" s="69"/>
      <c r="L476" s="70"/>
      <c r="M476" s="156"/>
      <c r="N476" s="70"/>
    </row>
    <row r="477" spans="1:14" x14ac:dyDescent="0.2">
      <c r="A477" s="77"/>
      <c r="B477" s="83"/>
      <c r="C477" s="133"/>
      <c r="D477" s="139"/>
      <c r="E477" s="139"/>
      <c r="F477" s="139"/>
      <c r="G477" s="139"/>
      <c r="H477" s="139"/>
      <c r="I477" s="132"/>
      <c r="J477" s="133"/>
      <c r="K477" s="14"/>
      <c r="L477" s="70"/>
      <c r="M477" s="156"/>
      <c r="N477" s="70"/>
    </row>
    <row r="478" spans="1:14" x14ac:dyDescent="0.2">
      <c r="A478" s="77"/>
      <c r="B478" s="83"/>
      <c r="C478" s="133"/>
      <c r="D478" s="139"/>
      <c r="E478" s="139"/>
      <c r="F478" s="139"/>
      <c r="G478" s="139"/>
      <c r="H478" s="139"/>
      <c r="I478" s="132"/>
      <c r="J478" s="133"/>
      <c r="K478" s="14"/>
      <c r="L478" s="70"/>
      <c r="M478" s="156"/>
      <c r="N478" s="70"/>
    </row>
    <row r="479" spans="1:14" x14ac:dyDescent="0.2">
      <c r="A479" s="77"/>
      <c r="B479" s="83"/>
      <c r="C479" s="133"/>
      <c r="D479" s="139"/>
      <c r="E479" s="139"/>
      <c r="F479" s="139"/>
      <c r="G479" s="139"/>
      <c r="H479" s="139"/>
      <c r="I479" s="132"/>
      <c r="J479" s="133"/>
      <c r="K479" s="14"/>
      <c r="L479" s="70"/>
      <c r="M479" s="156"/>
      <c r="N479" s="70"/>
    </row>
    <row r="480" spans="1:14" x14ac:dyDescent="0.2">
      <c r="A480" s="77"/>
      <c r="B480" s="161"/>
      <c r="C480" s="131"/>
      <c r="D480" s="82"/>
      <c r="E480" s="82"/>
      <c r="F480" s="82"/>
      <c r="G480" s="139"/>
      <c r="H480" s="139"/>
      <c r="I480" s="132"/>
      <c r="J480" s="133"/>
      <c r="K480" s="69"/>
      <c r="L480" s="70"/>
      <c r="M480" s="156"/>
      <c r="N480" s="70"/>
    </row>
    <row r="481" spans="1:14" x14ac:dyDescent="0.2">
      <c r="A481" s="77"/>
      <c r="B481" s="83"/>
      <c r="C481" s="133"/>
      <c r="D481" s="139"/>
      <c r="E481" s="139"/>
      <c r="F481" s="139"/>
      <c r="G481" s="139"/>
      <c r="H481" s="139"/>
      <c r="I481" s="132"/>
      <c r="J481" s="133"/>
      <c r="K481" s="14"/>
      <c r="L481" s="70"/>
      <c r="M481" s="156"/>
      <c r="N481" s="70"/>
    </row>
    <row r="482" spans="1:14" x14ac:dyDescent="0.2">
      <c r="A482" s="77"/>
      <c r="B482" s="83"/>
      <c r="C482" s="133"/>
      <c r="D482" s="139"/>
      <c r="E482" s="139"/>
      <c r="F482" s="139"/>
      <c r="G482" s="139"/>
      <c r="H482" s="139"/>
      <c r="I482" s="132"/>
      <c r="J482" s="133"/>
      <c r="K482" s="14"/>
      <c r="L482" s="70"/>
      <c r="M482" s="156"/>
      <c r="N482" s="70"/>
    </row>
    <row r="483" spans="1:14" x14ac:dyDescent="0.2">
      <c r="A483" s="77"/>
      <c r="B483" s="83"/>
      <c r="C483" s="133"/>
      <c r="D483" s="139"/>
      <c r="E483" s="139"/>
      <c r="F483" s="139"/>
      <c r="G483" s="139"/>
      <c r="H483" s="139"/>
      <c r="I483" s="132"/>
      <c r="J483" s="133"/>
      <c r="K483" s="14"/>
      <c r="L483" s="70"/>
      <c r="M483" s="156"/>
      <c r="N483" s="70"/>
    </row>
    <row r="484" spans="1:14" x14ac:dyDescent="0.2">
      <c r="A484" s="77"/>
      <c r="B484" s="161"/>
      <c r="C484" s="131"/>
      <c r="D484" s="82"/>
      <c r="E484" s="82"/>
      <c r="F484" s="82"/>
      <c r="G484" s="139"/>
      <c r="H484" s="139"/>
      <c r="I484" s="132"/>
      <c r="J484" s="133"/>
      <c r="K484" s="69"/>
      <c r="L484" s="70"/>
      <c r="M484" s="156"/>
      <c r="N484" s="70"/>
    </row>
    <row r="485" spans="1:14" x14ac:dyDescent="0.2">
      <c r="A485" s="77"/>
      <c r="B485" s="83"/>
      <c r="C485" s="133"/>
      <c r="D485" s="139"/>
      <c r="E485" s="139"/>
      <c r="F485" s="139"/>
      <c r="G485" s="139"/>
      <c r="H485" s="139"/>
      <c r="I485" s="132"/>
      <c r="J485" s="133"/>
      <c r="K485" s="14"/>
      <c r="L485" s="70"/>
      <c r="M485" s="156"/>
      <c r="N485" s="70"/>
    </row>
    <row r="486" spans="1:14" x14ac:dyDescent="0.2">
      <c r="A486" s="77"/>
      <c r="B486" s="83"/>
      <c r="C486" s="133"/>
      <c r="D486" s="139"/>
      <c r="E486" s="139"/>
      <c r="F486" s="139"/>
      <c r="G486" s="139"/>
      <c r="H486" s="139"/>
      <c r="I486" s="132"/>
      <c r="J486" s="133"/>
      <c r="K486" s="14"/>
      <c r="L486" s="70"/>
      <c r="M486" s="156"/>
      <c r="N486" s="70"/>
    </row>
    <row r="487" spans="1:14" x14ac:dyDescent="0.2">
      <c r="A487" s="77"/>
      <c r="B487" s="83"/>
      <c r="C487" s="133"/>
      <c r="D487" s="139"/>
      <c r="E487" s="139"/>
      <c r="F487" s="139"/>
      <c r="G487" s="139"/>
      <c r="H487" s="139"/>
      <c r="I487" s="132"/>
      <c r="J487" s="133"/>
      <c r="K487" s="14"/>
      <c r="L487" s="70"/>
      <c r="M487" s="156"/>
      <c r="N487" s="70"/>
    </row>
    <row r="488" spans="1:14" x14ac:dyDescent="0.2">
      <c r="A488" s="147"/>
      <c r="B488" s="158"/>
      <c r="C488" s="165"/>
      <c r="D488" s="160"/>
      <c r="E488" s="160"/>
      <c r="F488" s="160"/>
      <c r="G488" s="168"/>
      <c r="H488" s="168"/>
      <c r="I488" s="132"/>
      <c r="J488" s="133"/>
      <c r="K488" s="78"/>
      <c r="L488" s="70"/>
      <c r="M488" s="156"/>
      <c r="N488" s="70"/>
    </row>
    <row r="489" spans="1:14" x14ac:dyDescent="0.2">
      <c r="A489" s="77"/>
      <c r="B489" s="169"/>
      <c r="C489" s="131"/>
      <c r="D489" s="131"/>
      <c r="E489" s="131"/>
      <c r="F489" s="131"/>
      <c r="G489" s="139"/>
      <c r="H489" s="139"/>
      <c r="I489" s="132"/>
      <c r="J489" s="133"/>
      <c r="K489" s="69"/>
      <c r="L489" s="70"/>
      <c r="M489" s="156"/>
      <c r="N489" s="70"/>
    </row>
    <row r="490" spans="1:14" x14ac:dyDescent="0.2">
      <c r="A490" s="77"/>
      <c r="B490" s="83"/>
      <c r="C490" s="133"/>
      <c r="D490" s="139"/>
      <c r="E490" s="139"/>
      <c r="F490" s="139"/>
      <c r="G490" s="139"/>
      <c r="H490" s="139"/>
      <c r="I490" s="132"/>
      <c r="J490" s="133"/>
      <c r="K490" s="14"/>
      <c r="L490" s="70"/>
      <c r="M490" s="156"/>
      <c r="N490" s="70"/>
    </row>
    <row r="491" spans="1:14" x14ac:dyDescent="0.2">
      <c r="A491" s="77"/>
      <c r="B491" s="83"/>
      <c r="C491" s="133"/>
      <c r="D491" s="139"/>
      <c r="E491" s="139"/>
      <c r="F491" s="139"/>
      <c r="G491" s="139"/>
      <c r="H491" s="139"/>
      <c r="I491" s="132"/>
      <c r="J491" s="133"/>
      <c r="K491" s="14"/>
      <c r="L491" s="70"/>
      <c r="M491" s="156"/>
      <c r="N491" s="70"/>
    </row>
    <row r="492" spans="1:14" x14ac:dyDescent="0.2">
      <c r="A492" s="77"/>
      <c r="B492" s="83"/>
      <c r="C492" s="133"/>
      <c r="D492" s="139"/>
      <c r="E492" s="139"/>
      <c r="F492" s="139"/>
      <c r="G492" s="139"/>
      <c r="H492" s="139"/>
      <c r="I492" s="132"/>
      <c r="J492" s="133"/>
      <c r="K492" s="14"/>
      <c r="L492" s="70"/>
      <c r="M492" s="156"/>
      <c r="N492" s="70"/>
    </row>
    <row r="493" spans="1:14" x14ac:dyDescent="0.2">
      <c r="A493" s="77"/>
      <c r="B493" s="161"/>
      <c r="C493" s="131"/>
      <c r="D493" s="82"/>
      <c r="E493" s="82"/>
      <c r="F493" s="82"/>
      <c r="G493" s="139"/>
      <c r="H493" s="139"/>
      <c r="I493" s="132"/>
      <c r="J493" s="133"/>
      <c r="K493" s="69"/>
      <c r="L493" s="70"/>
      <c r="M493" s="156"/>
      <c r="N493" s="70"/>
    </row>
    <row r="494" spans="1:14" x14ac:dyDescent="0.2">
      <c r="A494" s="77"/>
      <c r="B494" s="83"/>
      <c r="C494" s="133"/>
      <c r="D494" s="139"/>
      <c r="E494" s="139"/>
      <c r="F494" s="139"/>
      <c r="G494" s="139"/>
      <c r="H494" s="139"/>
      <c r="I494" s="132"/>
      <c r="J494" s="133"/>
      <c r="K494" s="14"/>
      <c r="L494" s="70"/>
      <c r="M494" s="156"/>
      <c r="N494" s="70"/>
    </row>
    <row r="495" spans="1:14" x14ac:dyDescent="0.2">
      <c r="A495" s="77"/>
      <c r="B495" s="83"/>
      <c r="C495" s="133"/>
      <c r="D495" s="139"/>
      <c r="E495" s="139"/>
      <c r="F495" s="139"/>
      <c r="G495" s="139"/>
      <c r="H495" s="139"/>
      <c r="I495" s="132"/>
      <c r="J495" s="133"/>
      <c r="K495" s="14"/>
      <c r="L495" s="70"/>
      <c r="M495" s="156"/>
      <c r="N495" s="70"/>
    </row>
    <row r="496" spans="1:14" x14ac:dyDescent="0.2">
      <c r="A496" s="77"/>
      <c r="B496" s="83"/>
      <c r="C496" s="133"/>
      <c r="D496" s="139"/>
      <c r="E496" s="139"/>
      <c r="F496" s="139"/>
      <c r="G496" s="139"/>
      <c r="H496" s="139"/>
      <c r="I496" s="132"/>
      <c r="J496" s="133"/>
      <c r="K496" s="14"/>
      <c r="L496" s="70"/>
      <c r="M496" s="156"/>
      <c r="N496" s="70"/>
    </row>
    <row r="497" spans="1:14" x14ac:dyDescent="0.2">
      <c r="A497" s="77"/>
      <c r="B497" s="161"/>
      <c r="C497" s="131"/>
      <c r="D497" s="82"/>
      <c r="E497" s="82"/>
      <c r="F497" s="82"/>
      <c r="G497" s="139"/>
      <c r="H497" s="139"/>
      <c r="I497" s="132"/>
      <c r="J497" s="133"/>
      <c r="K497" s="69"/>
      <c r="L497" s="70"/>
      <c r="M497" s="156"/>
      <c r="N497" s="70"/>
    </row>
    <row r="498" spans="1:14" x14ac:dyDescent="0.2">
      <c r="A498" s="77"/>
      <c r="B498" s="83"/>
      <c r="C498" s="133"/>
      <c r="D498" s="139"/>
      <c r="E498" s="139"/>
      <c r="F498" s="139"/>
      <c r="G498" s="139"/>
      <c r="H498" s="139"/>
      <c r="I498" s="132"/>
      <c r="J498" s="133"/>
      <c r="K498" s="14"/>
      <c r="L498" s="70"/>
      <c r="M498" s="156"/>
      <c r="N498" s="70"/>
    </row>
    <row r="499" spans="1:14" x14ac:dyDescent="0.2">
      <c r="A499" s="77"/>
      <c r="B499" s="83"/>
      <c r="C499" s="133"/>
      <c r="D499" s="139"/>
      <c r="E499" s="139"/>
      <c r="F499" s="139"/>
      <c r="G499" s="139"/>
      <c r="H499" s="139"/>
      <c r="I499" s="132"/>
      <c r="J499" s="133"/>
      <c r="K499" s="14"/>
      <c r="L499" s="70"/>
      <c r="M499" s="156"/>
      <c r="N499" s="70"/>
    </row>
    <row r="500" spans="1:14" x14ac:dyDescent="0.2">
      <c r="A500" s="77"/>
      <c r="B500" s="83"/>
      <c r="C500" s="133"/>
      <c r="D500" s="139"/>
      <c r="E500" s="139"/>
      <c r="F500" s="139"/>
      <c r="G500" s="139"/>
      <c r="H500" s="139"/>
      <c r="I500" s="132"/>
      <c r="J500" s="133"/>
      <c r="K500" s="14"/>
      <c r="L500" s="70"/>
      <c r="M500" s="156"/>
      <c r="N500" s="70"/>
    </row>
    <row r="501" spans="1:14" x14ac:dyDescent="0.2">
      <c r="A501" s="147"/>
      <c r="B501" s="158"/>
      <c r="C501" s="165"/>
      <c r="D501" s="160"/>
      <c r="E501" s="160"/>
      <c r="F501" s="160"/>
      <c r="G501" s="168"/>
      <c r="H501" s="168"/>
      <c r="I501" s="132"/>
      <c r="J501" s="133"/>
      <c r="K501" s="78"/>
      <c r="L501" s="70"/>
      <c r="M501" s="156"/>
      <c r="N501" s="70"/>
    </row>
    <row r="502" spans="1:14" x14ac:dyDescent="0.2">
      <c r="A502" s="77"/>
      <c r="B502" s="161"/>
      <c r="C502" s="131"/>
      <c r="D502" s="82"/>
      <c r="E502" s="82"/>
      <c r="F502" s="82"/>
      <c r="G502" s="139"/>
      <c r="H502" s="139"/>
      <c r="I502" s="132"/>
      <c r="J502" s="133"/>
      <c r="K502" s="69"/>
      <c r="L502" s="70"/>
      <c r="M502" s="156"/>
      <c r="N502" s="70"/>
    </row>
    <row r="503" spans="1:14" x14ac:dyDescent="0.2">
      <c r="A503" s="77"/>
      <c r="B503" s="83"/>
      <c r="C503" s="133"/>
      <c r="D503" s="139"/>
      <c r="E503" s="139"/>
      <c r="F503" s="139"/>
      <c r="G503" s="139"/>
      <c r="H503" s="139"/>
      <c r="I503" s="132"/>
      <c r="J503" s="133"/>
      <c r="K503" s="14"/>
      <c r="L503" s="70"/>
      <c r="M503" s="156"/>
      <c r="N503" s="70"/>
    </row>
    <row r="504" spans="1:14" x14ac:dyDescent="0.2">
      <c r="A504" s="77"/>
      <c r="B504" s="83"/>
      <c r="C504" s="133"/>
      <c r="D504" s="139"/>
      <c r="E504" s="139"/>
      <c r="F504" s="139"/>
      <c r="G504" s="139"/>
      <c r="H504" s="139"/>
      <c r="I504" s="132"/>
      <c r="J504" s="133"/>
      <c r="K504" s="14"/>
      <c r="L504" s="70"/>
      <c r="M504" s="156"/>
      <c r="N504" s="70"/>
    </row>
    <row r="505" spans="1:14" x14ac:dyDescent="0.2">
      <c r="A505" s="77"/>
      <c r="B505" s="83"/>
      <c r="C505" s="133"/>
      <c r="D505" s="139"/>
      <c r="E505" s="139"/>
      <c r="F505" s="139"/>
      <c r="G505" s="139"/>
      <c r="H505" s="139"/>
      <c r="I505" s="132"/>
      <c r="J505" s="133"/>
      <c r="K505" s="14"/>
      <c r="L505" s="70"/>
      <c r="M505" s="156"/>
      <c r="N505" s="70"/>
    </row>
    <row r="506" spans="1:14" x14ac:dyDescent="0.2">
      <c r="A506" s="77"/>
      <c r="B506" s="163"/>
      <c r="C506" s="131"/>
      <c r="D506" s="131"/>
      <c r="E506" s="131"/>
      <c r="F506" s="131"/>
      <c r="G506" s="139"/>
      <c r="H506" s="139"/>
      <c r="I506" s="132"/>
      <c r="J506" s="133"/>
      <c r="K506" s="69"/>
      <c r="L506" s="70"/>
      <c r="M506" s="156"/>
      <c r="N506" s="70"/>
    </row>
    <row r="507" spans="1:14" x14ac:dyDescent="0.2">
      <c r="A507" s="77"/>
      <c r="B507" s="83"/>
      <c r="C507" s="133"/>
      <c r="D507" s="139"/>
      <c r="E507" s="139"/>
      <c r="F507" s="139"/>
      <c r="G507" s="139"/>
      <c r="H507" s="139"/>
      <c r="I507" s="132"/>
      <c r="J507" s="133"/>
      <c r="K507" s="14"/>
      <c r="L507" s="70"/>
      <c r="M507" s="156"/>
      <c r="N507" s="70"/>
    </row>
    <row r="508" spans="1:14" x14ac:dyDescent="0.2">
      <c r="A508" s="77"/>
      <c r="B508" s="83"/>
      <c r="C508" s="133"/>
      <c r="D508" s="139"/>
      <c r="E508" s="139"/>
      <c r="F508" s="139"/>
      <c r="G508" s="139"/>
      <c r="H508" s="139"/>
      <c r="I508" s="132"/>
      <c r="J508" s="133"/>
      <c r="K508" s="14"/>
      <c r="L508" s="70"/>
      <c r="M508" s="156"/>
      <c r="N508" s="70"/>
    </row>
    <row r="509" spans="1:14" x14ac:dyDescent="0.2">
      <c r="A509" s="77"/>
      <c r="B509" s="83"/>
      <c r="C509" s="133"/>
      <c r="D509" s="139"/>
      <c r="E509" s="139"/>
      <c r="F509" s="139"/>
      <c r="G509" s="139"/>
      <c r="H509" s="139"/>
      <c r="I509" s="132"/>
      <c r="J509" s="133"/>
      <c r="K509" s="14"/>
      <c r="L509" s="70"/>
      <c r="M509" s="156"/>
      <c r="N509" s="70"/>
    </row>
    <row r="510" spans="1:14" x14ac:dyDescent="0.2">
      <c r="A510" s="147"/>
      <c r="B510" s="164"/>
      <c r="C510" s="165"/>
      <c r="D510" s="165"/>
      <c r="E510" s="165"/>
      <c r="F510" s="165"/>
      <c r="G510" s="168"/>
      <c r="H510" s="168"/>
      <c r="I510" s="132"/>
      <c r="J510" s="133"/>
      <c r="K510" s="78"/>
      <c r="L510" s="70"/>
      <c r="M510" s="156"/>
      <c r="N510" s="70"/>
    </row>
    <row r="511" spans="1:14" x14ac:dyDescent="0.2">
      <c r="A511" s="77"/>
      <c r="B511" s="161"/>
      <c r="C511" s="131"/>
      <c r="D511" s="82"/>
      <c r="E511" s="82"/>
      <c r="F511" s="82"/>
      <c r="G511" s="139"/>
      <c r="H511" s="139"/>
      <c r="I511" s="132"/>
      <c r="J511" s="133"/>
      <c r="K511" s="69"/>
      <c r="L511" s="70"/>
      <c r="M511" s="156"/>
      <c r="N511" s="70"/>
    </row>
    <row r="512" spans="1:14" x14ac:dyDescent="0.2">
      <c r="A512" s="77"/>
      <c r="B512" s="83"/>
      <c r="C512" s="133"/>
      <c r="D512" s="139"/>
      <c r="E512" s="139"/>
      <c r="F512" s="139"/>
      <c r="G512" s="139"/>
      <c r="H512" s="139"/>
      <c r="I512" s="132"/>
      <c r="J512" s="133"/>
      <c r="K512" s="14"/>
      <c r="L512" s="70"/>
      <c r="M512" s="156"/>
      <c r="N512" s="70"/>
    </row>
    <row r="513" spans="1:14" x14ac:dyDescent="0.2">
      <c r="A513" s="77"/>
      <c r="B513" s="83"/>
      <c r="C513" s="133"/>
      <c r="D513" s="139"/>
      <c r="E513" s="139"/>
      <c r="F513" s="139"/>
      <c r="G513" s="139"/>
      <c r="H513" s="139"/>
      <c r="I513" s="132"/>
      <c r="J513" s="133"/>
      <c r="K513" s="14"/>
      <c r="L513" s="70"/>
      <c r="M513" s="156"/>
      <c r="N513" s="70"/>
    </row>
    <row r="514" spans="1:14" x14ac:dyDescent="0.2">
      <c r="A514" s="77"/>
      <c r="B514" s="83"/>
      <c r="C514" s="133"/>
      <c r="D514" s="139"/>
      <c r="E514" s="139"/>
      <c r="F514" s="139"/>
      <c r="G514" s="139"/>
      <c r="H514" s="139"/>
      <c r="I514" s="132"/>
      <c r="J514" s="133"/>
      <c r="K514" s="14"/>
      <c r="L514" s="70"/>
      <c r="M514" s="156"/>
      <c r="N514" s="70"/>
    </row>
    <row r="515" spans="1:14" x14ac:dyDescent="0.2">
      <c r="A515" s="77"/>
      <c r="B515" s="161"/>
      <c r="C515" s="131"/>
      <c r="D515" s="82"/>
      <c r="E515" s="82"/>
      <c r="F515" s="82"/>
      <c r="G515" s="139"/>
      <c r="H515" s="139"/>
      <c r="I515" s="132"/>
      <c r="J515" s="133"/>
      <c r="K515" s="69"/>
      <c r="L515" s="70"/>
      <c r="M515" s="156"/>
      <c r="N515" s="70"/>
    </row>
    <row r="516" spans="1:14" x14ac:dyDescent="0.2">
      <c r="A516" s="77"/>
      <c r="B516" s="83"/>
      <c r="C516" s="133"/>
      <c r="D516" s="139"/>
      <c r="E516" s="139"/>
      <c r="F516" s="139"/>
      <c r="G516" s="139"/>
      <c r="H516" s="139"/>
      <c r="I516" s="132"/>
      <c r="J516" s="133"/>
      <c r="K516" s="14"/>
      <c r="L516" s="70"/>
      <c r="M516" s="156"/>
      <c r="N516" s="70"/>
    </row>
    <row r="517" spans="1:14" x14ac:dyDescent="0.2">
      <c r="A517" s="77"/>
      <c r="B517" s="83"/>
      <c r="C517" s="133"/>
      <c r="D517" s="139"/>
      <c r="E517" s="139"/>
      <c r="F517" s="139"/>
      <c r="G517" s="139"/>
      <c r="H517" s="139"/>
      <c r="I517" s="132"/>
      <c r="J517" s="133"/>
      <c r="K517" s="14"/>
      <c r="L517" s="70"/>
      <c r="M517" s="156"/>
      <c r="N517" s="70"/>
    </row>
    <row r="518" spans="1:14" x14ac:dyDescent="0.2">
      <c r="A518" s="77"/>
      <c r="B518" s="83"/>
      <c r="C518" s="133"/>
      <c r="D518" s="139"/>
      <c r="E518" s="139"/>
      <c r="F518" s="139"/>
      <c r="G518" s="139"/>
      <c r="H518" s="139"/>
      <c r="I518" s="132"/>
      <c r="J518" s="133"/>
      <c r="K518" s="14"/>
      <c r="L518" s="70"/>
      <c r="M518" s="156"/>
      <c r="N518" s="70"/>
    </row>
    <row r="519" spans="1:14" x14ac:dyDescent="0.2">
      <c r="A519" s="77"/>
      <c r="B519" s="161"/>
      <c r="C519" s="131"/>
      <c r="D519" s="82"/>
      <c r="E519" s="82"/>
      <c r="F519" s="82"/>
      <c r="G519" s="139"/>
      <c r="H519" s="139"/>
      <c r="I519" s="132"/>
      <c r="J519" s="133"/>
      <c r="K519" s="69"/>
      <c r="L519" s="70"/>
      <c r="M519" s="156"/>
      <c r="N519" s="70"/>
    </row>
    <row r="520" spans="1:14" x14ac:dyDescent="0.2">
      <c r="A520" s="77"/>
      <c r="B520" s="83"/>
      <c r="C520" s="133"/>
      <c r="D520" s="139"/>
      <c r="E520" s="139"/>
      <c r="F520" s="139"/>
      <c r="G520" s="139"/>
      <c r="H520" s="139"/>
      <c r="I520" s="132"/>
      <c r="J520" s="133"/>
      <c r="K520" s="14"/>
      <c r="L520" s="70"/>
      <c r="M520" s="156"/>
      <c r="N520" s="70"/>
    </row>
    <row r="521" spans="1:14" x14ac:dyDescent="0.2">
      <c r="A521" s="77"/>
      <c r="B521" s="83"/>
      <c r="C521" s="133"/>
      <c r="D521" s="139"/>
      <c r="E521" s="139"/>
      <c r="F521" s="139"/>
      <c r="G521" s="139"/>
      <c r="H521" s="139"/>
      <c r="I521" s="132"/>
      <c r="J521" s="133"/>
      <c r="K521" s="14"/>
      <c r="L521" s="70"/>
      <c r="M521" s="156"/>
      <c r="N521" s="70"/>
    </row>
    <row r="522" spans="1:14" x14ac:dyDescent="0.2">
      <c r="A522" s="77"/>
      <c r="B522" s="83"/>
      <c r="C522" s="133"/>
      <c r="D522" s="139"/>
      <c r="E522" s="139"/>
      <c r="F522" s="139"/>
      <c r="G522" s="139"/>
      <c r="H522" s="139"/>
      <c r="I522" s="132"/>
      <c r="J522" s="133"/>
      <c r="K522" s="14"/>
      <c r="L522" s="70"/>
      <c r="M522" s="156"/>
      <c r="N522" s="70"/>
    </row>
    <row r="523" spans="1:14" x14ac:dyDescent="0.2">
      <c r="A523" s="147"/>
      <c r="B523" s="158"/>
      <c r="C523" s="165"/>
      <c r="D523" s="160"/>
      <c r="E523" s="160"/>
      <c r="F523" s="160"/>
      <c r="G523" s="168"/>
      <c r="H523" s="168"/>
      <c r="I523" s="132"/>
      <c r="J523" s="133"/>
      <c r="K523" s="78"/>
      <c r="L523" s="70"/>
      <c r="M523" s="156"/>
      <c r="N523" s="70"/>
    </row>
    <row r="524" spans="1:14" x14ac:dyDescent="0.2">
      <c r="A524" s="77"/>
      <c r="B524" s="163"/>
      <c r="C524" s="131"/>
      <c r="D524" s="131"/>
      <c r="E524" s="131"/>
      <c r="F524" s="131"/>
      <c r="G524" s="131"/>
      <c r="H524" s="131"/>
      <c r="I524" s="132"/>
      <c r="J524" s="133"/>
      <c r="K524" s="69"/>
      <c r="L524" s="70"/>
      <c r="M524" s="156"/>
      <c r="N524" s="70"/>
    </row>
    <row r="525" spans="1:14" x14ac:dyDescent="0.2">
      <c r="A525" s="77"/>
      <c r="B525" s="83"/>
      <c r="C525" s="133"/>
      <c r="D525" s="139"/>
      <c r="E525" s="139"/>
      <c r="F525" s="139"/>
      <c r="G525" s="139"/>
      <c r="H525" s="139"/>
      <c r="I525" s="132"/>
      <c r="J525" s="133"/>
      <c r="K525" s="14"/>
      <c r="L525" s="70"/>
      <c r="M525" s="156"/>
      <c r="N525" s="70"/>
    </row>
    <row r="526" spans="1:14" x14ac:dyDescent="0.2">
      <c r="A526" s="77"/>
      <c r="B526" s="83"/>
      <c r="C526" s="133"/>
      <c r="D526" s="139"/>
      <c r="E526" s="139"/>
      <c r="F526" s="139"/>
      <c r="G526" s="139"/>
      <c r="H526" s="139"/>
      <c r="I526" s="132"/>
      <c r="J526" s="133"/>
      <c r="K526" s="14"/>
      <c r="L526" s="70"/>
      <c r="M526" s="156"/>
      <c r="N526" s="70"/>
    </row>
    <row r="527" spans="1:14" x14ac:dyDescent="0.2">
      <c r="A527" s="77"/>
      <c r="B527" s="83"/>
      <c r="C527" s="133"/>
      <c r="D527" s="139"/>
      <c r="E527" s="139"/>
      <c r="F527" s="139"/>
      <c r="G527" s="139"/>
      <c r="H527" s="139"/>
      <c r="I527" s="132"/>
      <c r="J527" s="133"/>
      <c r="K527" s="14"/>
      <c r="L527" s="70"/>
      <c r="M527" s="156"/>
      <c r="N527" s="70"/>
    </row>
    <row r="528" spans="1:14" x14ac:dyDescent="0.2">
      <c r="A528" s="77"/>
      <c r="B528" s="161"/>
      <c r="C528" s="157"/>
      <c r="D528" s="166"/>
      <c r="E528" s="166"/>
      <c r="F528" s="166"/>
      <c r="G528" s="166"/>
      <c r="H528" s="139"/>
      <c r="I528" s="132"/>
      <c r="J528" s="133"/>
      <c r="K528" s="69"/>
      <c r="L528" s="70"/>
      <c r="M528" s="156"/>
      <c r="N528" s="70"/>
    </row>
    <row r="529" spans="1:14" x14ac:dyDescent="0.2">
      <c r="A529" s="77"/>
      <c r="B529" s="83"/>
      <c r="C529" s="133"/>
      <c r="D529" s="139"/>
      <c r="E529" s="139"/>
      <c r="F529" s="139"/>
      <c r="G529" s="139"/>
      <c r="H529" s="139"/>
      <c r="I529" s="132"/>
      <c r="J529" s="133"/>
      <c r="K529" s="14"/>
      <c r="L529" s="70"/>
      <c r="M529" s="156"/>
      <c r="N529" s="70"/>
    </row>
    <row r="530" spans="1:14" x14ac:dyDescent="0.2">
      <c r="A530" s="77"/>
      <c r="B530" s="83"/>
      <c r="C530" s="133"/>
      <c r="D530" s="139"/>
      <c r="E530" s="139"/>
      <c r="F530" s="139"/>
      <c r="G530" s="139"/>
      <c r="H530" s="139"/>
      <c r="I530" s="132"/>
      <c r="J530" s="133"/>
      <c r="K530" s="14"/>
      <c r="L530" s="70"/>
      <c r="M530" s="156"/>
      <c r="N530" s="70"/>
    </row>
    <row r="531" spans="1:14" x14ac:dyDescent="0.2">
      <c r="A531" s="77"/>
      <c r="B531" s="83"/>
      <c r="C531" s="133"/>
      <c r="D531" s="139"/>
      <c r="E531" s="139"/>
      <c r="F531" s="139"/>
      <c r="G531" s="139"/>
      <c r="H531" s="139"/>
      <c r="I531" s="132"/>
      <c r="J531" s="133"/>
      <c r="K531" s="14"/>
      <c r="L531" s="70"/>
      <c r="M531" s="156"/>
      <c r="N531" s="70"/>
    </row>
    <row r="532" spans="1:14" x14ac:dyDescent="0.2">
      <c r="A532" s="77"/>
      <c r="B532" s="161"/>
      <c r="C532" s="157"/>
      <c r="D532" s="166"/>
      <c r="E532" s="166"/>
      <c r="F532" s="166"/>
      <c r="G532" s="166"/>
      <c r="H532" s="139"/>
      <c r="I532" s="132"/>
      <c r="J532" s="133"/>
      <c r="K532" s="69"/>
      <c r="L532" s="70"/>
      <c r="M532" s="156"/>
      <c r="N532" s="70"/>
    </row>
    <row r="533" spans="1:14" x14ac:dyDescent="0.2">
      <c r="A533" s="77"/>
      <c r="B533" s="83"/>
      <c r="C533" s="133"/>
      <c r="D533" s="139"/>
      <c r="E533" s="139"/>
      <c r="F533" s="139"/>
      <c r="G533" s="139"/>
      <c r="H533" s="139"/>
      <c r="I533" s="132"/>
      <c r="J533" s="133"/>
      <c r="K533" s="14"/>
      <c r="L533" s="70"/>
      <c r="M533" s="156"/>
      <c r="N533" s="70"/>
    </row>
    <row r="534" spans="1:14" x14ac:dyDescent="0.2">
      <c r="A534" s="77"/>
      <c r="B534" s="83"/>
      <c r="C534" s="133"/>
      <c r="D534" s="139"/>
      <c r="E534" s="139"/>
      <c r="F534" s="139"/>
      <c r="G534" s="139"/>
      <c r="H534" s="139"/>
      <c r="I534" s="132"/>
      <c r="J534" s="133"/>
      <c r="K534" s="14"/>
      <c r="L534" s="70"/>
      <c r="M534" s="156"/>
      <c r="N534" s="70"/>
    </row>
    <row r="535" spans="1:14" x14ac:dyDescent="0.2">
      <c r="A535" s="77"/>
      <c r="B535" s="83"/>
      <c r="C535" s="133"/>
      <c r="D535" s="139"/>
      <c r="E535" s="139"/>
      <c r="F535" s="139"/>
      <c r="G535" s="139"/>
      <c r="H535" s="139"/>
      <c r="I535" s="132"/>
      <c r="J535" s="133"/>
      <c r="K535" s="14"/>
      <c r="L535" s="70"/>
      <c r="M535" s="156"/>
      <c r="N535" s="70"/>
    </row>
    <row r="536" spans="1:14" x14ac:dyDescent="0.2">
      <c r="A536" s="147"/>
      <c r="B536" s="158"/>
      <c r="C536" s="171"/>
      <c r="D536" s="167"/>
      <c r="E536" s="167"/>
      <c r="F536" s="167"/>
      <c r="G536" s="167"/>
      <c r="H536" s="168"/>
      <c r="I536" s="132"/>
      <c r="J536" s="133"/>
      <c r="K536" s="78"/>
      <c r="L536" s="70"/>
      <c r="M536" s="156"/>
      <c r="N536" s="70"/>
    </row>
    <row r="537" spans="1:14" x14ac:dyDescent="0.2">
      <c r="A537" s="77"/>
      <c r="B537" s="161"/>
      <c r="C537" s="132"/>
      <c r="D537" s="82"/>
      <c r="E537" s="166"/>
      <c r="F537" s="166"/>
      <c r="G537" s="166"/>
      <c r="H537" s="139"/>
      <c r="I537" s="132"/>
      <c r="J537" s="133"/>
      <c r="K537" s="69"/>
      <c r="L537" s="70"/>
      <c r="M537" s="156"/>
      <c r="N537" s="70"/>
    </row>
    <row r="538" spans="1:14" x14ac:dyDescent="0.2">
      <c r="A538" s="77"/>
      <c r="B538" s="83"/>
      <c r="C538" s="133"/>
      <c r="D538" s="139"/>
      <c r="E538" s="139"/>
      <c r="F538" s="139"/>
      <c r="G538" s="139"/>
      <c r="H538" s="139"/>
      <c r="I538" s="132"/>
      <c r="J538" s="133"/>
      <c r="K538" s="14"/>
      <c r="L538" s="70"/>
      <c r="M538" s="156"/>
      <c r="N538" s="70"/>
    </row>
    <row r="539" spans="1:14" x14ac:dyDescent="0.2">
      <c r="A539" s="77"/>
      <c r="B539" s="83"/>
      <c r="C539" s="133"/>
      <c r="D539" s="139"/>
      <c r="E539" s="139"/>
      <c r="F539" s="139"/>
      <c r="G539" s="139"/>
      <c r="H539" s="139"/>
      <c r="I539" s="132"/>
      <c r="J539" s="133"/>
      <c r="K539" s="14"/>
      <c r="L539" s="70"/>
      <c r="M539" s="156"/>
      <c r="N539" s="70"/>
    </row>
    <row r="540" spans="1:14" x14ac:dyDescent="0.2">
      <c r="A540" s="77"/>
      <c r="B540" s="83"/>
      <c r="C540" s="133"/>
      <c r="D540" s="139"/>
      <c r="E540" s="139"/>
      <c r="F540" s="139"/>
      <c r="G540" s="139"/>
      <c r="H540" s="139"/>
      <c r="I540" s="132"/>
      <c r="J540" s="133"/>
      <c r="K540" s="14"/>
      <c r="L540" s="70"/>
      <c r="M540" s="156"/>
      <c r="N540" s="70"/>
    </row>
    <row r="541" spans="1:14" x14ac:dyDescent="0.2">
      <c r="A541" s="77"/>
      <c r="B541" s="163"/>
      <c r="C541" s="131"/>
      <c r="D541" s="139"/>
      <c r="E541" s="166"/>
      <c r="F541" s="139"/>
      <c r="G541" s="139"/>
      <c r="H541" s="139"/>
      <c r="I541" s="132"/>
      <c r="J541" s="133"/>
      <c r="K541" s="69"/>
      <c r="L541" s="70"/>
      <c r="M541" s="156"/>
      <c r="N541" s="70"/>
    </row>
    <row r="542" spans="1:14" x14ac:dyDescent="0.2">
      <c r="A542" s="77"/>
      <c r="B542" s="83"/>
      <c r="C542" s="133"/>
      <c r="D542" s="139"/>
      <c r="E542" s="139"/>
      <c r="F542" s="139"/>
      <c r="G542" s="139"/>
      <c r="H542" s="139"/>
      <c r="I542" s="132"/>
      <c r="J542" s="133"/>
      <c r="K542" s="14"/>
      <c r="L542" s="70"/>
      <c r="M542" s="156"/>
      <c r="N542" s="70"/>
    </row>
    <row r="543" spans="1:14" x14ac:dyDescent="0.2">
      <c r="A543" s="77"/>
      <c r="B543" s="83"/>
      <c r="C543" s="133"/>
      <c r="D543" s="139"/>
      <c r="E543" s="139"/>
      <c r="F543" s="139"/>
      <c r="G543" s="139"/>
      <c r="H543" s="139"/>
      <c r="I543" s="132"/>
      <c r="J543" s="133"/>
      <c r="K543" s="14"/>
      <c r="L543" s="70"/>
      <c r="M543" s="156"/>
      <c r="N543" s="70"/>
    </row>
    <row r="544" spans="1:14" x14ac:dyDescent="0.2">
      <c r="A544" s="77"/>
      <c r="B544" s="83"/>
      <c r="C544" s="133"/>
      <c r="D544" s="139"/>
      <c r="E544" s="139"/>
      <c r="F544" s="139"/>
      <c r="G544" s="139"/>
      <c r="H544" s="139"/>
      <c r="I544" s="132"/>
      <c r="J544" s="133"/>
      <c r="K544" s="14"/>
      <c r="L544" s="70"/>
      <c r="M544" s="156"/>
      <c r="N544" s="70"/>
    </row>
    <row r="545" spans="1:14" x14ac:dyDescent="0.2">
      <c r="A545" s="77"/>
      <c r="B545" s="161"/>
      <c r="C545" s="157"/>
      <c r="D545" s="166"/>
      <c r="E545" s="166"/>
      <c r="F545" s="166"/>
      <c r="G545" s="166"/>
      <c r="H545" s="139"/>
      <c r="I545" s="132"/>
      <c r="J545" s="133"/>
      <c r="K545" s="69"/>
      <c r="L545" s="70"/>
      <c r="M545" s="156"/>
      <c r="N545" s="70"/>
    </row>
    <row r="546" spans="1:14" x14ac:dyDescent="0.2">
      <c r="A546" s="77"/>
      <c r="B546" s="83"/>
      <c r="C546" s="133"/>
      <c r="D546" s="139"/>
      <c r="E546" s="139"/>
      <c r="F546" s="139"/>
      <c r="G546" s="139"/>
      <c r="H546" s="139"/>
      <c r="I546" s="132"/>
      <c r="J546" s="133"/>
      <c r="K546" s="14"/>
      <c r="L546" s="70"/>
      <c r="M546" s="156"/>
      <c r="N546" s="70"/>
    </row>
    <row r="547" spans="1:14" x14ac:dyDescent="0.2">
      <c r="A547" s="77"/>
      <c r="B547" s="83"/>
      <c r="C547" s="133"/>
      <c r="D547" s="139"/>
      <c r="E547" s="139"/>
      <c r="F547" s="139"/>
      <c r="G547" s="139"/>
      <c r="H547" s="139"/>
      <c r="I547" s="132"/>
      <c r="J547" s="133"/>
      <c r="K547" s="14"/>
      <c r="L547" s="70"/>
      <c r="M547" s="156"/>
      <c r="N547" s="70"/>
    </row>
    <row r="548" spans="1:14" x14ac:dyDescent="0.2">
      <c r="A548" s="77"/>
      <c r="B548" s="83"/>
      <c r="C548" s="133"/>
      <c r="D548" s="139"/>
      <c r="E548" s="139"/>
      <c r="F548" s="139"/>
      <c r="G548" s="139"/>
      <c r="H548" s="139"/>
      <c r="I548" s="132"/>
      <c r="J548" s="133"/>
      <c r="K548" s="14"/>
      <c r="L548" s="70"/>
      <c r="M548" s="156"/>
      <c r="N548" s="70"/>
    </row>
    <row r="549" spans="1:14" x14ac:dyDescent="0.2">
      <c r="A549" s="147"/>
      <c r="B549" s="158"/>
      <c r="C549" s="171"/>
      <c r="D549" s="167"/>
      <c r="E549" s="167"/>
      <c r="F549" s="167"/>
      <c r="G549" s="167"/>
      <c r="H549" s="168"/>
      <c r="I549" s="132"/>
      <c r="J549" s="133"/>
      <c r="K549" s="78"/>
      <c r="L549" s="70"/>
      <c r="M549" s="156"/>
      <c r="N549" s="70"/>
    </row>
    <row r="550" spans="1:14" x14ac:dyDescent="0.2">
      <c r="A550" s="77"/>
      <c r="B550" s="161"/>
      <c r="C550" s="157"/>
      <c r="D550" s="166"/>
      <c r="E550" s="166"/>
      <c r="F550" s="166"/>
      <c r="G550" s="166"/>
      <c r="H550" s="139"/>
      <c r="I550" s="132"/>
      <c r="J550" s="133"/>
      <c r="K550" s="69"/>
      <c r="L550" s="70"/>
      <c r="M550" s="156"/>
      <c r="N550" s="70"/>
    </row>
    <row r="551" spans="1:14" x14ac:dyDescent="0.2">
      <c r="A551" s="77"/>
      <c r="B551" s="83"/>
      <c r="C551" s="133"/>
      <c r="D551" s="139"/>
      <c r="E551" s="139"/>
      <c r="F551" s="139"/>
      <c r="G551" s="139"/>
      <c r="H551" s="139"/>
      <c r="I551" s="132"/>
      <c r="J551" s="133"/>
      <c r="K551" s="14"/>
      <c r="L551" s="70"/>
      <c r="M551" s="156"/>
      <c r="N551" s="70"/>
    </row>
    <row r="552" spans="1:14" x14ac:dyDescent="0.2">
      <c r="A552" s="77"/>
      <c r="B552" s="83"/>
      <c r="C552" s="133"/>
      <c r="D552" s="139"/>
      <c r="E552" s="139"/>
      <c r="F552" s="139"/>
      <c r="G552" s="139"/>
      <c r="H552" s="139"/>
      <c r="I552" s="132"/>
      <c r="J552" s="133"/>
      <c r="K552" s="14"/>
      <c r="L552" s="70"/>
      <c r="M552" s="156"/>
      <c r="N552" s="70"/>
    </row>
    <row r="553" spans="1:14" x14ac:dyDescent="0.2">
      <c r="A553" s="77"/>
      <c r="B553" s="83"/>
      <c r="C553" s="133"/>
      <c r="D553" s="139"/>
      <c r="E553" s="139"/>
      <c r="F553" s="139"/>
      <c r="G553" s="139"/>
      <c r="H553" s="139"/>
      <c r="I553" s="132"/>
      <c r="J553" s="133"/>
      <c r="K553" s="14"/>
      <c r="L553" s="70"/>
      <c r="M553" s="156"/>
      <c r="N553" s="70"/>
    </row>
    <row r="554" spans="1:14" x14ac:dyDescent="0.2">
      <c r="A554" s="77"/>
      <c r="B554" s="161"/>
      <c r="C554" s="132"/>
      <c r="D554" s="82"/>
      <c r="E554" s="166"/>
      <c r="F554" s="166"/>
      <c r="G554" s="166"/>
      <c r="H554" s="139"/>
      <c r="I554" s="132"/>
      <c r="J554" s="133"/>
      <c r="K554" s="69"/>
      <c r="L554" s="70"/>
      <c r="M554" s="156"/>
      <c r="N554" s="70"/>
    </row>
    <row r="555" spans="1:14" x14ac:dyDescent="0.2">
      <c r="A555" s="77"/>
      <c r="B555" s="83"/>
      <c r="C555" s="133"/>
      <c r="D555" s="139"/>
      <c r="E555" s="139"/>
      <c r="F555" s="139"/>
      <c r="G555" s="139"/>
      <c r="H555" s="139"/>
      <c r="I555" s="132"/>
      <c r="J555" s="133"/>
      <c r="K555" s="14"/>
      <c r="L555" s="70"/>
      <c r="M555" s="156"/>
      <c r="N555" s="70"/>
    </row>
    <row r="556" spans="1:14" x14ac:dyDescent="0.2">
      <c r="A556" s="77"/>
      <c r="B556" s="83"/>
      <c r="C556" s="133"/>
      <c r="D556" s="139"/>
      <c r="E556" s="139"/>
      <c r="F556" s="139"/>
      <c r="G556" s="139"/>
      <c r="H556" s="139"/>
      <c r="I556" s="132"/>
      <c r="J556" s="133"/>
      <c r="K556" s="14"/>
      <c r="L556" s="70"/>
      <c r="M556" s="156"/>
      <c r="N556" s="70"/>
    </row>
    <row r="557" spans="1:14" x14ac:dyDescent="0.2">
      <c r="A557" s="77"/>
      <c r="B557" s="83"/>
      <c r="C557" s="133"/>
      <c r="D557" s="139"/>
      <c r="E557" s="139"/>
      <c r="F557" s="139"/>
      <c r="G557" s="139"/>
      <c r="H557" s="139"/>
      <c r="I557" s="132"/>
      <c r="J557" s="133"/>
      <c r="K557" s="14"/>
      <c r="L557" s="70"/>
      <c r="M557" s="156"/>
      <c r="N557" s="70"/>
    </row>
    <row r="558" spans="1:14" x14ac:dyDescent="0.2">
      <c r="A558" s="77"/>
      <c r="B558" s="163"/>
      <c r="C558" s="131"/>
      <c r="D558" s="139"/>
      <c r="E558" s="166"/>
      <c r="F558" s="139"/>
      <c r="G558" s="139"/>
      <c r="H558" s="139"/>
      <c r="I558" s="132"/>
      <c r="J558" s="133"/>
      <c r="K558" s="69"/>
      <c r="L558" s="70"/>
      <c r="M558" s="156"/>
      <c r="N558" s="70"/>
    </row>
    <row r="559" spans="1:14" x14ac:dyDescent="0.2">
      <c r="A559" s="77"/>
      <c r="B559" s="83"/>
      <c r="C559" s="133"/>
      <c r="D559" s="139"/>
      <c r="E559" s="139"/>
      <c r="F559" s="139"/>
      <c r="G559" s="139"/>
      <c r="H559" s="139"/>
      <c r="I559" s="132"/>
      <c r="J559" s="133"/>
      <c r="K559" s="14"/>
      <c r="L559" s="70"/>
      <c r="M559" s="156"/>
      <c r="N559" s="70"/>
    </row>
    <row r="560" spans="1:14" x14ac:dyDescent="0.2">
      <c r="A560" s="77"/>
      <c r="B560" s="83"/>
      <c r="C560" s="133"/>
      <c r="D560" s="139"/>
      <c r="E560" s="139"/>
      <c r="F560" s="139"/>
      <c r="G560" s="139"/>
      <c r="H560" s="139"/>
      <c r="I560" s="132"/>
      <c r="J560" s="133"/>
      <c r="K560" s="14"/>
      <c r="L560" s="70"/>
      <c r="M560" s="156"/>
      <c r="N560" s="70"/>
    </row>
    <row r="561" spans="1:14" x14ac:dyDescent="0.2">
      <c r="A561" s="77"/>
      <c r="B561" s="83"/>
      <c r="C561" s="133"/>
      <c r="D561" s="139"/>
      <c r="E561" s="139"/>
      <c r="F561" s="139"/>
      <c r="G561" s="139"/>
      <c r="H561" s="139"/>
      <c r="I561" s="132"/>
      <c r="J561" s="133"/>
      <c r="K561" s="14"/>
      <c r="L561" s="70"/>
      <c r="M561" s="156"/>
      <c r="N561" s="70"/>
    </row>
    <row r="562" spans="1:14" x14ac:dyDescent="0.2">
      <c r="A562" s="77"/>
      <c r="B562" s="161"/>
      <c r="C562" s="157"/>
      <c r="D562" s="166"/>
      <c r="E562" s="166"/>
      <c r="F562" s="166"/>
      <c r="G562" s="166"/>
      <c r="H562" s="141"/>
      <c r="I562" s="132"/>
      <c r="J562" s="133"/>
      <c r="K562" s="69"/>
      <c r="L562" s="70"/>
      <c r="M562" s="156"/>
      <c r="N562" s="70"/>
    </row>
    <row r="563" spans="1:14" x14ac:dyDescent="0.2">
      <c r="A563" s="77"/>
      <c r="B563" s="83"/>
      <c r="C563" s="133"/>
      <c r="D563" s="139"/>
      <c r="E563" s="139"/>
      <c r="F563" s="139"/>
      <c r="G563" s="139"/>
      <c r="H563" s="139"/>
      <c r="I563" s="132"/>
      <c r="J563" s="133"/>
      <c r="K563" s="14"/>
      <c r="L563" s="70"/>
      <c r="M563" s="156"/>
      <c r="N563" s="70"/>
    </row>
    <row r="564" spans="1:14" x14ac:dyDescent="0.2">
      <c r="A564" s="77"/>
      <c r="B564" s="83"/>
      <c r="C564" s="133"/>
      <c r="D564" s="139"/>
      <c r="E564" s="139"/>
      <c r="F564" s="139"/>
      <c r="G564" s="139"/>
      <c r="H564" s="139"/>
      <c r="I564" s="132"/>
      <c r="J564" s="133"/>
      <c r="K564" s="14"/>
      <c r="L564" s="70"/>
      <c r="M564" s="156"/>
      <c r="N564" s="70"/>
    </row>
    <row r="565" spans="1:14" x14ac:dyDescent="0.2">
      <c r="A565" s="77"/>
      <c r="B565" s="83"/>
      <c r="C565" s="133"/>
      <c r="D565" s="139"/>
      <c r="E565" s="139"/>
      <c r="F565" s="139"/>
      <c r="G565" s="139"/>
      <c r="H565" s="139"/>
      <c r="I565" s="132"/>
      <c r="J565" s="133"/>
      <c r="K565" s="14"/>
      <c r="L565" s="70"/>
      <c r="M565" s="156"/>
      <c r="N565" s="70"/>
    </row>
    <row r="566" spans="1:14" x14ac:dyDescent="0.2">
      <c r="A566" s="147"/>
      <c r="B566" s="158"/>
      <c r="C566" s="171"/>
      <c r="D566" s="167"/>
      <c r="E566" s="167"/>
      <c r="F566" s="167"/>
      <c r="G566" s="167"/>
      <c r="H566" s="172"/>
      <c r="I566" s="132"/>
      <c r="J566" s="133"/>
      <c r="K566" s="78"/>
      <c r="L566" s="70"/>
      <c r="M566" s="156"/>
      <c r="N566" s="70"/>
    </row>
    <row r="567" spans="1:14" x14ac:dyDescent="0.2">
      <c r="A567" s="77"/>
      <c r="B567" s="161"/>
      <c r="C567" s="157"/>
      <c r="D567" s="166"/>
      <c r="E567" s="166"/>
      <c r="F567" s="166"/>
      <c r="G567" s="166"/>
      <c r="H567" s="141"/>
      <c r="I567" s="132"/>
      <c r="J567" s="133"/>
      <c r="K567" s="69"/>
      <c r="L567" s="70"/>
      <c r="M567" s="156"/>
      <c r="N567" s="70"/>
    </row>
    <row r="568" spans="1:14" x14ac:dyDescent="0.2">
      <c r="A568" s="77"/>
      <c r="B568" s="83"/>
      <c r="C568" s="133"/>
      <c r="D568" s="139"/>
      <c r="E568" s="139"/>
      <c r="F568" s="139"/>
      <c r="G568" s="139"/>
      <c r="H568" s="139"/>
      <c r="I568" s="132"/>
      <c r="J568" s="133"/>
      <c r="K568" s="14"/>
      <c r="L568" s="70"/>
      <c r="M568" s="156"/>
      <c r="N568" s="70"/>
    </row>
    <row r="569" spans="1:14" x14ac:dyDescent="0.2">
      <c r="A569" s="77"/>
      <c r="B569" s="83"/>
      <c r="C569" s="133"/>
      <c r="D569" s="139"/>
      <c r="E569" s="139"/>
      <c r="F569" s="139"/>
      <c r="G569" s="139"/>
      <c r="H569" s="139"/>
      <c r="I569" s="132"/>
      <c r="J569" s="133"/>
      <c r="K569" s="14"/>
      <c r="L569" s="70"/>
      <c r="M569" s="156"/>
      <c r="N569" s="70"/>
    </row>
    <row r="570" spans="1:14" x14ac:dyDescent="0.2">
      <c r="A570" s="77"/>
      <c r="B570" s="83"/>
      <c r="C570" s="133"/>
      <c r="D570" s="139"/>
      <c r="E570" s="139"/>
      <c r="F570" s="139"/>
      <c r="G570" s="139"/>
      <c r="H570" s="139"/>
      <c r="I570" s="132"/>
      <c r="J570" s="133"/>
      <c r="K570" s="14"/>
      <c r="L570" s="70"/>
      <c r="M570" s="156"/>
      <c r="N570" s="70"/>
    </row>
    <row r="571" spans="1:14" x14ac:dyDescent="0.2">
      <c r="A571" s="77"/>
      <c r="B571" s="161"/>
      <c r="C571" s="132"/>
      <c r="D571" s="82"/>
      <c r="E571" s="166"/>
      <c r="F571" s="166"/>
      <c r="G571" s="166"/>
      <c r="H571" s="141"/>
      <c r="I571" s="132"/>
      <c r="J571" s="133"/>
      <c r="K571" s="69"/>
      <c r="L571" s="70"/>
      <c r="M571" s="156"/>
      <c r="N571" s="70"/>
    </row>
    <row r="572" spans="1:14" x14ac:dyDescent="0.2">
      <c r="A572" s="77"/>
      <c r="B572" s="83"/>
      <c r="C572" s="133"/>
      <c r="D572" s="139"/>
      <c r="E572" s="139"/>
      <c r="F572" s="139"/>
      <c r="G572" s="139"/>
      <c r="H572" s="139"/>
      <c r="I572" s="132"/>
      <c r="J572" s="133"/>
      <c r="K572" s="14"/>
      <c r="L572" s="70"/>
      <c r="M572" s="156"/>
      <c r="N572" s="70"/>
    </row>
    <row r="573" spans="1:14" x14ac:dyDescent="0.2">
      <c r="A573" s="77"/>
      <c r="B573" s="83"/>
      <c r="C573" s="133"/>
      <c r="D573" s="139"/>
      <c r="E573" s="139"/>
      <c r="F573" s="139"/>
      <c r="G573" s="139"/>
      <c r="H573" s="139"/>
      <c r="I573" s="132"/>
      <c r="J573" s="133"/>
      <c r="K573" s="14"/>
      <c r="L573" s="70"/>
      <c r="M573" s="156"/>
      <c r="N573" s="70"/>
    </row>
    <row r="574" spans="1:14" x14ac:dyDescent="0.2">
      <c r="A574" s="77"/>
      <c r="B574" s="83"/>
      <c r="C574" s="133"/>
      <c r="D574" s="139"/>
      <c r="E574" s="139"/>
      <c r="F574" s="139"/>
      <c r="G574" s="139"/>
      <c r="H574" s="139"/>
      <c r="I574" s="132"/>
      <c r="J574" s="133"/>
      <c r="K574" s="14"/>
      <c r="L574" s="70"/>
      <c r="M574" s="156"/>
      <c r="N574" s="70"/>
    </row>
    <row r="575" spans="1:14" x14ac:dyDescent="0.2">
      <c r="A575" s="77"/>
      <c r="B575" s="163"/>
      <c r="C575" s="131"/>
      <c r="D575" s="139"/>
      <c r="E575" s="166"/>
      <c r="F575" s="139"/>
      <c r="G575" s="139"/>
      <c r="H575" s="139"/>
      <c r="I575" s="132"/>
      <c r="J575" s="133"/>
      <c r="K575" s="69"/>
      <c r="L575" s="70"/>
      <c r="M575" s="156"/>
      <c r="N575" s="70"/>
    </row>
    <row r="576" spans="1:14" x14ac:dyDescent="0.2">
      <c r="A576" s="77"/>
      <c r="B576" s="83"/>
      <c r="C576" s="133"/>
      <c r="D576" s="139"/>
      <c r="E576" s="139"/>
      <c r="F576" s="139"/>
      <c r="G576" s="139"/>
      <c r="H576" s="139"/>
      <c r="I576" s="132"/>
      <c r="J576" s="133"/>
      <c r="K576" s="14"/>
      <c r="L576" s="70"/>
      <c r="M576" s="156"/>
      <c r="N576" s="70"/>
    </row>
    <row r="577" spans="1:14" x14ac:dyDescent="0.2">
      <c r="A577" s="77"/>
      <c r="B577" s="83"/>
      <c r="C577" s="133"/>
      <c r="D577" s="139"/>
      <c r="E577" s="139"/>
      <c r="F577" s="139"/>
      <c r="G577" s="139"/>
      <c r="H577" s="139"/>
      <c r="I577" s="132"/>
      <c r="J577" s="133"/>
      <c r="K577" s="14"/>
      <c r="L577" s="70"/>
      <c r="M577" s="156"/>
      <c r="N577" s="70"/>
    </row>
    <row r="578" spans="1:14" x14ac:dyDescent="0.2">
      <c r="A578" s="77"/>
      <c r="B578" s="83"/>
      <c r="C578" s="133"/>
      <c r="D578" s="139"/>
      <c r="E578" s="139"/>
      <c r="F578" s="139"/>
      <c r="G578" s="139"/>
      <c r="H578" s="139"/>
      <c r="I578" s="132"/>
      <c r="J578" s="133"/>
      <c r="K578" s="14"/>
      <c r="L578" s="70"/>
      <c r="M578" s="156"/>
      <c r="N578" s="70"/>
    </row>
    <row r="579" spans="1:14" x14ac:dyDescent="0.2">
      <c r="A579" s="77"/>
      <c r="B579" s="161"/>
      <c r="C579" s="157"/>
      <c r="D579" s="166"/>
      <c r="E579" s="166"/>
      <c r="F579" s="166"/>
      <c r="G579" s="166"/>
      <c r="H579" s="141"/>
      <c r="I579" s="132"/>
      <c r="J579" s="133"/>
      <c r="K579" s="69"/>
      <c r="L579" s="70"/>
      <c r="M579" s="156"/>
      <c r="N579" s="70"/>
    </row>
    <row r="580" spans="1:14" x14ac:dyDescent="0.2">
      <c r="A580" s="77"/>
      <c r="B580" s="83"/>
      <c r="C580" s="133"/>
      <c r="D580" s="139"/>
      <c r="E580" s="139"/>
      <c r="F580" s="139"/>
      <c r="G580" s="139"/>
      <c r="H580" s="139"/>
      <c r="I580" s="132"/>
      <c r="J580" s="133"/>
      <c r="K580" s="14"/>
      <c r="L580" s="70"/>
      <c r="M580" s="156"/>
      <c r="N580" s="70"/>
    </row>
    <row r="581" spans="1:14" x14ac:dyDescent="0.2">
      <c r="A581" s="77"/>
      <c r="B581" s="83"/>
      <c r="C581" s="133"/>
      <c r="D581" s="139"/>
      <c r="E581" s="139"/>
      <c r="F581" s="139"/>
      <c r="G581" s="139"/>
      <c r="H581" s="139"/>
      <c r="I581" s="132"/>
      <c r="J581" s="133"/>
      <c r="K581" s="14"/>
      <c r="L581" s="70"/>
      <c r="M581" s="156"/>
      <c r="N581" s="70"/>
    </row>
    <row r="582" spans="1:14" x14ac:dyDescent="0.2">
      <c r="A582" s="77"/>
      <c r="B582" s="83"/>
      <c r="C582" s="133"/>
      <c r="D582" s="139"/>
      <c r="E582" s="139"/>
      <c r="F582" s="139"/>
      <c r="G582" s="139"/>
      <c r="H582" s="139"/>
      <c r="I582" s="132"/>
      <c r="J582" s="133"/>
      <c r="K582" s="14"/>
      <c r="L582" s="70"/>
      <c r="M582" s="156"/>
      <c r="N582" s="70"/>
    </row>
    <row r="583" spans="1:14" x14ac:dyDescent="0.2">
      <c r="A583" s="147"/>
      <c r="B583" s="158"/>
      <c r="C583" s="171"/>
      <c r="D583" s="167"/>
      <c r="E583" s="167"/>
      <c r="F583" s="167"/>
      <c r="G583" s="167"/>
      <c r="H583" s="172"/>
      <c r="I583" s="132"/>
      <c r="J583" s="133"/>
      <c r="K583" s="78"/>
      <c r="L583" s="70"/>
      <c r="M583" s="156"/>
      <c r="N583" s="70"/>
    </row>
    <row r="584" spans="1:14" x14ac:dyDescent="0.2">
      <c r="A584" s="77"/>
      <c r="B584" s="161"/>
      <c r="C584" s="157"/>
      <c r="D584" s="166"/>
      <c r="E584" s="166"/>
      <c r="F584" s="166"/>
      <c r="G584" s="166"/>
      <c r="H584" s="141"/>
      <c r="I584" s="132"/>
      <c r="J584" s="133"/>
      <c r="K584" s="69"/>
      <c r="L584" s="70"/>
      <c r="M584" s="156"/>
      <c r="N584" s="70"/>
    </row>
    <row r="585" spans="1:14" x14ac:dyDescent="0.2">
      <c r="A585" s="77"/>
      <c r="B585" s="83"/>
      <c r="C585" s="133"/>
      <c r="D585" s="139"/>
      <c r="E585" s="139"/>
      <c r="F585" s="139"/>
      <c r="G585" s="139"/>
      <c r="H585" s="139"/>
      <c r="I585" s="132"/>
      <c r="J585" s="133"/>
      <c r="K585" s="14"/>
      <c r="L585" s="70"/>
      <c r="M585" s="156"/>
      <c r="N585" s="70"/>
    </row>
    <row r="586" spans="1:14" x14ac:dyDescent="0.2">
      <c r="A586" s="77"/>
      <c r="B586" s="83"/>
      <c r="C586" s="133"/>
      <c r="D586" s="139"/>
      <c r="E586" s="139"/>
      <c r="F586" s="139"/>
      <c r="G586" s="139"/>
      <c r="H586" s="139"/>
      <c r="I586" s="132"/>
      <c r="J586" s="133"/>
      <c r="K586" s="14"/>
      <c r="L586" s="70"/>
      <c r="M586" s="156"/>
      <c r="N586" s="70"/>
    </row>
    <row r="587" spans="1:14" x14ac:dyDescent="0.2">
      <c r="A587" s="77"/>
      <c r="B587" s="83"/>
      <c r="C587" s="133"/>
      <c r="D587" s="139"/>
      <c r="E587" s="139"/>
      <c r="F587" s="139"/>
      <c r="G587" s="139"/>
      <c r="H587" s="139"/>
      <c r="I587" s="132"/>
      <c r="J587" s="133"/>
      <c r="K587" s="14"/>
      <c r="L587" s="70"/>
      <c r="M587" s="156"/>
      <c r="N587" s="70"/>
    </row>
    <row r="588" spans="1:14" x14ac:dyDescent="0.2">
      <c r="A588" s="77"/>
      <c r="B588" s="161"/>
      <c r="C588" s="132"/>
      <c r="D588" s="166"/>
      <c r="E588" s="166"/>
      <c r="F588" s="166"/>
      <c r="G588" s="166"/>
      <c r="H588" s="141"/>
      <c r="I588" s="132"/>
      <c r="J588" s="133"/>
      <c r="K588" s="69"/>
      <c r="L588" s="70"/>
      <c r="M588" s="156"/>
      <c r="N588" s="70"/>
    </row>
    <row r="589" spans="1:14" x14ac:dyDescent="0.2">
      <c r="A589" s="77"/>
      <c r="B589" s="83"/>
      <c r="C589" s="133"/>
      <c r="D589" s="139"/>
      <c r="E589" s="139"/>
      <c r="F589" s="139"/>
      <c r="G589" s="139"/>
      <c r="H589" s="139"/>
      <c r="I589" s="132"/>
      <c r="J589" s="133"/>
      <c r="K589" s="14"/>
      <c r="L589" s="70"/>
      <c r="M589" s="156"/>
      <c r="N589" s="70"/>
    </row>
    <row r="590" spans="1:14" x14ac:dyDescent="0.2">
      <c r="A590" s="77"/>
      <c r="B590" s="83"/>
      <c r="C590" s="133"/>
      <c r="D590" s="139"/>
      <c r="E590" s="139"/>
      <c r="F590" s="139"/>
      <c r="G590" s="139"/>
      <c r="H590" s="139"/>
      <c r="I590" s="132"/>
      <c r="J590" s="133"/>
      <c r="K590" s="14"/>
      <c r="L590" s="70"/>
      <c r="M590" s="156"/>
      <c r="N590" s="70"/>
    </row>
    <row r="591" spans="1:14" x14ac:dyDescent="0.2">
      <c r="A591" s="77"/>
      <c r="B591" s="83"/>
      <c r="C591" s="133"/>
      <c r="D591" s="139"/>
      <c r="E591" s="139"/>
      <c r="F591" s="139"/>
      <c r="G591" s="139"/>
      <c r="H591" s="139"/>
      <c r="I591" s="132"/>
      <c r="J591" s="133"/>
      <c r="K591" s="14"/>
      <c r="L591" s="70"/>
      <c r="M591" s="156"/>
      <c r="N591" s="70"/>
    </row>
    <row r="592" spans="1:14" x14ac:dyDescent="0.2">
      <c r="A592" s="77"/>
      <c r="B592" s="163"/>
      <c r="C592" s="131"/>
      <c r="D592" s="139"/>
      <c r="E592" s="166"/>
      <c r="F592" s="139"/>
      <c r="G592" s="139"/>
      <c r="H592" s="139"/>
      <c r="I592" s="132"/>
      <c r="J592" s="133"/>
      <c r="K592" s="69"/>
      <c r="L592" s="70"/>
      <c r="M592" s="156"/>
      <c r="N592" s="70"/>
    </row>
    <row r="593" spans="1:14" x14ac:dyDescent="0.2">
      <c r="A593" s="77"/>
      <c r="B593" s="83"/>
      <c r="C593" s="133"/>
      <c r="D593" s="139"/>
      <c r="E593" s="139"/>
      <c r="F593" s="139"/>
      <c r="G593" s="139"/>
      <c r="H593" s="139"/>
      <c r="I593" s="132"/>
      <c r="J593" s="133"/>
      <c r="K593" s="14"/>
      <c r="L593" s="70"/>
      <c r="M593" s="156"/>
      <c r="N593" s="70"/>
    </row>
    <row r="594" spans="1:14" x14ac:dyDescent="0.2">
      <c r="A594" s="77"/>
      <c r="B594" s="83"/>
      <c r="C594" s="133"/>
      <c r="D594" s="139"/>
      <c r="E594" s="139"/>
      <c r="F594" s="139"/>
      <c r="G594" s="139"/>
      <c r="H594" s="139"/>
      <c r="I594" s="132"/>
      <c r="J594" s="133"/>
      <c r="K594" s="14"/>
      <c r="L594" s="70"/>
      <c r="M594" s="156"/>
      <c r="N594" s="70"/>
    </row>
    <row r="595" spans="1:14" x14ac:dyDescent="0.2">
      <c r="A595" s="77"/>
      <c r="B595" s="83"/>
      <c r="C595" s="133"/>
      <c r="D595" s="139"/>
      <c r="E595" s="139"/>
      <c r="F595" s="139"/>
      <c r="G595" s="139"/>
      <c r="H595" s="139"/>
      <c r="I595" s="132"/>
      <c r="J595" s="133"/>
      <c r="K595" s="14"/>
      <c r="L595" s="70"/>
      <c r="M595" s="156"/>
      <c r="N595" s="70"/>
    </row>
    <row r="596" spans="1:14" x14ac:dyDescent="0.2">
      <c r="A596" s="77"/>
      <c r="B596" s="161"/>
      <c r="C596" s="157"/>
      <c r="D596" s="166"/>
      <c r="E596" s="166"/>
      <c r="F596" s="166"/>
      <c r="G596" s="166"/>
      <c r="H596" s="141"/>
      <c r="I596" s="132"/>
      <c r="J596" s="133"/>
      <c r="K596" s="69"/>
      <c r="L596" s="70"/>
      <c r="M596" s="156"/>
      <c r="N596" s="70"/>
    </row>
    <row r="597" spans="1:14" x14ac:dyDescent="0.2">
      <c r="A597" s="77"/>
      <c r="B597" s="83"/>
      <c r="C597" s="133"/>
      <c r="D597" s="139"/>
      <c r="E597" s="139"/>
      <c r="F597" s="139"/>
      <c r="G597" s="139"/>
      <c r="H597" s="139"/>
      <c r="I597" s="132"/>
      <c r="J597" s="133"/>
      <c r="K597" s="14"/>
      <c r="L597" s="70"/>
      <c r="M597" s="156"/>
      <c r="N597" s="70"/>
    </row>
    <row r="598" spans="1:14" x14ac:dyDescent="0.2">
      <c r="A598" s="77"/>
      <c r="B598" s="83"/>
      <c r="C598" s="133"/>
      <c r="D598" s="139"/>
      <c r="E598" s="139"/>
      <c r="F598" s="139"/>
      <c r="G598" s="139"/>
      <c r="H598" s="139"/>
      <c r="I598" s="132"/>
      <c r="J598" s="133"/>
      <c r="K598" s="14"/>
      <c r="L598" s="70"/>
      <c r="M598" s="156"/>
      <c r="N598" s="70"/>
    </row>
    <row r="599" spans="1:14" x14ac:dyDescent="0.2">
      <c r="A599" s="77"/>
      <c r="B599" s="83"/>
      <c r="C599" s="133"/>
      <c r="D599" s="139"/>
      <c r="E599" s="139"/>
      <c r="F599" s="139"/>
      <c r="G599" s="139"/>
      <c r="H599" s="139"/>
      <c r="I599" s="132"/>
      <c r="J599" s="133"/>
      <c r="K599" s="14"/>
      <c r="L599" s="70"/>
      <c r="M599" s="156"/>
      <c r="N599" s="70"/>
    </row>
    <row r="600" spans="1:14" x14ac:dyDescent="0.2">
      <c r="A600" s="77"/>
      <c r="B600" s="161"/>
      <c r="C600" s="157"/>
      <c r="D600" s="166"/>
      <c r="E600" s="166"/>
      <c r="F600" s="166"/>
      <c r="G600" s="166"/>
      <c r="H600" s="141"/>
      <c r="I600" s="132"/>
      <c r="J600" s="133"/>
      <c r="K600" s="69"/>
      <c r="L600" s="70"/>
      <c r="M600" s="156"/>
      <c r="N600" s="70"/>
    </row>
    <row r="601" spans="1:14" x14ac:dyDescent="0.2">
      <c r="A601" s="77"/>
      <c r="B601" s="83"/>
      <c r="C601" s="133"/>
      <c r="D601" s="139"/>
      <c r="E601" s="139"/>
      <c r="F601" s="139"/>
      <c r="G601" s="139"/>
      <c r="H601" s="139"/>
      <c r="I601" s="132"/>
      <c r="J601" s="133"/>
      <c r="K601" s="14"/>
      <c r="L601" s="70"/>
      <c r="M601" s="156"/>
      <c r="N601" s="70"/>
    </row>
    <row r="602" spans="1:14" x14ac:dyDescent="0.2">
      <c r="A602" s="77"/>
      <c r="B602" s="83"/>
      <c r="C602" s="133"/>
      <c r="D602" s="139"/>
      <c r="E602" s="139"/>
      <c r="F602" s="139"/>
      <c r="G602" s="139"/>
      <c r="H602" s="139"/>
      <c r="I602" s="132"/>
      <c r="J602" s="133"/>
      <c r="K602" s="14"/>
      <c r="L602" s="70"/>
      <c r="M602" s="156"/>
      <c r="N602" s="70"/>
    </row>
    <row r="603" spans="1:14" x14ac:dyDescent="0.2">
      <c r="A603" s="77"/>
      <c r="B603" s="83"/>
      <c r="C603" s="133"/>
      <c r="D603" s="139"/>
      <c r="E603" s="139"/>
      <c r="F603" s="139"/>
      <c r="G603" s="139"/>
      <c r="H603" s="139"/>
      <c r="I603" s="132"/>
      <c r="J603" s="133"/>
      <c r="K603" s="14"/>
      <c r="L603" s="70"/>
      <c r="M603" s="156"/>
      <c r="N603" s="70"/>
    </row>
    <row r="604" spans="1:14" x14ac:dyDescent="0.2">
      <c r="A604" s="147"/>
      <c r="B604" s="158"/>
      <c r="C604" s="171"/>
      <c r="D604" s="167"/>
      <c r="E604" s="167"/>
      <c r="F604" s="167"/>
      <c r="G604" s="167"/>
      <c r="H604" s="172"/>
      <c r="I604" s="132"/>
      <c r="J604" s="133"/>
      <c r="K604" s="78"/>
      <c r="L604" s="70"/>
      <c r="M604" s="156"/>
      <c r="N604" s="70"/>
    </row>
    <row r="605" spans="1:14" x14ac:dyDescent="0.2">
      <c r="A605" s="77"/>
      <c r="B605" s="161"/>
      <c r="C605" s="132"/>
      <c r="D605" s="82"/>
      <c r="E605" s="166"/>
      <c r="F605" s="166"/>
      <c r="G605" s="166"/>
      <c r="H605" s="141"/>
      <c r="I605" s="132"/>
      <c r="J605" s="133"/>
      <c r="K605" s="69"/>
      <c r="L605" s="70"/>
      <c r="M605" s="156"/>
      <c r="N605" s="70"/>
    </row>
    <row r="606" spans="1:14" x14ac:dyDescent="0.2">
      <c r="A606" s="77"/>
      <c r="B606" s="83"/>
      <c r="C606" s="133"/>
      <c r="D606" s="139"/>
      <c r="E606" s="139"/>
      <c r="F606" s="139"/>
      <c r="G606" s="139"/>
      <c r="H606" s="139"/>
      <c r="I606" s="132"/>
      <c r="J606" s="133"/>
      <c r="K606" s="14"/>
      <c r="L606" s="70"/>
      <c r="M606" s="156"/>
      <c r="N606" s="70"/>
    </row>
    <row r="607" spans="1:14" x14ac:dyDescent="0.2">
      <c r="A607" s="77"/>
      <c r="B607" s="83"/>
      <c r="C607" s="133"/>
      <c r="D607" s="139"/>
      <c r="E607" s="139"/>
      <c r="F607" s="139"/>
      <c r="G607" s="139"/>
      <c r="H607" s="139"/>
      <c r="I607" s="132"/>
      <c r="J607" s="133"/>
      <c r="K607" s="14"/>
      <c r="L607" s="70"/>
      <c r="M607" s="156"/>
      <c r="N607" s="70"/>
    </row>
    <row r="608" spans="1:14" x14ac:dyDescent="0.2">
      <c r="A608" s="77"/>
      <c r="B608" s="83"/>
      <c r="C608" s="133"/>
      <c r="D608" s="139"/>
      <c r="E608" s="139"/>
      <c r="F608" s="139"/>
      <c r="G608" s="139"/>
      <c r="H608" s="139"/>
      <c r="I608" s="132"/>
      <c r="J608" s="133"/>
      <c r="K608" s="14"/>
      <c r="L608" s="70"/>
      <c r="M608" s="156"/>
      <c r="N608" s="70"/>
    </row>
    <row r="609" spans="1:14" x14ac:dyDescent="0.2">
      <c r="A609" s="77"/>
      <c r="B609" s="163"/>
      <c r="C609" s="131"/>
      <c r="D609" s="139"/>
      <c r="E609" s="166"/>
      <c r="F609" s="139"/>
      <c r="G609" s="139"/>
      <c r="H609" s="139"/>
      <c r="I609" s="132"/>
      <c r="J609" s="133"/>
      <c r="K609" s="69"/>
      <c r="L609" s="70"/>
      <c r="M609" s="156"/>
      <c r="N609" s="70"/>
    </row>
    <row r="610" spans="1:14" x14ac:dyDescent="0.2">
      <c r="A610" s="77"/>
      <c r="B610" s="83"/>
      <c r="C610" s="133"/>
      <c r="D610" s="139"/>
      <c r="E610" s="139"/>
      <c r="F610" s="139"/>
      <c r="G610" s="139"/>
      <c r="H610" s="139"/>
      <c r="I610" s="132"/>
      <c r="J610" s="133"/>
      <c r="K610" s="14"/>
      <c r="L610" s="70"/>
      <c r="M610" s="156"/>
      <c r="N610" s="70"/>
    </row>
    <row r="611" spans="1:14" x14ac:dyDescent="0.2">
      <c r="A611" s="77"/>
      <c r="B611" s="83"/>
      <c r="C611" s="133"/>
      <c r="D611" s="139"/>
      <c r="E611" s="139"/>
      <c r="F611" s="139"/>
      <c r="G611" s="139"/>
      <c r="H611" s="139"/>
      <c r="I611" s="132"/>
      <c r="J611" s="133"/>
      <c r="K611" s="14"/>
      <c r="L611" s="70"/>
      <c r="M611" s="156"/>
      <c r="N611" s="70"/>
    </row>
    <row r="612" spans="1:14" x14ac:dyDescent="0.2">
      <c r="A612" s="77"/>
      <c r="B612" s="83"/>
      <c r="C612" s="133"/>
      <c r="D612" s="139"/>
      <c r="E612" s="139"/>
      <c r="F612" s="139"/>
      <c r="G612" s="139"/>
      <c r="H612" s="139"/>
      <c r="I612" s="132"/>
      <c r="J612" s="133"/>
      <c r="K612" s="14"/>
      <c r="L612" s="70"/>
      <c r="M612" s="156"/>
      <c r="N612" s="70"/>
    </row>
    <row r="613" spans="1:14" x14ac:dyDescent="0.2">
      <c r="A613" s="77"/>
      <c r="B613" s="161"/>
      <c r="C613" s="157"/>
      <c r="D613" s="139"/>
      <c r="E613" s="166"/>
      <c r="F613" s="139"/>
      <c r="G613" s="139"/>
      <c r="H613" s="141"/>
      <c r="I613" s="132"/>
      <c r="J613" s="133"/>
      <c r="K613" s="69"/>
      <c r="L613" s="70"/>
      <c r="M613" s="156"/>
      <c r="N613" s="70"/>
    </row>
    <row r="614" spans="1:14" x14ac:dyDescent="0.2">
      <c r="A614" s="77"/>
      <c r="B614" s="83"/>
      <c r="C614" s="133"/>
      <c r="D614" s="139"/>
      <c r="E614" s="139"/>
      <c r="F614" s="139"/>
      <c r="G614" s="139"/>
      <c r="H614" s="139"/>
      <c r="I614" s="132"/>
      <c r="J614" s="133"/>
      <c r="K614" s="14"/>
      <c r="L614" s="70"/>
      <c r="M614" s="156"/>
      <c r="N614" s="70"/>
    </row>
    <row r="615" spans="1:14" x14ac:dyDescent="0.2">
      <c r="A615" s="77"/>
      <c r="B615" s="83"/>
      <c r="C615" s="133"/>
      <c r="D615" s="139"/>
      <c r="E615" s="139"/>
      <c r="F615" s="139"/>
      <c r="G615" s="139"/>
      <c r="H615" s="139"/>
      <c r="I615" s="132"/>
      <c r="J615" s="133"/>
      <c r="K615" s="14"/>
      <c r="L615" s="70"/>
      <c r="M615" s="156"/>
      <c r="N615" s="70"/>
    </row>
    <row r="616" spans="1:14" x14ac:dyDescent="0.2">
      <c r="A616" s="77"/>
      <c r="B616" s="83"/>
      <c r="C616" s="133"/>
      <c r="D616" s="139"/>
      <c r="E616" s="139"/>
      <c r="F616" s="139"/>
      <c r="G616" s="139"/>
      <c r="H616" s="139"/>
      <c r="I616" s="132"/>
      <c r="J616" s="133"/>
      <c r="K616" s="14"/>
      <c r="L616" s="70"/>
      <c r="M616" s="156"/>
      <c r="N616" s="70"/>
    </row>
    <row r="617" spans="1:14" x14ac:dyDescent="0.2">
      <c r="A617" s="147"/>
      <c r="B617" s="158"/>
      <c r="C617" s="171"/>
      <c r="D617" s="168"/>
      <c r="E617" s="167"/>
      <c r="F617" s="168"/>
      <c r="G617" s="168"/>
      <c r="H617" s="172"/>
      <c r="I617" s="132"/>
      <c r="J617" s="133"/>
      <c r="K617" s="78"/>
      <c r="L617" s="70"/>
      <c r="M617" s="156"/>
      <c r="N617" s="70"/>
    </row>
    <row r="618" spans="1:14" x14ac:dyDescent="0.2">
      <c r="A618" s="77"/>
      <c r="B618" s="161"/>
      <c r="C618" s="157"/>
      <c r="D618" s="139"/>
      <c r="E618" s="166"/>
      <c r="F618" s="139"/>
      <c r="G618" s="139"/>
      <c r="H618" s="141"/>
      <c r="I618" s="132"/>
      <c r="J618" s="133"/>
      <c r="K618" s="69"/>
      <c r="L618" s="70"/>
      <c r="M618" s="156"/>
      <c r="N618" s="70"/>
    </row>
    <row r="619" spans="1:14" x14ac:dyDescent="0.2">
      <c r="A619" s="77"/>
      <c r="B619" s="83"/>
      <c r="C619" s="133"/>
      <c r="D619" s="139"/>
      <c r="E619" s="139"/>
      <c r="F619" s="139"/>
      <c r="G619" s="139"/>
      <c r="H619" s="139"/>
      <c r="I619" s="132"/>
      <c r="J619" s="133"/>
      <c r="K619" s="14"/>
      <c r="L619" s="70"/>
      <c r="M619" s="156"/>
      <c r="N619" s="70"/>
    </row>
    <row r="620" spans="1:14" x14ac:dyDescent="0.2">
      <c r="A620" s="77"/>
      <c r="B620" s="83"/>
      <c r="C620" s="133"/>
      <c r="D620" s="139"/>
      <c r="E620" s="139"/>
      <c r="F620" s="139"/>
      <c r="G620" s="139"/>
      <c r="H620" s="139"/>
      <c r="I620" s="132"/>
      <c r="J620" s="133"/>
      <c r="K620" s="14"/>
      <c r="L620" s="70"/>
      <c r="M620" s="156"/>
      <c r="N620" s="70"/>
    </row>
    <row r="621" spans="1:14" x14ac:dyDescent="0.2">
      <c r="A621" s="77"/>
      <c r="B621" s="83"/>
      <c r="C621" s="133"/>
      <c r="D621" s="139"/>
      <c r="E621" s="139"/>
      <c r="F621" s="139"/>
      <c r="G621" s="139"/>
      <c r="H621" s="139"/>
      <c r="I621" s="132"/>
      <c r="J621" s="133"/>
      <c r="K621" s="14"/>
      <c r="L621" s="70"/>
      <c r="M621" s="156"/>
      <c r="N621" s="70"/>
    </row>
    <row r="622" spans="1:14" x14ac:dyDescent="0.2">
      <c r="A622" s="77"/>
      <c r="B622" s="161"/>
      <c r="C622" s="132"/>
      <c r="D622" s="139"/>
      <c r="E622" s="166"/>
      <c r="F622" s="139"/>
      <c r="G622" s="139"/>
      <c r="H622" s="141"/>
      <c r="I622" s="132"/>
      <c r="J622" s="133"/>
      <c r="K622" s="69"/>
      <c r="L622" s="70"/>
      <c r="M622" s="156"/>
      <c r="N622" s="70"/>
    </row>
    <row r="623" spans="1:14" x14ac:dyDescent="0.2">
      <c r="A623" s="77"/>
      <c r="B623" s="83"/>
      <c r="C623" s="133"/>
      <c r="D623" s="139"/>
      <c r="E623" s="139"/>
      <c r="F623" s="139"/>
      <c r="G623" s="139"/>
      <c r="H623" s="139"/>
      <c r="I623" s="132"/>
      <c r="J623" s="133"/>
      <c r="K623" s="14"/>
      <c r="L623" s="70"/>
      <c r="M623" s="156"/>
      <c r="N623" s="70"/>
    </row>
    <row r="624" spans="1:14" x14ac:dyDescent="0.2">
      <c r="A624" s="77"/>
      <c r="B624" s="83"/>
      <c r="C624" s="133"/>
      <c r="D624" s="139"/>
      <c r="E624" s="139"/>
      <c r="F624" s="139"/>
      <c r="G624" s="139"/>
      <c r="H624" s="139"/>
      <c r="I624" s="132"/>
      <c r="J624" s="133"/>
      <c r="K624" s="14"/>
      <c r="L624" s="70"/>
      <c r="M624" s="156"/>
      <c r="N624" s="70"/>
    </row>
    <row r="625" spans="1:14" x14ac:dyDescent="0.2">
      <c r="A625" s="77"/>
      <c r="B625" s="83"/>
      <c r="C625" s="133"/>
      <c r="D625" s="139"/>
      <c r="E625" s="139"/>
      <c r="F625" s="139"/>
      <c r="G625" s="139"/>
      <c r="H625" s="139"/>
      <c r="I625" s="132"/>
      <c r="J625" s="133"/>
      <c r="K625" s="14"/>
      <c r="L625" s="70"/>
      <c r="M625" s="156"/>
      <c r="N625" s="70"/>
    </row>
    <row r="626" spans="1:14" x14ac:dyDescent="0.2">
      <c r="A626" s="77"/>
      <c r="B626" s="163"/>
      <c r="C626" s="135"/>
      <c r="D626" s="139"/>
      <c r="E626" s="166"/>
      <c r="F626" s="139"/>
      <c r="G626" s="139"/>
      <c r="H626" s="139"/>
      <c r="I626" s="132"/>
      <c r="J626" s="133"/>
      <c r="K626" s="69"/>
      <c r="L626" s="70"/>
      <c r="M626" s="156"/>
      <c r="N626" s="70"/>
    </row>
    <row r="627" spans="1:14" x14ac:dyDescent="0.2">
      <c r="A627" s="77"/>
      <c r="B627" s="83"/>
      <c r="C627" s="133"/>
      <c r="D627" s="139"/>
      <c r="E627" s="139"/>
      <c r="F627" s="139"/>
      <c r="G627" s="139"/>
      <c r="H627" s="139"/>
      <c r="I627" s="132"/>
      <c r="J627" s="133"/>
      <c r="K627" s="14"/>
      <c r="L627" s="70"/>
      <c r="M627" s="156"/>
      <c r="N627" s="70"/>
    </row>
    <row r="628" spans="1:14" x14ac:dyDescent="0.2">
      <c r="A628" s="77"/>
      <c r="B628" s="83"/>
      <c r="C628" s="133"/>
      <c r="D628" s="139"/>
      <c r="E628" s="139"/>
      <c r="F628" s="139"/>
      <c r="G628" s="139"/>
      <c r="H628" s="139"/>
      <c r="I628" s="132"/>
      <c r="J628" s="133"/>
      <c r="K628" s="14"/>
      <c r="L628" s="70"/>
      <c r="M628" s="156"/>
      <c r="N628" s="70"/>
    </row>
    <row r="629" spans="1:14" x14ac:dyDescent="0.2">
      <c r="A629" s="77"/>
      <c r="B629" s="83"/>
      <c r="C629" s="133"/>
      <c r="D629" s="139"/>
      <c r="E629" s="139"/>
      <c r="F629" s="139"/>
      <c r="G629" s="139"/>
      <c r="H629" s="139"/>
      <c r="I629" s="132"/>
      <c r="J629" s="133"/>
      <c r="K629" s="14"/>
      <c r="L629" s="70"/>
      <c r="M629" s="156"/>
      <c r="N629" s="70"/>
    </row>
    <row r="630" spans="1:14" x14ac:dyDescent="0.2">
      <c r="A630" s="77"/>
      <c r="B630" s="161"/>
      <c r="C630" s="157"/>
      <c r="D630" s="139"/>
      <c r="E630" s="166"/>
      <c r="F630" s="139"/>
      <c r="G630" s="139"/>
      <c r="H630" s="141"/>
      <c r="I630" s="132"/>
      <c r="J630" s="133"/>
      <c r="K630" s="69"/>
      <c r="L630" s="70"/>
      <c r="M630" s="156"/>
      <c r="N630" s="70"/>
    </row>
    <row r="631" spans="1:14" x14ac:dyDescent="0.2">
      <c r="A631" s="77"/>
      <c r="B631" s="83"/>
      <c r="C631" s="133"/>
      <c r="D631" s="139"/>
      <c r="E631" s="139"/>
      <c r="F631" s="139"/>
      <c r="G631" s="139"/>
      <c r="H631" s="139"/>
      <c r="I631" s="132"/>
      <c r="J631" s="133"/>
      <c r="K631" s="14"/>
      <c r="L631" s="70"/>
      <c r="M631" s="156"/>
      <c r="N631" s="70"/>
    </row>
    <row r="632" spans="1:14" x14ac:dyDescent="0.2">
      <c r="A632" s="77"/>
      <c r="B632" s="83"/>
      <c r="C632" s="133"/>
      <c r="D632" s="139"/>
      <c r="E632" s="139"/>
      <c r="F632" s="139"/>
      <c r="G632" s="139"/>
      <c r="H632" s="139"/>
      <c r="I632" s="132"/>
      <c r="J632" s="133"/>
      <c r="K632" s="14"/>
      <c r="L632" s="70"/>
      <c r="M632" s="156"/>
      <c r="N632" s="70"/>
    </row>
    <row r="633" spans="1:14" x14ac:dyDescent="0.2">
      <c r="A633" s="77"/>
      <c r="B633" s="83"/>
      <c r="C633" s="133"/>
      <c r="D633" s="139"/>
      <c r="E633" s="139"/>
      <c r="F633" s="139"/>
      <c r="G633" s="139"/>
      <c r="H633" s="139"/>
      <c r="I633" s="132"/>
      <c r="J633" s="133"/>
      <c r="K633" s="14"/>
      <c r="L633" s="70"/>
      <c r="M633" s="156"/>
      <c r="N633" s="70"/>
    </row>
    <row r="634" spans="1:14" x14ac:dyDescent="0.2">
      <c r="A634" s="147"/>
      <c r="B634" s="158"/>
      <c r="C634" s="171"/>
      <c r="D634" s="168"/>
      <c r="E634" s="167"/>
      <c r="F634" s="168"/>
      <c r="G634" s="168"/>
      <c r="H634" s="172"/>
      <c r="I634" s="132"/>
      <c r="J634" s="133"/>
      <c r="K634" s="78"/>
      <c r="L634" s="70"/>
      <c r="M634" s="156"/>
      <c r="N634" s="70"/>
    </row>
    <row r="635" spans="1:14" x14ac:dyDescent="0.2">
      <c r="A635" s="77"/>
      <c r="B635" s="161"/>
      <c r="C635" s="157"/>
      <c r="D635" s="139"/>
      <c r="E635" s="166"/>
      <c r="F635" s="139"/>
      <c r="G635" s="139"/>
      <c r="H635" s="141"/>
      <c r="I635" s="132"/>
      <c r="J635" s="133"/>
      <c r="K635" s="69"/>
      <c r="L635" s="70"/>
      <c r="M635" s="156"/>
      <c r="N635" s="70"/>
    </row>
    <row r="636" spans="1:14" x14ac:dyDescent="0.2">
      <c r="A636" s="77"/>
      <c r="B636" s="83"/>
      <c r="C636" s="133"/>
      <c r="D636" s="139"/>
      <c r="E636" s="139"/>
      <c r="F636" s="139"/>
      <c r="G636" s="139"/>
      <c r="H636" s="139"/>
      <c r="I636" s="132"/>
      <c r="J636" s="133"/>
      <c r="K636" s="14"/>
      <c r="L636" s="70"/>
      <c r="M636" s="156"/>
      <c r="N636" s="70"/>
    </row>
    <row r="637" spans="1:14" x14ac:dyDescent="0.2">
      <c r="A637" s="77"/>
      <c r="B637" s="83"/>
      <c r="C637" s="133"/>
      <c r="D637" s="139"/>
      <c r="E637" s="139"/>
      <c r="F637" s="139"/>
      <c r="G637" s="139"/>
      <c r="H637" s="139"/>
      <c r="I637" s="132"/>
      <c r="J637" s="133"/>
      <c r="K637" s="14"/>
      <c r="L637" s="70"/>
      <c r="M637" s="156"/>
      <c r="N637" s="70"/>
    </row>
    <row r="638" spans="1:14" x14ac:dyDescent="0.2">
      <c r="A638" s="77"/>
      <c r="B638" s="83"/>
      <c r="C638" s="133"/>
      <c r="D638" s="139"/>
      <c r="E638" s="139"/>
      <c r="F638" s="139"/>
      <c r="G638" s="139"/>
      <c r="H638" s="139"/>
      <c r="I638" s="132"/>
      <c r="J638" s="133"/>
      <c r="K638" s="14"/>
      <c r="L638" s="70"/>
      <c r="M638" s="156"/>
      <c r="N638" s="70"/>
    </row>
    <row r="639" spans="1:14" x14ac:dyDescent="0.2">
      <c r="A639" s="77"/>
      <c r="B639" s="161"/>
      <c r="C639" s="132"/>
      <c r="D639" s="139"/>
      <c r="E639" s="166"/>
      <c r="F639" s="139"/>
      <c r="G639" s="139"/>
      <c r="H639" s="141"/>
      <c r="I639" s="132"/>
      <c r="J639" s="133"/>
      <c r="K639" s="69"/>
      <c r="L639" s="70"/>
      <c r="M639" s="156"/>
      <c r="N639" s="70"/>
    </row>
    <row r="640" spans="1:14" x14ac:dyDescent="0.2">
      <c r="A640" s="77"/>
      <c r="B640" s="83"/>
      <c r="C640" s="133"/>
      <c r="D640" s="139"/>
      <c r="E640" s="139"/>
      <c r="F640" s="139"/>
      <c r="G640" s="139"/>
      <c r="H640" s="139"/>
      <c r="I640" s="132"/>
      <c r="J640" s="133"/>
      <c r="K640" s="14"/>
      <c r="L640" s="70"/>
      <c r="M640" s="156"/>
      <c r="N640" s="70"/>
    </row>
    <row r="641" spans="1:14" x14ac:dyDescent="0.2">
      <c r="A641" s="77"/>
      <c r="B641" s="83"/>
      <c r="C641" s="133"/>
      <c r="D641" s="139"/>
      <c r="E641" s="139"/>
      <c r="F641" s="139"/>
      <c r="G641" s="139"/>
      <c r="H641" s="139"/>
      <c r="I641" s="132"/>
      <c r="J641" s="133"/>
      <c r="K641" s="14"/>
      <c r="L641" s="70"/>
      <c r="M641" s="156"/>
      <c r="N641" s="70"/>
    </row>
    <row r="642" spans="1:14" x14ac:dyDescent="0.2">
      <c r="A642" s="77"/>
      <c r="B642" s="83"/>
      <c r="C642" s="133"/>
      <c r="D642" s="139"/>
      <c r="E642" s="139"/>
      <c r="F642" s="139"/>
      <c r="G642" s="139"/>
      <c r="H642" s="139"/>
      <c r="I642" s="132"/>
      <c r="J642" s="133"/>
      <c r="K642" s="14"/>
      <c r="L642" s="70"/>
      <c r="M642" s="156"/>
      <c r="N642" s="70"/>
    </row>
    <row r="643" spans="1:14" x14ac:dyDescent="0.2">
      <c r="A643" s="77"/>
      <c r="B643" s="163"/>
      <c r="C643" s="131"/>
      <c r="D643" s="139"/>
      <c r="E643" s="166"/>
      <c r="F643" s="139"/>
      <c r="G643" s="139"/>
      <c r="H643" s="139"/>
      <c r="I643" s="132"/>
      <c r="J643" s="133"/>
      <c r="K643" s="69"/>
      <c r="L643" s="70"/>
      <c r="M643" s="156"/>
      <c r="N643" s="70"/>
    </row>
    <row r="644" spans="1:14" x14ac:dyDescent="0.2">
      <c r="A644" s="77"/>
      <c r="B644" s="83"/>
      <c r="C644" s="133"/>
      <c r="D644" s="139"/>
      <c r="E644" s="139"/>
      <c r="F644" s="139"/>
      <c r="G644" s="139"/>
      <c r="H644" s="139"/>
      <c r="I644" s="132"/>
      <c r="J644" s="133"/>
      <c r="K644" s="14"/>
      <c r="L644" s="70"/>
      <c r="M644" s="156"/>
      <c r="N644" s="70"/>
    </row>
    <row r="645" spans="1:14" x14ac:dyDescent="0.2">
      <c r="A645" s="77"/>
      <c r="B645" s="83"/>
      <c r="C645" s="133"/>
      <c r="D645" s="139"/>
      <c r="E645" s="139"/>
      <c r="F645" s="139"/>
      <c r="G645" s="139"/>
      <c r="H645" s="139"/>
      <c r="I645" s="132"/>
      <c r="J645" s="133"/>
      <c r="K645" s="14"/>
      <c r="L645" s="70"/>
      <c r="M645" s="156"/>
      <c r="N645" s="70"/>
    </row>
    <row r="646" spans="1:14" x14ac:dyDescent="0.2">
      <c r="A646" s="77"/>
      <c r="B646" s="83"/>
      <c r="C646" s="133"/>
      <c r="D646" s="139"/>
      <c r="E646" s="139"/>
      <c r="F646" s="139"/>
      <c r="G646" s="139"/>
      <c r="H646" s="139"/>
      <c r="I646" s="132"/>
      <c r="J646" s="133"/>
      <c r="K646" s="14"/>
      <c r="L646" s="70"/>
      <c r="M646" s="156"/>
      <c r="N646" s="70"/>
    </row>
    <row r="647" spans="1:14" x14ac:dyDescent="0.2">
      <c r="A647" s="77"/>
      <c r="B647" s="161"/>
      <c r="C647" s="157"/>
      <c r="D647" s="139"/>
      <c r="E647" s="166"/>
      <c r="F647" s="139"/>
      <c r="G647" s="139"/>
      <c r="H647" s="141"/>
      <c r="I647" s="132"/>
      <c r="J647" s="133"/>
      <c r="K647" s="69"/>
      <c r="L647" s="70"/>
      <c r="M647" s="156"/>
      <c r="N647" s="70"/>
    </row>
    <row r="648" spans="1:14" x14ac:dyDescent="0.2">
      <c r="A648" s="77"/>
      <c r="B648" s="83"/>
      <c r="C648" s="133"/>
      <c r="D648" s="139"/>
      <c r="E648" s="139"/>
      <c r="F648" s="139"/>
      <c r="G648" s="139"/>
      <c r="H648" s="139"/>
      <c r="I648" s="132"/>
      <c r="J648" s="133"/>
      <c r="K648" s="14"/>
      <c r="L648" s="70"/>
      <c r="M648" s="156"/>
      <c r="N648" s="70"/>
    </row>
    <row r="649" spans="1:14" x14ac:dyDescent="0.2">
      <c r="A649" s="77"/>
      <c r="B649" s="83"/>
      <c r="C649" s="133"/>
      <c r="D649" s="139"/>
      <c r="E649" s="139"/>
      <c r="F649" s="139"/>
      <c r="G649" s="139"/>
      <c r="H649" s="139"/>
      <c r="I649" s="132"/>
      <c r="J649" s="133"/>
      <c r="K649" s="14"/>
      <c r="L649" s="70"/>
      <c r="M649" s="156"/>
      <c r="N649" s="70"/>
    </row>
    <row r="650" spans="1:14" x14ac:dyDescent="0.2">
      <c r="A650" s="77"/>
      <c r="B650" s="83"/>
      <c r="C650" s="133"/>
      <c r="D650" s="139"/>
      <c r="E650" s="139"/>
      <c r="F650" s="139"/>
      <c r="G650" s="139"/>
      <c r="H650" s="139"/>
      <c r="I650" s="132"/>
      <c r="J650" s="133"/>
      <c r="K650" s="14"/>
      <c r="L650" s="70"/>
      <c r="M650" s="156"/>
      <c r="N650" s="70"/>
    </row>
    <row r="651" spans="1:14" x14ac:dyDescent="0.2">
      <c r="A651" s="147"/>
      <c r="B651" s="158"/>
      <c r="C651" s="171"/>
      <c r="D651" s="168"/>
      <c r="E651" s="167"/>
      <c r="F651" s="168"/>
      <c r="G651" s="168"/>
      <c r="H651" s="172"/>
      <c r="I651" s="132"/>
      <c r="J651" s="133"/>
      <c r="K651" s="78"/>
      <c r="L651" s="70"/>
      <c r="M651" s="156"/>
      <c r="N651" s="70"/>
    </row>
    <row r="652" spans="1:14" x14ac:dyDescent="0.2">
      <c r="A652" s="77"/>
      <c r="B652" s="161"/>
      <c r="C652" s="157"/>
      <c r="D652" s="139"/>
      <c r="E652" s="166"/>
      <c r="F652" s="139"/>
      <c r="G652" s="139"/>
      <c r="H652" s="141"/>
      <c r="I652" s="132"/>
      <c r="J652" s="133"/>
      <c r="K652" s="69"/>
      <c r="L652" s="70"/>
      <c r="M652" s="156"/>
      <c r="N652" s="70"/>
    </row>
    <row r="653" spans="1:14" x14ac:dyDescent="0.2">
      <c r="A653" s="77"/>
      <c r="B653" s="83"/>
      <c r="C653" s="133"/>
      <c r="D653" s="139"/>
      <c r="E653" s="139"/>
      <c r="F653" s="139"/>
      <c r="G653" s="139"/>
      <c r="H653" s="139"/>
      <c r="I653" s="132"/>
      <c r="J653" s="133"/>
      <c r="K653" s="14"/>
      <c r="L653" s="70"/>
      <c r="M653" s="156"/>
      <c r="N653" s="70"/>
    </row>
    <row r="654" spans="1:14" x14ac:dyDescent="0.2">
      <c r="A654" s="77"/>
      <c r="B654" s="83"/>
      <c r="C654" s="133"/>
      <c r="D654" s="139"/>
      <c r="E654" s="139"/>
      <c r="F654" s="139"/>
      <c r="G654" s="139"/>
      <c r="H654" s="139"/>
      <c r="I654" s="132"/>
      <c r="J654" s="133"/>
      <c r="K654" s="14"/>
      <c r="L654" s="70"/>
      <c r="M654" s="156"/>
      <c r="N654" s="70"/>
    </row>
    <row r="655" spans="1:14" x14ac:dyDescent="0.2">
      <c r="A655" s="77"/>
      <c r="B655" s="83"/>
      <c r="C655" s="133"/>
      <c r="D655" s="139"/>
      <c r="E655" s="139"/>
      <c r="F655" s="139"/>
      <c r="G655" s="139"/>
      <c r="H655" s="139"/>
      <c r="I655" s="132"/>
      <c r="J655" s="133"/>
      <c r="K655" s="14"/>
      <c r="L655" s="70"/>
      <c r="M655" s="156"/>
      <c r="N655" s="70"/>
    </row>
    <row r="656" spans="1:14" x14ac:dyDescent="0.2">
      <c r="A656" s="77"/>
      <c r="B656" s="161"/>
      <c r="C656" s="132"/>
      <c r="D656" s="139"/>
      <c r="E656" s="166"/>
      <c r="F656" s="139"/>
      <c r="G656" s="139"/>
      <c r="H656" s="141"/>
      <c r="I656" s="132"/>
      <c r="J656" s="133"/>
      <c r="K656" s="69"/>
      <c r="L656" s="70"/>
      <c r="M656" s="156"/>
      <c r="N656" s="70"/>
    </row>
    <row r="657" spans="1:14" x14ac:dyDescent="0.2">
      <c r="A657" s="77"/>
      <c r="B657" s="83"/>
      <c r="C657" s="133"/>
      <c r="D657" s="139"/>
      <c r="E657" s="139"/>
      <c r="F657" s="139"/>
      <c r="G657" s="139"/>
      <c r="H657" s="139"/>
      <c r="I657" s="132"/>
      <c r="J657" s="133"/>
      <c r="K657" s="14"/>
      <c r="L657" s="70"/>
      <c r="M657" s="156"/>
      <c r="N657" s="70"/>
    </row>
    <row r="658" spans="1:14" x14ac:dyDescent="0.2">
      <c r="A658" s="77"/>
      <c r="B658" s="83"/>
      <c r="C658" s="133"/>
      <c r="D658" s="139"/>
      <c r="E658" s="139"/>
      <c r="F658" s="139"/>
      <c r="G658" s="139"/>
      <c r="H658" s="139"/>
      <c r="I658" s="132"/>
      <c r="J658" s="133"/>
      <c r="K658" s="14"/>
      <c r="L658" s="70"/>
      <c r="M658" s="156"/>
      <c r="N658" s="70"/>
    </row>
    <row r="659" spans="1:14" x14ac:dyDescent="0.2">
      <c r="A659" s="77"/>
      <c r="B659" s="83"/>
      <c r="C659" s="133"/>
      <c r="D659" s="139"/>
      <c r="E659" s="139"/>
      <c r="F659" s="139"/>
      <c r="G659" s="139"/>
      <c r="H659" s="139"/>
      <c r="I659" s="132"/>
      <c r="J659" s="133"/>
      <c r="K659" s="14"/>
      <c r="L659" s="70"/>
      <c r="M659" s="156"/>
      <c r="N659" s="70"/>
    </row>
    <row r="660" spans="1:14" x14ac:dyDescent="0.2">
      <c r="A660" s="77"/>
      <c r="B660" s="163"/>
      <c r="C660" s="131"/>
      <c r="D660" s="139"/>
      <c r="E660" s="166"/>
      <c r="F660" s="139"/>
      <c r="G660" s="139"/>
      <c r="H660" s="139"/>
      <c r="I660" s="132"/>
      <c r="J660" s="133"/>
      <c r="K660" s="69"/>
      <c r="L660" s="70"/>
      <c r="M660" s="156"/>
      <c r="N660" s="70"/>
    </row>
    <row r="661" spans="1:14" x14ac:dyDescent="0.2">
      <c r="A661" s="77"/>
      <c r="B661" s="83"/>
      <c r="C661" s="133"/>
      <c r="D661" s="139"/>
      <c r="E661" s="139"/>
      <c r="F661" s="139"/>
      <c r="G661" s="139"/>
      <c r="H661" s="139"/>
      <c r="I661" s="132"/>
      <c r="J661" s="133"/>
      <c r="K661" s="14"/>
      <c r="L661" s="70"/>
      <c r="M661" s="156"/>
      <c r="N661" s="70"/>
    </row>
    <row r="662" spans="1:14" x14ac:dyDescent="0.2">
      <c r="A662" s="77"/>
      <c r="B662" s="83"/>
      <c r="C662" s="133"/>
      <c r="D662" s="139"/>
      <c r="E662" s="139"/>
      <c r="F662" s="139"/>
      <c r="G662" s="139"/>
      <c r="H662" s="139"/>
      <c r="I662" s="132"/>
      <c r="J662" s="133"/>
      <c r="K662" s="14"/>
      <c r="L662" s="70"/>
      <c r="M662" s="156"/>
      <c r="N662" s="70"/>
    </row>
    <row r="663" spans="1:14" x14ac:dyDescent="0.2">
      <c r="A663" s="77"/>
      <c r="B663" s="83"/>
      <c r="C663" s="133"/>
      <c r="D663" s="139"/>
      <c r="E663" s="139"/>
      <c r="F663" s="139"/>
      <c r="G663" s="139"/>
      <c r="H663" s="139"/>
      <c r="I663" s="132"/>
      <c r="J663" s="133"/>
      <c r="K663" s="14"/>
      <c r="L663" s="70"/>
      <c r="M663" s="156"/>
      <c r="N663" s="70"/>
    </row>
    <row r="664" spans="1:14" x14ac:dyDescent="0.2">
      <c r="A664" s="147"/>
      <c r="B664" s="164"/>
      <c r="C664" s="165"/>
      <c r="D664" s="168"/>
      <c r="E664" s="167"/>
      <c r="F664" s="168"/>
      <c r="G664" s="168"/>
      <c r="H664" s="168"/>
      <c r="I664" s="132"/>
      <c r="J664" s="133"/>
      <c r="K664" s="78"/>
      <c r="L664" s="70"/>
      <c r="M664" s="156"/>
      <c r="N664" s="70"/>
    </row>
    <row r="665" spans="1:14" x14ac:dyDescent="0.2">
      <c r="A665" s="77"/>
      <c r="B665" s="161"/>
      <c r="C665" s="157"/>
      <c r="D665" s="139"/>
      <c r="E665" s="166"/>
      <c r="F665" s="139"/>
      <c r="G665" s="139"/>
      <c r="H665" s="141"/>
      <c r="I665" s="132"/>
      <c r="J665" s="133"/>
      <c r="K665" s="69"/>
      <c r="L665" s="70"/>
      <c r="M665" s="156"/>
      <c r="N665" s="70"/>
    </row>
    <row r="666" spans="1:14" x14ac:dyDescent="0.2">
      <c r="A666" s="77"/>
      <c r="B666" s="83"/>
      <c r="C666" s="133"/>
      <c r="D666" s="139"/>
      <c r="E666" s="139"/>
      <c r="F666" s="139"/>
      <c r="G666" s="139"/>
      <c r="H666" s="139"/>
      <c r="I666" s="132"/>
      <c r="J666" s="133"/>
      <c r="K666" s="14"/>
      <c r="L666" s="70"/>
      <c r="M666" s="156"/>
      <c r="N666" s="70"/>
    </row>
    <row r="667" spans="1:14" x14ac:dyDescent="0.2">
      <c r="A667" s="77"/>
      <c r="B667" s="83"/>
      <c r="C667" s="133"/>
      <c r="D667" s="139"/>
      <c r="E667" s="139"/>
      <c r="F667" s="139"/>
      <c r="G667" s="139"/>
      <c r="H667" s="139"/>
      <c r="I667" s="132"/>
      <c r="J667" s="133"/>
      <c r="K667" s="14"/>
      <c r="L667" s="70"/>
      <c r="M667" s="156"/>
      <c r="N667" s="70"/>
    </row>
    <row r="668" spans="1:14" x14ac:dyDescent="0.2">
      <c r="A668" s="77"/>
      <c r="B668" s="83"/>
      <c r="C668" s="133"/>
      <c r="D668" s="139"/>
      <c r="E668" s="139"/>
      <c r="F668" s="139"/>
      <c r="G668" s="139"/>
      <c r="H668" s="139"/>
      <c r="I668" s="132"/>
      <c r="J668" s="133"/>
      <c r="K668" s="14"/>
      <c r="L668" s="70"/>
      <c r="M668" s="156"/>
      <c r="N668" s="70"/>
    </row>
    <row r="669" spans="1:14" x14ac:dyDescent="0.2">
      <c r="A669" s="77"/>
      <c r="B669" s="161"/>
      <c r="C669" s="157"/>
      <c r="D669" s="139"/>
      <c r="E669" s="166"/>
      <c r="F669" s="139"/>
      <c r="G669" s="139"/>
      <c r="H669" s="141"/>
      <c r="I669" s="132"/>
      <c r="J669" s="133"/>
      <c r="K669" s="69"/>
      <c r="L669" s="70"/>
      <c r="M669" s="156"/>
      <c r="N669" s="70"/>
    </row>
    <row r="670" spans="1:14" x14ac:dyDescent="0.2">
      <c r="A670" s="77"/>
      <c r="B670" s="83"/>
      <c r="C670" s="133"/>
      <c r="D670" s="139"/>
      <c r="E670" s="139"/>
      <c r="F670" s="139"/>
      <c r="G670" s="139"/>
      <c r="H670" s="139"/>
      <c r="I670" s="132"/>
      <c r="J670" s="133"/>
      <c r="K670" s="14"/>
      <c r="L670" s="70"/>
      <c r="M670" s="156"/>
      <c r="N670" s="70"/>
    </row>
    <row r="671" spans="1:14" x14ac:dyDescent="0.2">
      <c r="A671" s="77"/>
      <c r="B671" s="83"/>
      <c r="C671" s="133"/>
      <c r="D671" s="139"/>
      <c r="E671" s="139"/>
      <c r="F671" s="139"/>
      <c r="G671" s="139"/>
      <c r="H671" s="139"/>
      <c r="I671" s="132"/>
      <c r="J671" s="133"/>
      <c r="K671" s="14"/>
      <c r="L671" s="70"/>
      <c r="M671" s="156"/>
      <c r="N671" s="70"/>
    </row>
    <row r="672" spans="1:14" x14ac:dyDescent="0.2">
      <c r="A672" s="77"/>
      <c r="B672" s="83"/>
      <c r="C672" s="133"/>
      <c r="D672" s="139"/>
      <c r="E672" s="139"/>
      <c r="F672" s="139"/>
      <c r="G672" s="139"/>
      <c r="H672" s="139"/>
      <c r="I672" s="132"/>
      <c r="J672" s="133"/>
      <c r="K672" s="14"/>
      <c r="L672" s="70"/>
      <c r="M672" s="156"/>
      <c r="N672" s="70"/>
    </row>
    <row r="673" spans="1:14" x14ac:dyDescent="0.2">
      <c r="A673" s="77"/>
      <c r="B673" s="161"/>
      <c r="C673" s="132"/>
      <c r="D673" s="139"/>
      <c r="E673" s="166"/>
      <c r="F673" s="139"/>
      <c r="G673" s="139"/>
      <c r="H673" s="141"/>
      <c r="I673" s="132"/>
      <c r="J673" s="133"/>
      <c r="K673" s="69"/>
      <c r="L673" s="70"/>
      <c r="M673" s="156"/>
      <c r="N673" s="70"/>
    </row>
    <row r="674" spans="1:14" x14ac:dyDescent="0.2">
      <c r="A674" s="77"/>
      <c r="B674" s="83"/>
      <c r="C674" s="133"/>
      <c r="D674" s="139"/>
      <c r="E674" s="139"/>
      <c r="F674" s="139"/>
      <c r="G674" s="139"/>
      <c r="H674" s="139"/>
      <c r="I674" s="132"/>
      <c r="J674" s="133"/>
      <c r="K674" s="14"/>
      <c r="L674" s="70"/>
      <c r="M674" s="156"/>
      <c r="N674" s="70"/>
    </row>
    <row r="675" spans="1:14" x14ac:dyDescent="0.2">
      <c r="A675" s="77"/>
      <c r="B675" s="83"/>
      <c r="C675" s="133"/>
      <c r="D675" s="139"/>
      <c r="E675" s="139"/>
      <c r="F675" s="139"/>
      <c r="G675" s="139"/>
      <c r="H675" s="139"/>
      <c r="I675" s="132"/>
      <c r="J675" s="133"/>
      <c r="K675" s="14"/>
      <c r="L675" s="70"/>
      <c r="M675" s="156"/>
      <c r="N675" s="70"/>
    </row>
    <row r="676" spans="1:14" x14ac:dyDescent="0.2">
      <c r="A676" s="77"/>
      <c r="B676" s="83"/>
      <c r="C676" s="133"/>
      <c r="D676" s="139"/>
      <c r="E676" s="139"/>
      <c r="F676" s="139"/>
      <c r="G676" s="139"/>
      <c r="H676" s="139"/>
      <c r="I676" s="132"/>
      <c r="J676" s="133"/>
      <c r="K676" s="14"/>
      <c r="L676" s="70"/>
      <c r="M676" s="156"/>
      <c r="N676" s="70"/>
    </row>
    <row r="677" spans="1:14" x14ac:dyDescent="0.2">
      <c r="A677" s="147"/>
      <c r="B677" s="158"/>
      <c r="C677" s="159"/>
      <c r="D677" s="168"/>
      <c r="E677" s="167"/>
      <c r="F677" s="168"/>
      <c r="G677" s="168"/>
      <c r="H677" s="172"/>
      <c r="I677" s="132"/>
      <c r="J677" s="133"/>
      <c r="K677" s="78"/>
      <c r="L677" s="70"/>
      <c r="M677" s="156"/>
      <c r="N677" s="70"/>
    </row>
    <row r="678" spans="1:14" x14ac:dyDescent="0.2">
      <c r="A678" s="77"/>
      <c r="B678" s="163"/>
      <c r="C678" s="135"/>
      <c r="D678" s="139"/>
      <c r="E678" s="166"/>
      <c r="F678" s="139"/>
      <c r="G678" s="139"/>
      <c r="H678" s="139"/>
      <c r="I678" s="132"/>
      <c r="J678" s="133"/>
      <c r="K678" s="69"/>
      <c r="L678" s="70"/>
      <c r="M678" s="156"/>
      <c r="N678" s="70"/>
    </row>
    <row r="679" spans="1:14" x14ac:dyDescent="0.2">
      <c r="A679" s="77"/>
      <c r="B679" s="83"/>
      <c r="C679" s="133"/>
      <c r="D679" s="139"/>
      <c r="E679" s="139"/>
      <c r="F679" s="139"/>
      <c r="G679" s="139"/>
      <c r="H679" s="139"/>
      <c r="I679" s="132"/>
      <c r="J679" s="133"/>
      <c r="K679" s="14"/>
      <c r="L679" s="70"/>
      <c r="M679" s="156"/>
      <c r="N679" s="70"/>
    </row>
    <row r="680" spans="1:14" x14ac:dyDescent="0.2">
      <c r="A680" s="77"/>
      <c r="B680" s="83"/>
      <c r="C680" s="133"/>
      <c r="D680" s="139"/>
      <c r="E680" s="139"/>
      <c r="F680" s="139"/>
      <c r="G680" s="139"/>
      <c r="H680" s="139"/>
      <c r="I680" s="132"/>
      <c r="J680" s="133"/>
      <c r="K680" s="14"/>
      <c r="L680" s="70"/>
      <c r="M680" s="156"/>
      <c r="N680" s="70"/>
    </row>
    <row r="681" spans="1:14" x14ac:dyDescent="0.2">
      <c r="A681" s="77"/>
      <c r="B681" s="83"/>
      <c r="C681" s="133"/>
      <c r="D681" s="139"/>
      <c r="E681" s="139"/>
      <c r="F681" s="139"/>
      <c r="G681" s="139"/>
      <c r="H681" s="139"/>
      <c r="I681" s="132"/>
      <c r="J681" s="133"/>
      <c r="K681" s="14"/>
      <c r="L681" s="70"/>
      <c r="M681" s="156"/>
      <c r="N681" s="70"/>
    </row>
    <row r="682" spans="1:14" x14ac:dyDescent="0.2">
      <c r="A682" s="77"/>
      <c r="B682" s="161"/>
      <c r="C682" s="157"/>
      <c r="D682" s="139"/>
      <c r="E682" s="166"/>
      <c r="F682" s="139"/>
      <c r="G682" s="139"/>
      <c r="H682" s="141"/>
      <c r="I682" s="132"/>
      <c r="J682" s="133"/>
      <c r="K682" s="69"/>
      <c r="L682" s="70"/>
      <c r="M682" s="156"/>
      <c r="N682" s="70"/>
    </row>
    <row r="683" spans="1:14" x14ac:dyDescent="0.2">
      <c r="A683" s="77"/>
      <c r="B683" s="83"/>
      <c r="C683" s="133"/>
      <c r="D683" s="139"/>
      <c r="E683" s="139"/>
      <c r="F683" s="139"/>
      <c r="G683" s="139"/>
      <c r="H683" s="139"/>
      <c r="I683" s="132"/>
      <c r="J683" s="133"/>
      <c r="K683" s="14"/>
      <c r="L683" s="70"/>
      <c r="M683" s="156"/>
      <c r="N683" s="70"/>
    </row>
    <row r="684" spans="1:14" x14ac:dyDescent="0.2">
      <c r="A684" s="77"/>
      <c r="B684" s="83"/>
      <c r="C684" s="133"/>
      <c r="D684" s="139"/>
      <c r="E684" s="139"/>
      <c r="F684" s="139"/>
      <c r="G684" s="139"/>
      <c r="H684" s="139"/>
      <c r="I684" s="132"/>
      <c r="J684" s="133"/>
      <c r="K684" s="14"/>
      <c r="L684" s="70"/>
      <c r="M684" s="156"/>
      <c r="N684" s="70"/>
    </row>
    <row r="685" spans="1:14" x14ac:dyDescent="0.2">
      <c r="A685" s="77"/>
      <c r="B685" s="83"/>
      <c r="C685" s="133"/>
      <c r="D685" s="139"/>
      <c r="E685" s="139"/>
      <c r="F685" s="139"/>
      <c r="G685" s="139"/>
      <c r="H685" s="139"/>
      <c r="I685" s="132"/>
      <c r="J685" s="133"/>
      <c r="K685" s="14"/>
      <c r="L685" s="70"/>
      <c r="M685" s="156"/>
      <c r="N685" s="70"/>
    </row>
    <row r="686" spans="1:14" x14ac:dyDescent="0.2">
      <c r="A686" s="77"/>
      <c r="B686" s="161"/>
      <c r="C686" s="157"/>
      <c r="D686" s="139"/>
      <c r="E686" s="166"/>
      <c r="F686" s="139"/>
      <c r="G686" s="139"/>
      <c r="H686" s="141"/>
      <c r="I686" s="132"/>
      <c r="J686" s="133"/>
      <c r="K686" s="69"/>
      <c r="L686" s="70"/>
      <c r="M686" s="156"/>
      <c r="N686" s="70"/>
    </row>
    <row r="687" spans="1:14" x14ac:dyDescent="0.2">
      <c r="A687" s="77"/>
      <c r="B687" s="83"/>
      <c r="C687" s="133"/>
      <c r="D687" s="139"/>
      <c r="E687" s="139"/>
      <c r="F687" s="139"/>
      <c r="G687" s="139"/>
      <c r="H687" s="139"/>
      <c r="I687" s="132"/>
      <c r="J687" s="133"/>
      <c r="K687" s="14"/>
      <c r="L687" s="70"/>
      <c r="M687" s="156"/>
      <c r="N687" s="70"/>
    </row>
    <row r="688" spans="1:14" x14ac:dyDescent="0.2">
      <c r="A688" s="77"/>
      <c r="B688" s="83"/>
      <c r="C688" s="133"/>
      <c r="D688" s="139"/>
      <c r="E688" s="139"/>
      <c r="F688" s="139"/>
      <c r="G688" s="139"/>
      <c r="H688" s="139"/>
      <c r="I688" s="132"/>
      <c r="J688" s="133"/>
      <c r="K688" s="14"/>
      <c r="L688" s="70"/>
      <c r="M688" s="156"/>
      <c r="N688" s="70"/>
    </row>
    <row r="689" spans="1:14" x14ac:dyDescent="0.2">
      <c r="A689" s="77"/>
      <c r="B689" s="83"/>
      <c r="C689" s="133"/>
      <c r="D689" s="139"/>
      <c r="E689" s="139"/>
      <c r="F689" s="139"/>
      <c r="G689" s="139"/>
      <c r="H689" s="139"/>
      <c r="I689" s="132"/>
      <c r="J689" s="133"/>
      <c r="K689" s="14"/>
      <c r="L689" s="70"/>
      <c r="M689" s="156"/>
      <c r="N689" s="70"/>
    </row>
    <row r="690" spans="1:14" x14ac:dyDescent="0.2">
      <c r="A690" s="147"/>
      <c r="B690" s="158"/>
      <c r="C690" s="171"/>
      <c r="D690" s="168"/>
      <c r="E690" s="167"/>
      <c r="F690" s="168"/>
      <c r="G690" s="168"/>
      <c r="H690" s="172"/>
      <c r="I690" s="132"/>
      <c r="J690" s="133"/>
      <c r="K690" s="78"/>
      <c r="L690" s="70"/>
      <c r="M690" s="156"/>
      <c r="N690" s="70"/>
    </row>
    <row r="691" spans="1:14" x14ac:dyDescent="0.2">
      <c r="A691" s="77"/>
      <c r="B691" s="161"/>
      <c r="C691" s="132"/>
      <c r="D691" s="139"/>
      <c r="E691" s="166"/>
      <c r="F691" s="139"/>
      <c r="G691" s="139"/>
      <c r="H691" s="141"/>
      <c r="I691" s="132"/>
      <c r="J691" s="133"/>
      <c r="K691" s="69"/>
      <c r="L691" s="70"/>
      <c r="M691" s="156"/>
      <c r="N691" s="70"/>
    </row>
    <row r="692" spans="1:14" x14ac:dyDescent="0.2">
      <c r="A692" s="77"/>
      <c r="B692" s="83"/>
      <c r="C692" s="133"/>
      <c r="D692" s="139"/>
      <c r="E692" s="139"/>
      <c r="F692" s="139"/>
      <c r="G692" s="139"/>
      <c r="H692" s="139"/>
      <c r="I692" s="132"/>
      <c r="J692" s="133"/>
      <c r="K692" s="14"/>
      <c r="L692" s="70"/>
      <c r="M692" s="156"/>
      <c r="N692" s="70"/>
    </row>
    <row r="693" spans="1:14" ht="13.5" customHeight="1" x14ac:dyDescent="0.2">
      <c r="A693" s="77"/>
      <c r="B693" s="83"/>
      <c r="C693" s="133"/>
      <c r="D693" s="139"/>
      <c r="E693" s="139"/>
      <c r="F693" s="139"/>
      <c r="G693" s="139"/>
      <c r="H693" s="139"/>
      <c r="I693" s="132"/>
      <c r="J693" s="133"/>
      <c r="K693" s="14"/>
      <c r="L693" s="70"/>
      <c r="M693" s="156"/>
      <c r="N693" s="70"/>
    </row>
    <row r="694" spans="1:14" x14ac:dyDescent="0.2">
      <c r="A694" s="77"/>
      <c r="B694" s="83"/>
      <c r="C694" s="133"/>
      <c r="D694" s="139"/>
      <c r="E694" s="139"/>
      <c r="F694" s="139"/>
      <c r="G694" s="139"/>
      <c r="H694" s="139"/>
      <c r="I694" s="132"/>
      <c r="J694" s="133"/>
      <c r="K694" s="14"/>
      <c r="L694" s="70"/>
      <c r="M694" s="156"/>
      <c r="N694" s="70"/>
    </row>
    <row r="695" spans="1:14" x14ac:dyDescent="0.2">
      <c r="A695" s="77"/>
      <c r="B695" s="163"/>
      <c r="C695" s="131"/>
      <c r="D695" s="139"/>
      <c r="E695" s="166"/>
      <c r="F695" s="139"/>
      <c r="G695" s="139"/>
      <c r="H695" s="139"/>
      <c r="I695" s="132"/>
      <c r="J695" s="133"/>
      <c r="K695" s="69"/>
      <c r="L695" s="70"/>
      <c r="M695" s="156"/>
      <c r="N695" s="70"/>
    </row>
    <row r="696" spans="1:14" x14ac:dyDescent="0.2">
      <c r="A696" s="77"/>
      <c r="B696" s="83"/>
      <c r="C696" s="133"/>
      <c r="D696" s="139"/>
      <c r="E696" s="139"/>
      <c r="F696" s="139"/>
      <c r="G696" s="139"/>
      <c r="H696" s="139"/>
      <c r="I696" s="132"/>
      <c r="J696" s="133"/>
      <c r="K696" s="14"/>
      <c r="L696" s="70"/>
      <c r="M696" s="156"/>
      <c r="N696" s="70"/>
    </row>
    <row r="697" spans="1:14" x14ac:dyDescent="0.2">
      <c r="A697" s="77"/>
      <c r="B697" s="83"/>
      <c r="C697" s="133"/>
      <c r="D697" s="139"/>
      <c r="E697" s="139"/>
      <c r="F697" s="139"/>
      <c r="G697" s="139"/>
      <c r="H697" s="139"/>
      <c r="I697" s="132"/>
      <c r="J697" s="133"/>
      <c r="K697" s="14"/>
      <c r="L697" s="70"/>
      <c r="M697" s="156"/>
      <c r="N697" s="70"/>
    </row>
    <row r="698" spans="1:14" x14ac:dyDescent="0.2">
      <c r="A698" s="77"/>
      <c r="B698" s="83"/>
      <c r="C698" s="133"/>
      <c r="D698" s="139"/>
      <c r="E698" s="139"/>
      <c r="F698" s="139"/>
      <c r="G698" s="139"/>
      <c r="H698" s="139"/>
      <c r="I698" s="132"/>
      <c r="J698" s="133"/>
      <c r="K698" s="14"/>
      <c r="L698" s="70"/>
      <c r="M698" s="156"/>
      <c r="N698" s="70"/>
    </row>
    <row r="699" spans="1:14" x14ac:dyDescent="0.2">
      <c r="A699" s="77"/>
      <c r="B699" s="161"/>
      <c r="C699" s="157"/>
      <c r="D699" s="139"/>
      <c r="E699" s="166"/>
      <c r="F699" s="139"/>
      <c r="G699" s="139"/>
      <c r="H699" s="141"/>
      <c r="I699" s="132"/>
      <c r="J699" s="133"/>
      <c r="K699" s="69"/>
      <c r="L699" s="70"/>
      <c r="M699" s="156"/>
      <c r="N699" s="70"/>
    </row>
    <row r="700" spans="1:14" x14ac:dyDescent="0.2">
      <c r="A700" s="77"/>
      <c r="B700" s="83"/>
      <c r="C700" s="133"/>
      <c r="D700" s="139"/>
      <c r="E700" s="139"/>
      <c r="F700" s="139"/>
      <c r="G700" s="139"/>
      <c r="H700" s="139"/>
      <c r="I700" s="132"/>
      <c r="J700" s="133"/>
      <c r="K700" s="14"/>
      <c r="L700" s="70"/>
      <c r="M700" s="156"/>
      <c r="N700" s="70"/>
    </row>
    <row r="701" spans="1:14" x14ac:dyDescent="0.2">
      <c r="A701" s="77"/>
      <c r="B701" s="83"/>
      <c r="C701" s="133"/>
      <c r="D701" s="139"/>
      <c r="E701" s="139"/>
      <c r="F701" s="139"/>
      <c r="G701" s="139"/>
      <c r="H701" s="139"/>
      <c r="I701" s="132"/>
      <c r="J701" s="133"/>
      <c r="K701" s="14"/>
      <c r="L701" s="70"/>
      <c r="M701" s="156"/>
      <c r="N701" s="70"/>
    </row>
    <row r="702" spans="1:14" x14ac:dyDescent="0.2">
      <c r="A702" s="77"/>
      <c r="B702" s="83"/>
      <c r="C702" s="133"/>
      <c r="D702" s="139"/>
      <c r="E702" s="139"/>
      <c r="F702" s="139"/>
      <c r="G702" s="139"/>
      <c r="H702" s="139"/>
      <c r="I702" s="132"/>
      <c r="J702" s="133"/>
      <c r="K702" s="14"/>
      <c r="L702" s="70"/>
      <c r="M702" s="156"/>
      <c r="N702" s="70"/>
    </row>
    <row r="703" spans="1:14" x14ac:dyDescent="0.2">
      <c r="A703" s="147"/>
      <c r="B703" s="158"/>
      <c r="C703" s="171"/>
      <c r="D703" s="168"/>
      <c r="E703" s="167"/>
      <c r="F703" s="168"/>
      <c r="G703" s="168"/>
      <c r="H703" s="172"/>
      <c r="I703" s="132"/>
      <c r="J703" s="133"/>
      <c r="K703" s="78"/>
      <c r="L703" s="70"/>
      <c r="M703" s="156"/>
      <c r="N703" s="70"/>
    </row>
    <row r="704" spans="1:14" x14ac:dyDescent="0.2">
      <c r="A704" s="77"/>
      <c r="B704" s="161"/>
      <c r="C704" s="157"/>
      <c r="D704" s="139"/>
      <c r="E704" s="166"/>
      <c r="F704" s="139"/>
      <c r="G704" s="139"/>
      <c r="H704" s="141"/>
      <c r="I704" s="132"/>
      <c r="J704" s="133"/>
      <c r="K704" s="69"/>
      <c r="L704" s="70"/>
      <c r="M704" s="156"/>
      <c r="N704" s="70"/>
    </row>
    <row r="705" spans="1:14" x14ac:dyDescent="0.2">
      <c r="A705" s="77"/>
      <c r="B705" s="83"/>
      <c r="C705" s="133"/>
      <c r="D705" s="139"/>
      <c r="E705" s="139"/>
      <c r="F705" s="139"/>
      <c r="G705" s="139"/>
      <c r="H705" s="139"/>
      <c r="I705" s="132"/>
      <c r="J705" s="133"/>
      <c r="K705" s="14"/>
      <c r="L705" s="70"/>
      <c r="M705" s="156"/>
      <c r="N705" s="70"/>
    </row>
    <row r="706" spans="1:14" x14ac:dyDescent="0.2">
      <c r="A706" s="77"/>
      <c r="B706" s="83"/>
      <c r="C706" s="133"/>
      <c r="D706" s="139"/>
      <c r="E706" s="139"/>
      <c r="F706" s="139"/>
      <c r="G706" s="139"/>
      <c r="H706" s="139"/>
      <c r="I706" s="132"/>
      <c r="J706" s="133"/>
      <c r="K706" s="14"/>
      <c r="L706" s="70"/>
      <c r="M706" s="156"/>
      <c r="N706" s="70"/>
    </row>
    <row r="707" spans="1:14" x14ac:dyDescent="0.2">
      <c r="A707" s="77"/>
      <c r="B707" s="83"/>
      <c r="C707" s="133"/>
      <c r="D707" s="139"/>
      <c r="E707" s="139"/>
      <c r="F707" s="139"/>
      <c r="G707" s="139"/>
      <c r="H707" s="139"/>
      <c r="I707" s="132"/>
      <c r="J707" s="133"/>
      <c r="K707" s="14"/>
      <c r="L707" s="70"/>
      <c r="M707" s="156"/>
      <c r="N707" s="70"/>
    </row>
    <row r="708" spans="1:14" x14ac:dyDescent="0.2">
      <c r="A708" s="77"/>
      <c r="B708" s="161"/>
      <c r="C708" s="132"/>
      <c r="D708" s="139"/>
      <c r="E708" s="166"/>
      <c r="F708" s="139"/>
      <c r="G708" s="139"/>
      <c r="H708" s="141"/>
      <c r="I708" s="132"/>
      <c r="J708" s="133"/>
      <c r="K708" s="69"/>
      <c r="L708" s="70"/>
      <c r="M708" s="156"/>
      <c r="N708" s="70"/>
    </row>
    <row r="709" spans="1:14" x14ac:dyDescent="0.2">
      <c r="A709" s="77"/>
      <c r="B709" s="83"/>
      <c r="C709" s="133"/>
      <c r="D709" s="139"/>
      <c r="E709" s="139"/>
      <c r="F709" s="139"/>
      <c r="G709" s="139"/>
      <c r="H709" s="139"/>
      <c r="I709" s="132"/>
      <c r="J709" s="133"/>
      <c r="K709" s="14"/>
      <c r="L709" s="70"/>
      <c r="M709" s="156"/>
      <c r="N709" s="70"/>
    </row>
    <row r="710" spans="1:14" x14ac:dyDescent="0.2">
      <c r="A710" s="77"/>
      <c r="B710" s="83"/>
      <c r="C710" s="133"/>
      <c r="D710" s="139"/>
      <c r="E710" s="139"/>
      <c r="F710" s="139"/>
      <c r="G710" s="139"/>
      <c r="H710" s="139"/>
      <c r="I710" s="132"/>
      <c r="J710" s="133"/>
      <c r="K710" s="14"/>
      <c r="L710" s="70"/>
      <c r="M710" s="156"/>
      <c r="N710" s="70"/>
    </row>
    <row r="711" spans="1:14" x14ac:dyDescent="0.2">
      <c r="A711" s="77"/>
      <c r="B711" s="83"/>
      <c r="C711" s="133"/>
      <c r="D711" s="139"/>
      <c r="E711" s="139"/>
      <c r="F711" s="139"/>
      <c r="G711" s="139"/>
      <c r="H711" s="139"/>
      <c r="I711" s="132"/>
      <c r="J711" s="133"/>
      <c r="K711" s="14"/>
      <c r="L711" s="70"/>
      <c r="M711" s="156"/>
      <c r="N711" s="70"/>
    </row>
    <row r="712" spans="1:14" x14ac:dyDescent="0.2">
      <c r="A712" s="77"/>
      <c r="B712" s="163"/>
      <c r="C712" s="131"/>
      <c r="D712" s="139"/>
      <c r="E712" s="166"/>
      <c r="F712" s="139"/>
      <c r="G712" s="139"/>
      <c r="H712" s="139"/>
      <c r="I712" s="132"/>
      <c r="J712" s="133"/>
      <c r="K712" s="69"/>
      <c r="L712" s="70"/>
      <c r="M712" s="156"/>
      <c r="N712" s="70"/>
    </row>
    <row r="713" spans="1:14" x14ac:dyDescent="0.2">
      <c r="A713" s="77"/>
      <c r="B713" s="83"/>
      <c r="C713" s="133"/>
      <c r="D713" s="139"/>
      <c r="E713" s="139"/>
      <c r="F713" s="139"/>
      <c r="G713" s="139"/>
      <c r="H713" s="139"/>
      <c r="I713" s="132"/>
      <c r="J713" s="133"/>
      <c r="K713" s="14"/>
      <c r="L713" s="70"/>
      <c r="M713" s="156"/>
      <c r="N713" s="70"/>
    </row>
    <row r="714" spans="1:14" x14ac:dyDescent="0.2">
      <c r="A714" s="77"/>
      <c r="B714" s="83"/>
      <c r="C714" s="133"/>
      <c r="D714" s="139"/>
      <c r="E714" s="139"/>
      <c r="F714" s="139"/>
      <c r="G714" s="139"/>
      <c r="H714" s="139"/>
      <c r="I714" s="132"/>
      <c r="J714" s="133"/>
      <c r="K714" s="14"/>
      <c r="L714" s="70"/>
      <c r="M714" s="156"/>
      <c r="N714" s="70"/>
    </row>
    <row r="715" spans="1:14" x14ac:dyDescent="0.2">
      <c r="A715" s="77"/>
      <c r="B715" s="83"/>
      <c r="C715" s="133"/>
      <c r="D715" s="139"/>
      <c r="E715" s="139"/>
      <c r="F715" s="139"/>
      <c r="G715" s="139"/>
      <c r="H715" s="139"/>
      <c r="I715" s="132"/>
      <c r="J715" s="133"/>
      <c r="K715" s="14"/>
      <c r="L715" s="70"/>
      <c r="M715" s="156"/>
      <c r="N715" s="70"/>
    </row>
    <row r="716" spans="1:14" x14ac:dyDescent="0.2">
      <c r="A716" s="77"/>
      <c r="B716" s="161"/>
      <c r="C716" s="157"/>
      <c r="D716" s="166"/>
      <c r="E716" s="166"/>
      <c r="F716" s="166"/>
      <c r="G716" s="166"/>
      <c r="H716" s="139"/>
      <c r="I716" s="132"/>
      <c r="J716" s="133"/>
      <c r="K716" s="69"/>
      <c r="L716" s="70"/>
      <c r="M716" s="156"/>
      <c r="N716" s="70"/>
    </row>
    <row r="717" spans="1:14" x14ac:dyDescent="0.2">
      <c r="A717" s="77"/>
      <c r="B717" s="83"/>
      <c r="C717" s="133"/>
      <c r="D717" s="139"/>
      <c r="E717" s="139"/>
      <c r="F717" s="139"/>
      <c r="G717" s="139"/>
      <c r="H717" s="139"/>
      <c r="I717" s="132"/>
      <c r="J717" s="133"/>
      <c r="K717" s="14"/>
      <c r="L717" s="70"/>
      <c r="M717" s="156"/>
      <c r="N717" s="70"/>
    </row>
    <row r="718" spans="1:14" x14ac:dyDescent="0.2">
      <c r="A718" s="77"/>
      <c r="B718" s="83"/>
      <c r="C718" s="133"/>
      <c r="D718" s="139"/>
      <c r="E718" s="139"/>
      <c r="F718" s="139"/>
      <c r="G718" s="139"/>
      <c r="H718" s="139"/>
      <c r="I718" s="132"/>
      <c r="J718" s="133"/>
      <c r="K718" s="14"/>
      <c r="L718" s="70"/>
      <c r="M718" s="156"/>
      <c r="N718" s="70"/>
    </row>
    <row r="719" spans="1:14" x14ac:dyDescent="0.2">
      <c r="A719" s="77"/>
      <c r="B719" s="83"/>
      <c r="C719" s="133"/>
      <c r="D719" s="139"/>
      <c r="E719" s="139"/>
      <c r="F719" s="139"/>
      <c r="G719" s="139"/>
      <c r="H719" s="139"/>
      <c r="I719" s="132"/>
      <c r="J719" s="133"/>
      <c r="K719" s="14"/>
      <c r="L719" s="70"/>
      <c r="M719" s="156"/>
      <c r="N719" s="70"/>
    </row>
    <row r="720" spans="1:14" x14ac:dyDescent="0.2">
      <c r="A720" s="77"/>
      <c r="B720" s="161"/>
      <c r="C720" s="157"/>
      <c r="D720" s="166"/>
      <c r="E720" s="166"/>
      <c r="F720" s="166"/>
      <c r="G720" s="166"/>
      <c r="H720" s="139"/>
      <c r="I720" s="132"/>
      <c r="J720" s="133"/>
      <c r="K720" s="69"/>
      <c r="L720" s="70"/>
      <c r="M720" s="156"/>
      <c r="N720" s="70"/>
    </row>
    <row r="721" spans="1:14" x14ac:dyDescent="0.2">
      <c r="A721" s="77"/>
      <c r="B721" s="83"/>
      <c r="C721" s="133"/>
      <c r="D721" s="139"/>
      <c r="E721" s="139"/>
      <c r="F721" s="139"/>
      <c r="G721" s="139"/>
      <c r="H721" s="139"/>
      <c r="I721" s="132"/>
      <c r="J721" s="133"/>
      <c r="K721" s="14"/>
      <c r="L721" s="70"/>
      <c r="M721" s="156"/>
      <c r="N721" s="70"/>
    </row>
    <row r="722" spans="1:14" x14ac:dyDescent="0.2">
      <c r="A722" s="77"/>
      <c r="B722" s="83"/>
      <c r="C722" s="133"/>
      <c r="D722" s="139"/>
      <c r="E722" s="139"/>
      <c r="F722" s="139"/>
      <c r="G722" s="139"/>
      <c r="H722" s="139"/>
      <c r="I722" s="132"/>
      <c r="J722" s="133"/>
      <c r="K722" s="14"/>
      <c r="L722" s="70"/>
      <c r="M722" s="156"/>
      <c r="N722" s="70"/>
    </row>
    <row r="723" spans="1:14" x14ac:dyDescent="0.2">
      <c r="A723" s="77"/>
      <c r="B723" s="83"/>
      <c r="C723" s="133"/>
      <c r="D723" s="139"/>
      <c r="E723" s="139"/>
      <c r="F723" s="139"/>
      <c r="G723" s="139"/>
      <c r="H723" s="139"/>
      <c r="I723" s="132"/>
      <c r="J723" s="133"/>
      <c r="K723" s="14"/>
      <c r="L723" s="70"/>
      <c r="M723" s="156"/>
      <c r="N723" s="70"/>
    </row>
    <row r="724" spans="1:14" x14ac:dyDescent="0.2">
      <c r="A724" s="147"/>
      <c r="B724" s="158"/>
      <c r="C724" s="171"/>
      <c r="D724" s="167"/>
      <c r="E724" s="167"/>
      <c r="F724" s="167"/>
      <c r="G724" s="167"/>
      <c r="H724" s="168"/>
      <c r="I724" s="132"/>
      <c r="J724" s="133"/>
      <c r="K724" s="78"/>
      <c r="L724" s="70"/>
      <c r="M724" s="156"/>
      <c r="N724" s="70"/>
    </row>
    <row r="725" spans="1:14" x14ac:dyDescent="0.2">
      <c r="A725" s="77"/>
      <c r="B725" s="161"/>
      <c r="C725" s="157"/>
      <c r="D725" s="166"/>
      <c r="E725" s="166"/>
      <c r="F725" s="166"/>
      <c r="G725" s="166"/>
      <c r="H725" s="139"/>
      <c r="I725" s="132"/>
      <c r="J725" s="133"/>
      <c r="K725" s="69"/>
      <c r="L725" s="70"/>
      <c r="M725" s="156"/>
      <c r="N725" s="70"/>
    </row>
    <row r="726" spans="1:14" x14ac:dyDescent="0.2">
      <c r="A726" s="77"/>
      <c r="B726" s="83"/>
      <c r="C726" s="133"/>
      <c r="D726" s="139"/>
      <c r="E726" s="139"/>
      <c r="F726" s="139"/>
      <c r="G726" s="139"/>
      <c r="H726" s="139"/>
      <c r="I726" s="132"/>
      <c r="J726" s="133"/>
      <c r="K726" s="14"/>
      <c r="L726" s="70"/>
      <c r="M726" s="156"/>
      <c r="N726" s="70"/>
    </row>
    <row r="727" spans="1:14" x14ac:dyDescent="0.2">
      <c r="A727" s="77"/>
      <c r="B727" s="83"/>
      <c r="C727" s="133"/>
      <c r="D727" s="139"/>
      <c r="E727" s="139"/>
      <c r="F727" s="139"/>
      <c r="G727" s="139"/>
      <c r="H727" s="139"/>
      <c r="I727" s="132"/>
      <c r="J727" s="133"/>
      <c r="K727" s="14"/>
      <c r="L727" s="70"/>
      <c r="M727" s="156"/>
      <c r="N727" s="70"/>
    </row>
    <row r="728" spans="1:14" x14ac:dyDescent="0.2">
      <c r="A728" s="77"/>
      <c r="B728" s="83"/>
      <c r="C728" s="133"/>
      <c r="D728" s="139"/>
      <c r="E728" s="139"/>
      <c r="F728" s="139"/>
      <c r="G728" s="139"/>
      <c r="H728" s="139"/>
      <c r="I728" s="132"/>
      <c r="J728" s="133"/>
      <c r="K728" s="14"/>
      <c r="L728" s="70"/>
      <c r="M728" s="156"/>
      <c r="N728" s="70"/>
    </row>
    <row r="729" spans="1:14" x14ac:dyDescent="0.2">
      <c r="A729" s="77"/>
      <c r="B729" s="163"/>
      <c r="C729" s="131"/>
      <c r="D729" s="139"/>
      <c r="E729" s="166"/>
      <c r="F729" s="139"/>
      <c r="G729" s="139"/>
      <c r="H729" s="139"/>
      <c r="I729" s="132"/>
      <c r="J729" s="133"/>
      <c r="K729" s="69"/>
      <c r="L729" s="70"/>
      <c r="M729" s="156"/>
      <c r="N729" s="70"/>
    </row>
    <row r="730" spans="1:14" x14ac:dyDescent="0.2">
      <c r="A730" s="77"/>
      <c r="B730" s="83"/>
      <c r="C730" s="133"/>
      <c r="D730" s="139"/>
      <c r="E730" s="139"/>
      <c r="F730" s="139"/>
      <c r="G730" s="139"/>
      <c r="H730" s="139"/>
      <c r="I730" s="132"/>
      <c r="J730" s="133"/>
      <c r="K730" s="14"/>
      <c r="L730" s="70"/>
      <c r="M730" s="156"/>
      <c r="N730" s="70"/>
    </row>
    <row r="731" spans="1:14" x14ac:dyDescent="0.2">
      <c r="A731" s="77"/>
      <c r="B731" s="83"/>
      <c r="C731" s="133"/>
      <c r="D731" s="139"/>
      <c r="E731" s="139"/>
      <c r="F731" s="139"/>
      <c r="G731" s="139"/>
      <c r="H731" s="139"/>
      <c r="I731" s="132"/>
      <c r="J731" s="133"/>
      <c r="K731" s="14"/>
      <c r="L731" s="70"/>
      <c r="M731" s="156"/>
      <c r="N731" s="70"/>
    </row>
    <row r="732" spans="1:14" x14ac:dyDescent="0.2">
      <c r="A732" s="77"/>
      <c r="B732" s="83"/>
      <c r="C732" s="133"/>
      <c r="D732" s="139"/>
      <c r="E732" s="139"/>
      <c r="F732" s="139"/>
      <c r="G732" s="139"/>
      <c r="H732" s="139"/>
      <c r="I732" s="132"/>
      <c r="J732" s="133"/>
      <c r="K732" s="14"/>
      <c r="L732" s="70"/>
      <c r="M732" s="156"/>
      <c r="N732" s="70"/>
    </row>
    <row r="733" spans="1:14" x14ac:dyDescent="0.2">
      <c r="A733" s="147"/>
      <c r="B733" s="164"/>
      <c r="C733" s="165"/>
      <c r="D733" s="168"/>
      <c r="E733" s="167"/>
      <c r="F733" s="168"/>
      <c r="G733" s="168"/>
      <c r="H733" s="168"/>
      <c r="I733" s="132"/>
      <c r="J733" s="133"/>
      <c r="K733" s="78"/>
      <c r="L733" s="70"/>
      <c r="M733" s="156"/>
      <c r="N733" s="70"/>
    </row>
    <row r="734" spans="1:14" x14ac:dyDescent="0.2">
      <c r="A734" s="77"/>
      <c r="B734" s="161"/>
      <c r="C734" s="157"/>
      <c r="D734" s="166"/>
      <c r="E734" s="166"/>
      <c r="F734" s="166"/>
      <c r="G734" s="166"/>
      <c r="H734" s="141"/>
      <c r="I734" s="132"/>
      <c r="J734" s="133"/>
      <c r="K734" s="69"/>
      <c r="L734" s="70"/>
      <c r="M734" s="156"/>
      <c r="N734" s="70"/>
    </row>
    <row r="735" spans="1:14" x14ac:dyDescent="0.2">
      <c r="A735" s="77"/>
      <c r="B735" s="83"/>
      <c r="C735" s="133"/>
      <c r="D735" s="139"/>
      <c r="E735" s="139"/>
      <c r="F735" s="139"/>
      <c r="G735" s="139"/>
      <c r="H735" s="139"/>
      <c r="I735" s="132"/>
      <c r="J735" s="133"/>
      <c r="K735" s="14"/>
      <c r="L735" s="70"/>
      <c r="M735" s="156"/>
      <c r="N735" s="70"/>
    </row>
    <row r="736" spans="1:14" x14ac:dyDescent="0.2">
      <c r="A736" s="77"/>
      <c r="B736" s="83"/>
      <c r="C736" s="133"/>
      <c r="D736" s="139"/>
      <c r="E736" s="139"/>
      <c r="F736" s="139"/>
      <c r="G736" s="139"/>
      <c r="H736" s="139"/>
      <c r="I736" s="132"/>
      <c r="J736" s="133"/>
      <c r="K736" s="14"/>
      <c r="L736" s="70"/>
      <c r="M736" s="156"/>
      <c r="N736" s="70"/>
    </row>
    <row r="737" spans="1:14" x14ac:dyDescent="0.2">
      <c r="A737" s="77"/>
      <c r="B737" s="83"/>
      <c r="C737" s="133"/>
      <c r="D737" s="139"/>
      <c r="E737" s="139"/>
      <c r="F737" s="139"/>
      <c r="G737" s="139"/>
      <c r="H737" s="139"/>
      <c r="I737" s="132"/>
      <c r="J737" s="133"/>
      <c r="K737" s="14"/>
      <c r="L737" s="70"/>
      <c r="M737" s="156"/>
      <c r="N737" s="70"/>
    </row>
    <row r="738" spans="1:14" x14ac:dyDescent="0.2">
      <c r="A738" s="77"/>
      <c r="B738" s="161"/>
      <c r="C738" s="157"/>
      <c r="D738" s="166"/>
      <c r="E738" s="166"/>
      <c r="F738" s="166"/>
      <c r="G738" s="166"/>
      <c r="H738" s="141"/>
      <c r="I738" s="132"/>
      <c r="J738" s="133"/>
      <c r="K738" s="69"/>
      <c r="L738" s="70"/>
      <c r="M738" s="156"/>
      <c r="N738" s="70"/>
    </row>
    <row r="739" spans="1:14" x14ac:dyDescent="0.2">
      <c r="A739" s="77"/>
      <c r="B739" s="83"/>
      <c r="C739" s="133"/>
      <c r="D739" s="139"/>
      <c r="E739" s="139"/>
      <c r="F739" s="139"/>
      <c r="G739" s="139"/>
      <c r="H739" s="139"/>
      <c r="I739" s="132"/>
      <c r="J739" s="133"/>
      <c r="K739" s="14"/>
      <c r="L739" s="70"/>
      <c r="M739" s="156"/>
      <c r="N739" s="70"/>
    </row>
    <row r="740" spans="1:14" x14ac:dyDescent="0.2">
      <c r="A740" s="77"/>
      <c r="B740" s="83"/>
      <c r="C740" s="133"/>
      <c r="D740" s="139"/>
      <c r="E740" s="139"/>
      <c r="F740" s="139"/>
      <c r="G740" s="139"/>
      <c r="H740" s="139"/>
      <c r="I740" s="132"/>
      <c r="J740" s="133"/>
      <c r="K740" s="14"/>
      <c r="L740" s="70"/>
      <c r="M740" s="156"/>
      <c r="N740" s="70"/>
    </row>
    <row r="741" spans="1:14" x14ac:dyDescent="0.2">
      <c r="A741" s="77"/>
      <c r="B741" s="83"/>
      <c r="C741" s="133"/>
      <c r="D741" s="139"/>
      <c r="E741" s="139"/>
      <c r="F741" s="139"/>
      <c r="G741" s="139"/>
      <c r="H741" s="139"/>
      <c r="I741" s="132"/>
      <c r="J741" s="133"/>
      <c r="K741" s="14"/>
      <c r="L741" s="70"/>
      <c r="M741" s="156"/>
      <c r="N741" s="70"/>
    </row>
    <row r="742" spans="1:14" x14ac:dyDescent="0.2">
      <c r="A742" s="77"/>
      <c r="B742" s="161"/>
      <c r="C742" s="157"/>
      <c r="D742" s="166"/>
      <c r="E742" s="166"/>
      <c r="F742" s="166"/>
      <c r="G742" s="166"/>
      <c r="H742" s="141"/>
      <c r="I742" s="132"/>
      <c r="J742" s="133"/>
      <c r="K742" s="69"/>
      <c r="L742" s="70"/>
      <c r="M742" s="156"/>
      <c r="N742" s="70"/>
    </row>
    <row r="743" spans="1:14" x14ac:dyDescent="0.2">
      <c r="A743" s="77"/>
      <c r="B743" s="83"/>
      <c r="C743" s="133"/>
      <c r="D743" s="139"/>
      <c r="E743" s="139"/>
      <c r="F743" s="139"/>
      <c r="G743" s="139"/>
      <c r="H743" s="139"/>
      <c r="I743" s="132"/>
      <c r="J743" s="133"/>
      <c r="K743" s="14"/>
      <c r="L743" s="70"/>
      <c r="M743" s="156"/>
      <c r="N743" s="70"/>
    </row>
    <row r="744" spans="1:14" x14ac:dyDescent="0.2">
      <c r="A744" s="77"/>
      <c r="B744" s="83"/>
      <c r="C744" s="133"/>
      <c r="D744" s="139"/>
      <c r="E744" s="139"/>
      <c r="F744" s="139"/>
      <c r="G744" s="139"/>
      <c r="H744" s="139"/>
      <c r="I744" s="132"/>
      <c r="J744" s="133"/>
      <c r="K744" s="14"/>
      <c r="L744" s="70"/>
      <c r="M744" s="156"/>
      <c r="N744" s="70"/>
    </row>
    <row r="745" spans="1:14" x14ac:dyDescent="0.2">
      <c r="A745" s="77"/>
      <c r="B745" s="83"/>
      <c r="C745" s="133"/>
      <c r="D745" s="139"/>
      <c r="E745" s="139"/>
      <c r="F745" s="139"/>
      <c r="G745" s="139"/>
      <c r="H745" s="139"/>
      <c r="I745" s="132"/>
      <c r="J745" s="133"/>
      <c r="K745" s="14"/>
      <c r="L745" s="70"/>
      <c r="M745" s="156"/>
      <c r="N745" s="70"/>
    </row>
    <row r="746" spans="1:14" x14ac:dyDescent="0.2">
      <c r="A746" s="77"/>
      <c r="B746" s="163"/>
      <c r="C746" s="131"/>
      <c r="D746" s="139"/>
      <c r="E746" s="166"/>
      <c r="F746" s="139"/>
      <c r="G746" s="139"/>
      <c r="H746" s="139"/>
      <c r="I746" s="132"/>
      <c r="J746" s="133"/>
      <c r="K746" s="69"/>
      <c r="L746" s="70"/>
      <c r="M746" s="156"/>
      <c r="N746" s="70"/>
    </row>
    <row r="747" spans="1:14" x14ac:dyDescent="0.2">
      <c r="A747" s="77"/>
      <c r="B747" s="83"/>
      <c r="C747" s="133"/>
      <c r="D747" s="139"/>
      <c r="E747" s="139"/>
      <c r="F747" s="139"/>
      <c r="G747" s="139"/>
      <c r="H747" s="139"/>
      <c r="I747" s="132"/>
      <c r="J747" s="133"/>
      <c r="K747" s="14"/>
      <c r="L747" s="70"/>
      <c r="M747" s="156"/>
      <c r="N747" s="70"/>
    </row>
    <row r="748" spans="1:14" x14ac:dyDescent="0.2">
      <c r="A748" s="77"/>
      <c r="B748" s="83"/>
      <c r="C748" s="133"/>
      <c r="D748" s="139"/>
      <c r="E748" s="139"/>
      <c r="F748" s="139"/>
      <c r="G748" s="139"/>
      <c r="H748" s="139"/>
      <c r="I748" s="132"/>
      <c r="J748" s="133"/>
      <c r="K748" s="14"/>
      <c r="L748" s="70"/>
      <c r="M748" s="156"/>
      <c r="N748" s="70"/>
    </row>
    <row r="749" spans="1:14" x14ac:dyDescent="0.2">
      <c r="A749" s="77"/>
      <c r="B749" s="83"/>
      <c r="C749" s="133"/>
      <c r="D749" s="139"/>
      <c r="E749" s="139"/>
      <c r="F749" s="139"/>
      <c r="G749" s="139"/>
      <c r="H749" s="139"/>
      <c r="I749" s="132"/>
      <c r="J749" s="133"/>
      <c r="K749" s="14"/>
      <c r="L749" s="70"/>
      <c r="M749" s="156"/>
      <c r="N749" s="70"/>
    </row>
    <row r="750" spans="1:14" x14ac:dyDescent="0.2">
      <c r="A750" s="77"/>
      <c r="B750" s="161"/>
      <c r="C750" s="157"/>
      <c r="D750" s="82"/>
      <c r="E750" s="166"/>
      <c r="F750" s="82"/>
      <c r="G750" s="82"/>
      <c r="H750" s="82"/>
      <c r="I750" s="132"/>
      <c r="J750" s="133"/>
      <c r="K750" s="69"/>
      <c r="L750" s="70"/>
      <c r="M750" s="156"/>
      <c r="N750" s="70"/>
    </row>
    <row r="751" spans="1:14" x14ac:dyDescent="0.2">
      <c r="A751" s="77"/>
      <c r="B751" s="83"/>
      <c r="C751" s="133"/>
      <c r="D751" s="139"/>
      <c r="E751" s="139"/>
      <c r="F751" s="139"/>
      <c r="G751" s="139"/>
      <c r="H751" s="139"/>
      <c r="I751" s="132"/>
      <c r="J751" s="133"/>
      <c r="K751" s="14"/>
      <c r="L751" s="70"/>
      <c r="M751" s="156"/>
      <c r="N751" s="70"/>
    </row>
    <row r="752" spans="1:14" x14ac:dyDescent="0.2">
      <c r="A752" s="77"/>
      <c r="B752" s="83"/>
      <c r="C752" s="133"/>
      <c r="D752" s="139"/>
      <c r="E752" s="139"/>
      <c r="F752" s="139"/>
      <c r="G752" s="139"/>
      <c r="H752" s="139"/>
      <c r="I752" s="132"/>
      <c r="J752" s="133"/>
      <c r="K752" s="14"/>
      <c r="L752" s="70"/>
      <c r="M752" s="156"/>
      <c r="N752" s="70"/>
    </row>
    <row r="753" spans="1:14" x14ac:dyDescent="0.2">
      <c r="A753" s="77"/>
      <c r="B753" s="83"/>
      <c r="C753" s="133"/>
      <c r="D753" s="139"/>
      <c r="E753" s="139"/>
      <c r="F753" s="139"/>
      <c r="G753" s="139"/>
      <c r="H753" s="139"/>
      <c r="I753" s="132"/>
      <c r="J753" s="133"/>
      <c r="K753" s="14"/>
      <c r="L753" s="70"/>
      <c r="M753" s="156"/>
      <c r="N753" s="70"/>
    </row>
    <row r="754" spans="1:14" x14ac:dyDescent="0.2">
      <c r="A754" s="147"/>
      <c r="B754" s="158"/>
      <c r="C754" s="171"/>
      <c r="D754" s="160"/>
      <c r="E754" s="167"/>
      <c r="F754" s="160"/>
      <c r="G754" s="160"/>
      <c r="H754" s="160"/>
      <c r="I754" s="132"/>
      <c r="J754" s="133"/>
      <c r="K754" s="78"/>
      <c r="L754" s="70"/>
      <c r="M754" s="156"/>
      <c r="N754" s="70"/>
    </row>
    <row r="755" spans="1:14" x14ac:dyDescent="0.2">
      <c r="A755" s="77"/>
      <c r="B755" s="161"/>
      <c r="C755" s="157"/>
      <c r="D755" s="82"/>
      <c r="E755" s="166"/>
      <c r="F755" s="82"/>
      <c r="G755" s="82"/>
      <c r="H755" s="82"/>
      <c r="I755" s="132"/>
      <c r="J755" s="133"/>
      <c r="K755" s="69"/>
      <c r="L755" s="70"/>
      <c r="M755" s="156"/>
      <c r="N755" s="70"/>
    </row>
    <row r="756" spans="1:14" x14ac:dyDescent="0.2">
      <c r="A756" s="77"/>
      <c r="B756" s="83"/>
      <c r="C756" s="133"/>
      <c r="D756" s="139"/>
      <c r="E756" s="139"/>
      <c r="F756" s="139"/>
      <c r="G756" s="139"/>
      <c r="H756" s="139"/>
      <c r="I756" s="132"/>
      <c r="J756" s="133"/>
      <c r="K756" s="14"/>
      <c r="L756" s="70"/>
      <c r="M756" s="156"/>
      <c r="N756" s="70"/>
    </row>
    <row r="757" spans="1:14" x14ac:dyDescent="0.2">
      <c r="A757" s="77"/>
      <c r="B757" s="83"/>
      <c r="C757" s="133"/>
      <c r="D757" s="139"/>
      <c r="E757" s="139"/>
      <c r="F757" s="139"/>
      <c r="G757" s="139"/>
      <c r="H757" s="139"/>
      <c r="I757" s="132"/>
      <c r="J757" s="133"/>
      <c r="K757" s="14"/>
      <c r="L757" s="70"/>
      <c r="M757" s="156"/>
      <c r="N757" s="70"/>
    </row>
    <row r="758" spans="1:14" x14ac:dyDescent="0.2">
      <c r="A758" s="77"/>
      <c r="B758" s="83"/>
      <c r="C758" s="133"/>
      <c r="D758" s="139"/>
      <c r="E758" s="139"/>
      <c r="F758" s="139"/>
      <c r="G758" s="139"/>
      <c r="H758" s="139"/>
      <c r="I758" s="132"/>
      <c r="J758" s="133"/>
      <c r="K758" s="14"/>
      <c r="L758" s="70"/>
      <c r="M758" s="156"/>
      <c r="N758" s="70"/>
    </row>
    <row r="759" spans="1:14" x14ac:dyDescent="0.2">
      <c r="A759" s="77"/>
      <c r="B759" s="161"/>
      <c r="C759" s="132"/>
      <c r="D759" s="82"/>
      <c r="E759" s="166"/>
      <c r="F759" s="82"/>
      <c r="G759" s="82"/>
      <c r="H759" s="82"/>
      <c r="I759" s="132"/>
      <c r="J759" s="133"/>
      <c r="K759" s="69"/>
      <c r="L759" s="70"/>
      <c r="M759" s="156"/>
      <c r="N759" s="70"/>
    </row>
    <row r="760" spans="1:14" x14ac:dyDescent="0.2">
      <c r="A760" s="77"/>
      <c r="B760" s="83"/>
      <c r="C760" s="133"/>
      <c r="D760" s="139"/>
      <c r="E760" s="139"/>
      <c r="F760" s="139"/>
      <c r="G760" s="139"/>
      <c r="H760" s="139"/>
      <c r="I760" s="132"/>
      <c r="J760" s="133"/>
      <c r="K760" s="14"/>
      <c r="L760" s="70"/>
      <c r="M760" s="156"/>
      <c r="N760" s="70"/>
    </row>
    <row r="761" spans="1:14" x14ac:dyDescent="0.2">
      <c r="A761" s="77"/>
      <c r="B761" s="83"/>
      <c r="C761" s="133"/>
      <c r="D761" s="139"/>
      <c r="E761" s="139"/>
      <c r="F761" s="139"/>
      <c r="G761" s="139"/>
      <c r="H761" s="139"/>
      <c r="I761" s="132"/>
      <c r="J761" s="133"/>
      <c r="K761" s="14"/>
      <c r="L761" s="70"/>
      <c r="M761" s="156"/>
      <c r="N761" s="70"/>
    </row>
    <row r="762" spans="1:14" x14ac:dyDescent="0.2">
      <c r="A762" s="77"/>
      <c r="B762" s="83"/>
      <c r="C762" s="133"/>
      <c r="D762" s="139"/>
      <c r="E762" s="139"/>
      <c r="F762" s="139"/>
      <c r="G762" s="139"/>
      <c r="H762" s="139"/>
      <c r="I762" s="132"/>
      <c r="J762" s="133"/>
      <c r="K762" s="14"/>
      <c r="L762" s="70"/>
      <c r="M762" s="156"/>
      <c r="N762" s="70"/>
    </row>
    <row r="763" spans="1:14" x14ac:dyDescent="0.2">
      <c r="A763" s="77"/>
      <c r="B763" s="163"/>
      <c r="C763" s="135"/>
      <c r="D763" s="139"/>
      <c r="E763" s="166"/>
      <c r="F763" s="139"/>
      <c r="G763" s="139"/>
      <c r="H763" s="139"/>
      <c r="I763" s="132"/>
      <c r="J763" s="133"/>
      <c r="K763" s="69"/>
      <c r="L763" s="70"/>
      <c r="M763" s="156"/>
      <c r="N763" s="70"/>
    </row>
    <row r="764" spans="1:14" x14ac:dyDescent="0.2">
      <c r="A764" s="77"/>
      <c r="B764" s="83"/>
      <c r="C764" s="133"/>
      <c r="D764" s="139"/>
      <c r="E764" s="139"/>
      <c r="F764" s="139"/>
      <c r="G764" s="139"/>
      <c r="H764" s="139"/>
      <c r="I764" s="132"/>
      <c r="J764" s="133"/>
      <c r="K764" s="14"/>
      <c r="L764" s="70"/>
      <c r="M764" s="156"/>
      <c r="N764" s="70"/>
    </row>
    <row r="765" spans="1:14" x14ac:dyDescent="0.2">
      <c r="A765" s="77"/>
      <c r="B765" s="83"/>
      <c r="C765" s="133"/>
      <c r="D765" s="139"/>
      <c r="E765" s="139"/>
      <c r="F765" s="139"/>
      <c r="G765" s="139"/>
      <c r="H765" s="139"/>
      <c r="I765" s="132"/>
      <c r="J765" s="133"/>
      <c r="K765" s="14"/>
      <c r="L765" s="70"/>
      <c r="M765" s="156"/>
      <c r="N765" s="70"/>
    </row>
    <row r="766" spans="1:14" x14ac:dyDescent="0.2">
      <c r="A766" s="77"/>
      <c r="B766" s="83"/>
      <c r="C766" s="133"/>
      <c r="D766" s="139"/>
      <c r="E766" s="139"/>
      <c r="F766" s="139"/>
      <c r="G766" s="139"/>
      <c r="H766" s="139"/>
      <c r="I766" s="132"/>
      <c r="J766" s="133"/>
      <c r="K766" s="14"/>
      <c r="L766" s="70"/>
      <c r="M766" s="156"/>
      <c r="N766" s="70"/>
    </row>
    <row r="767" spans="1:14" x14ac:dyDescent="0.2">
      <c r="A767" s="147"/>
      <c r="B767" s="164"/>
      <c r="C767" s="162"/>
      <c r="D767" s="168"/>
      <c r="E767" s="167"/>
      <c r="F767" s="168"/>
      <c r="G767" s="168"/>
      <c r="H767" s="168"/>
      <c r="I767" s="132"/>
      <c r="J767" s="133"/>
      <c r="K767" s="78"/>
      <c r="L767" s="70"/>
      <c r="M767" s="156"/>
      <c r="N767" s="70"/>
    </row>
    <row r="768" spans="1:14" x14ac:dyDescent="0.2">
      <c r="A768" s="77"/>
      <c r="B768" s="161"/>
      <c r="C768" s="157"/>
      <c r="D768" s="82"/>
      <c r="E768" s="166"/>
      <c r="F768" s="82"/>
      <c r="G768" s="82"/>
      <c r="H768" s="82"/>
      <c r="I768" s="132"/>
      <c r="J768" s="133"/>
      <c r="K768" s="69"/>
      <c r="L768" s="70"/>
      <c r="M768" s="156"/>
      <c r="N768" s="70"/>
    </row>
    <row r="769" spans="1:14" x14ac:dyDescent="0.2">
      <c r="A769" s="77"/>
      <c r="B769" s="83"/>
      <c r="C769" s="133"/>
      <c r="D769" s="139"/>
      <c r="E769" s="139"/>
      <c r="F769" s="139"/>
      <c r="G769" s="139"/>
      <c r="H769" s="139"/>
      <c r="I769" s="132"/>
      <c r="J769" s="133"/>
      <c r="K769" s="14"/>
      <c r="L769" s="70"/>
      <c r="M769" s="156"/>
      <c r="N769" s="70"/>
    </row>
    <row r="770" spans="1:14" x14ac:dyDescent="0.2">
      <c r="A770" s="77"/>
      <c r="B770" s="83"/>
      <c r="C770" s="133"/>
      <c r="D770" s="139"/>
      <c r="E770" s="139"/>
      <c r="F770" s="139"/>
      <c r="G770" s="139"/>
      <c r="H770" s="139"/>
      <c r="I770" s="132"/>
      <c r="J770" s="133"/>
      <c r="K770" s="14"/>
      <c r="L770" s="70"/>
      <c r="M770" s="156"/>
      <c r="N770" s="70"/>
    </row>
    <row r="771" spans="1:14" x14ac:dyDescent="0.2">
      <c r="A771" s="77"/>
      <c r="B771" s="83"/>
      <c r="C771" s="133"/>
      <c r="D771" s="139"/>
      <c r="E771" s="139"/>
      <c r="F771" s="139"/>
      <c r="G771" s="139"/>
      <c r="H771" s="139"/>
      <c r="I771" s="132"/>
      <c r="J771" s="133"/>
      <c r="K771" s="14"/>
      <c r="L771" s="70"/>
      <c r="M771" s="156"/>
      <c r="N771" s="70"/>
    </row>
    <row r="772" spans="1:14" x14ac:dyDescent="0.2">
      <c r="A772" s="77"/>
      <c r="B772" s="161"/>
      <c r="C772" s="157"/>
      <c r="D772" s="82"/>
      <c r="E772" s="166"/>
      <c r="F772" s="82"/>
      <c r="G772" s="82"/>
      <c r="H772" s="82"/>
      <c r="I772" s="132"/>
      <c r="J772" s="133"/>
      <c r="K772" s="69"/>
      <c r="L772" s="70"/>
      <c r="M772" s="156"/>
      <c r="N772" s="70"/>
    </row>
    <row r="773" spans="1:14" x14ac:dyDescent="0.2">
      <c r="A773" s="77"/>
      <c r="B773" s="83"/>
      <c r="C773" s="133"/>
      <c r="D773" s="139"/>
      <c r="E773" s="139"/>
      <c r="F773" s="139"/>
      <c r="G773" s="139"/>
      <c r="H773" s="139"/>
      <c r="I773" s="132"/>
      <c r="J773" s="133"/>
      <c r="K773" s="14"/>
      <c r="L773" s="70"/>
      <c r="M773" s="156"/>
      <c r="N773" s="70"/>
    </row>
    <row r="774" spans="1:14" x14ac:dyDescent="0.2">
      <c r="A774" s="77"/>
      <c r="B774" s="83"/>
      <c r="C774" s="133"/>
      <c r="D774" s="139"/>
      <c r="E774" s="139"/>
      <c r="F774" s="139"/>
      <c r="G774" s="139"/>
      <c r="H774" s="139"/>
      <c r="I774" s="132"/>
      <c r="J774" s="133"/>
      <c r="K774" s="14"/>
      <c r="L774" s="70"/>
      <c r="M774" s="156"/>
      <c r="N774" s="70"/>
    </row>
    <row r="775" spans="1:14" x14ac:dyDescent="0.2">
      <c r="A775" s="77"/>
      <c r="B775" s="83"/>
      <c r="C775" s="133"/>
      <c r="D775" s="139"/>
      <c r="E775" s="139"/>
      <c r="F775" s="139"/>
      <c r="G775" s="139"/>
      <c r="H775" s="139"/>
      <c r="I775" s="132"/>
      <c r="J775" s="133"/>
      <c r="K775" s="14"/>
      <c r="L775" s="70"/>
      <c r="M775" s="156"/>
      <c r="N775" s="70"/>
    </row>
    <row r="776" spans="1:14" x14ac:dyDescent="0.2">
      <c r="A776" s="77"/>
      <c r="B776" s="161"/>
      <c r="C776" s="132"/>
      <c r="D776" s="82"/>
      <c r="E776" s="166"/>
      <c r="F776" s="82"/>
      <c r="G776" s="82"/>
      <c r="H776" s="82"/>
      <c r="I776" s="132"/>
      <c r="J776" s="133"/>
      <c r="K776" s="69"/>
      <c r="L776" s="70"/>
      <c r="M776" s="156"/>
      <c r="N776" s="70"/>
    </row>
    <row r="777" spans="1:14" x14ac:dyDescent="0.2">
      <c r="A777" s="77"/>
      <c r="B777" s="83"/>
      <c r="C777" s="133"/>
      <c r="D777" s="139"/>
      <c r="E777" s="139"/>
      <c r="F777" s="139"/>
      <c r="G777" s="139"/>
      <c r="H777" s="139"/>
      <c r="I777" s="132"/>
      <c r="J777" s="133"/>
      <c r="K777" s="14"/>
      <c r="L777" s="70"/>
      <c r="M777" s="156"/>
      <c r="N777" s="70"/>
    </row>
    <row r="778" spans="1:14" x14ac:dyDescent="0.2">
      <c r="A778" s="77"/>
      <c r="B778" s="83"/>
      <c r="C778" s="133"/>
      <c r="D778" s="139"/>
      <c r="E778" s="139"/>
      <c r="F778" s="139"/>
      <c r="G778" s="139"/>
      <c r="H778" s="139"/>
      <c r="I778" s="132"/>
      <c r="J778" s="133"/>
      <c r="K778" s="14"/>
      <c r="L778" s="70"/>
      <c r="M778" s="156"/>
      <c r="N778" s="70"/>
    </row>
    <row r="779" spans="1:14" x14ac:dyDescent="0.2">
      <c r="A779" s="77"/>
      <c r="B779" s="83"/>
      <c r="C779" s="133"/>
      <c r="D779" s="139"/>
      <c r="E779" s="139"/>
      <c r="F779" s="139"/>
      <c r="G779" s="139"/>
      <c r="H779" s="139"/>
      <c r="I779" s="132"/>
      <c r="J779" s="133"/>
      <c r="K779" s="14"/>
      <c r="L779" s="70"/>
      <c r="M779" s="156"/>
      <c r="N779" s="70"/>
    </row>
    <row r="780" spans="1:14" x14ac:dyDescent="0.2">
      <c r="A780" s="147"/>
      <c r="B780" s="158"/>
      <c r="C780" s="159"/>
      <c r="D780" s="160"/>
      <c r="E780" s="167"/>
      <c r="F780" s="160"/>
      <c r="G780" s="160"/>
      <c r="H780" s="160"/>
      <c r="I780" s="132"/>
      <c r="J780" s="133"/>
      <c r="K780" s="78"/>
      <c r="L780" s="70"/>
      <c r="M780" s="156"/>
      <c r="N780" s="70"/>
    </row>
    <row r="781" spans="1:14" x14ac:dyDescent="0.2">
      <c r="A781" s="77"/>
      <c r="B781" s="163"/>
      <c r="C781" s="131"/>
      <c r="D781" s="139"/>
      <c r="E781" s="166"/>
      <c r="F781" s="139"/>
      <c r="G781" s="139"/>
      <c r="H781" s="139"/>
      <c r="I781" s="132"/>
      <c r="J781" s="133"/>
      <c r="K781" s="69"/>
      <c r="L781" s="70"/>
      <c r="M781" s="156"/>
      <c r="N781" s="70"/>
    </row>
    <row r="782" spans="1:14" x14ac:dyDescent="0.2">
      <c r="A782" s="77"/>
      <c r="B782" s="83"/>
      <c r="C782" s="133"/>
      <c r="D782" s="139"/>
      <c r="E782" s="139"/>
      <c r="F782" s="139"/>
      <c r="G782" s="139"/>
      <c r="H782" s="139"/>
      <c r="I782" s="132"/>
      <c r="J782" s="133"/>
      <c r="K782" s="14"/>
      <c r="L782" s="70"/>
      <c r="M782" s="156"/>
      <c r="N782" s="70"/>
    </row>
    <row r="783" spans="1:14" x14ac:dyDescent="0.2">
      <c r="A783" s="77"/>
      <c r="B783" s="83"/>
      <c r="C783" s="133"/>
      <c r="D783" s="139"/>
      <c r="E783" s="139"/>
      <c r="F783" s="139"/>
      <c r="G783" s="139"/>
      <c r="H783" s="139"/>
      <c r="I783" s="132"/>
      <c r="J783" s="133"/>
      <c r="K783" s="14"/>
      <c r="L783" s="70"/>
      <c r="M783" s="156"/>
      <c r="N783" s="70"/>
    </row>
    <row r="784" spans="1:14" x14ac:dyDescent="0.2">
      <c r="A784" s="77"/>
      <c r="B784" s="83"/>
      <c r="C784" s="133"/>
      <c r="D784" s="139"/>
      <c r="E784" s="139"/>
      <c r="F784" s="139"/>
      <c r="G784" s="139"/>
      <c r="H784" s="139"/>
      <c r="I784" s="132"/>
      <c r="J784" s="133"/>
      <c r="K784" s="14"/>
      <c r="L784" s="70"/>
      <c r="M784" s="156"/>
      <c r="N784" s="70"/>
    </row>
    <row r="785" spans="1:14" x14ac:dyDescent="0.2">
      <c r="A785" s="77"/>
      <c r="B785" s="161"/>
      <c r="C785" s="157"/>
      <c r="D785" s="82"/>
      <c r="E785" s="166"/>
      <c r="F785" s="82"/>
      <c r="G785" s="82"/>
      <c r="H785" s="82"/>
      <c r="I785" s="132"/>
      <c r="J785" s="133"/>
      <c r="K785" s="69"/>
      <c r="L785" s="70"/>
      <c r="M785" s="156"/>
      <c r="N785" s="70"/>
    </row>
    <row r="786" spans="1:14" x14ac:dyDescent="0.2">
      <c r="A786" s="77"/>
      <c r="B786" s="83"/>
      <c r="C786" s="133"/>
      <c r="D786" s="139"/>
      <c r="E786" s="139"/>
      <c r="F786" s="139"/>
      <c r="G786" s="139"/>
      <c r="H786" s="139"/>
      <c r="I786" s="132"/>
      <c r="J786" s="133"/>
      <c r="K786" s="14"/>
      <c r="L786" s="70"/>
      <c r="M786" s="156"/>
      <c r="N786" s="70"/>
    </row>
    <row r="787" spans="1:14" x14ac:dyDescent="0.2">
      <c r="A787" s="77"/>
      <c r="B787" s="83"/>
      <c r="C787" s="133"/>
      <c r="D787" s="139"/>
      <c r="E787" s="139"/>
      <c r="F787" s="139"/>
      <c r="G787" s="139"/>
      <c r="H787" s="139"/>
      <c r="I787" s="132"/>
      <c r="J787" s="133"/>
      <c r="K787" s="14"/>
      <c r="L787" s="70"/>
      <c r="M787" s="156"/>
      <c r="N787" s="70"/>
    </row>
    <row r="788" spans="1:14" x14ac:dyDescent="0.2">
      <c r="A788" s="77"/>
      <c r="B788" s="83"/>
      <c r="C788" s="133"/>
      <c r="D788" s="139"/>
      <c r="E788" s="139"/>
      <c r="F788" s="139"/>
      <c r="G788" s="139"/>
      <c r="H788" s="139"/>
      <c r="I788" s="132"/>
      <c r="J788" s="133"/>
      <c r="K788" s="14"/>
      <c r="L788" s="70"/>
      <c r="M788" s="156"/>
      <c r="N788" s="70"/>
    </row>
    <row r="789" spans="1:14" x14ac:dyDescent="0.2">
      <c r="A789" s="147"/>
      <c r="B789" s="158"/>
      <c r="C789" s="171"/>
      <c r="D789" s="160"/>
      <c r="E789" s="167"/>
      <c r="F789" s="160"/>
      <c r="G789" s="160"/>
      <c r="H789" s="160"/>
      <c r="I789" s="132"/>
      <c r="J789" s="133"/>
      <c r="K789" s="78"/>
      <c r="L789" s="70"/>
      <c r="M789" s="156"/>
      <c r="N789" s="70"/>
    </row>
    <row r="790" spans="1:14" x14ac:dyDescent="0.2">
      <c r="A790" s="77"/>
      <c r="B790" s="161"/>
      <c r="C790" s="157"/>
      <c r="D790" s="82"/>
      <c r="E790" s="166"/>
      <c r="F790" s="82"/>
      <c r="G790" s="82"/>
      <c r="H790" s="82"/>
      <c r="I790" s="132"/>
      <c r="J790" s="133"/>
      <c r="K790" s="69"/>
      <c r="L790" s="70"/>
      <c r="M790" s="156"/>
      <c r="N790" s="70"/>
    </row>
    <row r="791" spans="1:14" x14ac:dyDescent="0.2">
      <c r="A791" s="77"/>
      <c r="B791" s="83"/>
      <c r="C791" s="133"/>
      <c r="D791" s="139"/>
      <c r="E791" s="139"/>
      <c r="F791" s="139"/>
      <c r="G791" s="139"/>
      <c r="H791" s="139"/>
      <c r="I791" s="132"/>
      <c r="J791" s="133"/>
      <c r="K791" s="14"/>
      <c r="L791" s="70"/>
      <c r="M791" s="156"/>
      <c r="N791" s="70"/>
    </row>
    <row r="792" spans="1:14" x14ac:dyDescent="0.2">
      <c r="A792" s="77"/>
      <c r="B792" s="83"/>
      <c r="C792" s="133"/>
      <c r="D792" s="139"/>
      <c r="E792" s="139"/>
      <c r="F792" s="139"/>
      <c r="G792" s="139"/>
      <c r="H792" s="139"/>
      <c r="I792" s="132"/>
      <c r="J792" s="133"/>
      <c r="K792" s="14"/>
      <c r="L792" s="70"/>
      <c r="M792" s="156"/>
      <c r="N792" s="70"/>
    </row>
    <row r="793" spans="1:14" x14ac:dyDescent="0.2">
      <c r="A793" s="77"/>
      <c r="B793" s="83"/>
      <c r="C793" s="133"/>
      <c r="D793" s="139"/>
      <c r="E793" s="139"/>
      <c r="F793" s="139"/>
      <c r="G793" s="139"/>
      <c r="H793" s="139"/>
      <c r="I793" s="132"/>
      <c r="J793" s="133"/>
      <c r="K793" s="14"/>
      <c r="L793" s="70"/>
      <c r="M793" s="156"/>
      <c r="N793" s="70"/>
    </row>
    <row r="794" spans="1:14" x14ac:dyDescent="0.2">
      <c r="A794" s="77"/>
      <c r="B794" s="161"/>
      <c r="C794" s="132"/>
      <c r="D794" s="82"/>
      <c r="E794" s="166"/>
      <c r="F794" s="82"/>
      <c r="G794" s="82"/>
      <c r="H794" s="82"/>
      <c r="I794" s="132"/>
      <c r="J794" s="133"/>
      <c r="K794" s="69"/>
      <c r="L794" s="70"/>
      <c r="M794" s="156"/>
      <c r="N794" s="70"/>
    </row>
    <row r="795" spans="1:14" x14ac:dyDescent="0.2">
      <c r="A795" s="77"/>
      <c r="B795" s="83"/>
      <c r="C795" s="133"/>
      <c r="D795" s="139"/>
      <c r="E795" s="139"/>
      <c r="F795" s="139"/>
      <c r="G795" s="139"/>
      <c r="H795" s="139"/>
      <c r="I795" s="132"/>
      <c r="J795" s="133"/>
      <c r="K795" s="14"/>
      <c r="L795" s="70"/>
      <c r="M795" s="156"/>
      <c r="N795" s="70"/>
    </row>
    <row r="796" spans="1:14" x14ac:dyDescent="0.2">
      <c r="A796" s="77"/>
      <c r="B796" s="83"/>
      <c r="C796" s="133"/>
      <c r="D796" s="139"/>
      <c r="E796" s="139"/>
      <c r="F796" s="139"/>
      <c r="G796" s="139"/>
      <c r="H796" s="139"/>
      <c r="I796" s="132"/>
      <c r="J796" s="133"/>
      <c r="K796" s="14"/>
      <c r="L796" s="70"/>
      <c r="M796" s="156"/>
      <c r="N796" s="70"/>
    </row>
    <row r="797" spans="1:14" x14ac:dyDescent="0.2">
      <c r="A797" s="77"/>
      <c r="B797" s="83"/>
      <c r="C797" s="133"/>
      <c r="D797" s="139"/>
      <c r="E797" s="139"/>
      <c r="F797" s="139"/>
      <c r="G797" s="139"/>
      <c r="H797" s="139"/>
      <c r="I797" s="132"/>
      <c r="J797" s="133"/>
      <c r="K797" s="14"/>
      <c r="L797" s="70"/>
      <c r="M797" s="156"/>
      <c r="N797" s="70"/>
    </row>
    <row r="798" spans="1:14" x14ac:dyDescent="0.2">
      <c r="A798" s="77"/>
      <c r="B798" s="163"/>
      <c r="C798" s="131"/>
      <c r="D798" s="139"/>
      <c r="E798" s="166"/>
      <c r="F798" s="139"/>
      <c r="G798" s="139"/>
      <c r="H798" s="139"/>
      <c r="I798" s="132"/>
      <c r="J798" s="133"/>
      <c r="K798" s="69"/>
      <c r="L798" s="70"/>
      <c r="M798" s="156"/>
      <c r="N798" s="70"/>
    </row>
    <row r="799" spans="1:14" x14ac:dyDescent="0.2">
      <c r="A799" s="77"/>
      <c r="B799" s="83"/>
      <c r="C799" s="133"/>
      <c r="D799" s="139"/>
      <c r="E799" s="139"/>
      <c r="F799" s="139"/>
      <c r="G799" s="139"/>
      <c r="H799" s="139"/>
      <c r="I799" s="132"/>
      <c r="J799" s="133"/>
      <c r="K799" s="14"/>
      <c r="L799" s="70"/>
      <c r="M799" s="156"/>
      <c r="N799" s="70"/>
    </row>
    <row r="800" spans="1:14" x14ac:dyDescent="0.2">
      <c r="A800" s="77"/>
      <c r="B800" s="83"/>
      <c r="C800" s="133"/>
      <c r="D800" s="139"/>
      <c r="E800" s="139"/>
      <c r="F800" s="139"/>
      <c r="G800" s="139"/>
      <c r="H800" s="139"/>
      <c r="I800" s="132"/>
      <c r="J800" s="133"/>
      <c r="K800" s="14"/>
      <c r="L800" s="70"/>
      <c r="M800" s="156"/>
      <c r="N800" s="70"/>
    </row>
    <row r="801" spans="1:14" x14ac:dyDescent="0.2">
      <c r="A801" s="77"/>
      <c r="B801" s="83"/>
      <c r="C801" s="133"/>
      <c r="D801" s="139"/>
      <c r="E801" s="139"/>
      <c r="F801" s="139"/>
      <c r="G801" s="139"/>
      <c r="H801" s="139"/>
      <c r="I801" s="132"/>
      <c r="J801" s="133"/>
      <c r="K801" s="14"/>
      <c r="L801" s="70"/>
      <c r="M801" s="156"/>
      <c r="N801" s="70"/>
    </row>
    <row r="802" spans="1:14" s="38" customFormat="1" x14ac:dyDescent="0.2">
      <c r="A802" s="147"/>
      <c r="B802" s="158"/>
      <c r="C802" s="171"/>
      <c r="D802" s="160"/>
      <c r="E802" s="167"/>
      <c r="F802" s="160"/>
      <c r="G802" s="160"/>
      <c r="H802" s="160"/>
      <c r="I802" s="159"/>
      <c r="J802" s="173"/>
      <c r="K802" s="78"/>
      <c r="L802" s="174"/>
      <c r="M802" s="84"/>
      <c r="N802" s="174"/>
    </row>
    <row r="803" spans="1:14" x14ac:dyDescent="0.2">
      <c r="A803" s="77"/>
      <c r="B803" s="83"/>
      <c r="C803" s="133"/>
      <c r="D803" s="139"/>
      <c r="E803" s="139"/>
      <c r="F803" s="139"/>
      <c r="G803" s="139"/>
      <c r="H803" s="139"/>
      <c r="I803" s="132"/>
      <c r="J803" s="133"/>
      <c r="K803" s="14"/>
      <c r="L803" s="70"/>
      <c r="M803" s="156"/>
      <c r="N803" s="70"/>
    </row>
    <row r="804" spans="1:14" x14ac:dyDescent="0.2">
      <c r="A804" s="77"/>
      <c r="B804" s="83"/>
      <c r="C804" s="133"/>
      <c r="D804" s="139"/>
      <c r="E804" s="139"/>
      <c r="F804" s="139"/>
      <c r="G804" s="139"/>
      <c r="H804" s="139"/>
      <c r="I804" s="132"/>
      <c r="J804" s="133"/>
      <c r="K804" s="14"/>
      <c r="L804" s="70"/>
      <c r="M804" s="156"/>
      <c r="N804" s="70"/>
    </row>
    <row r="805" spans="1:14" x14ac:dyDescent="0.2">
      <c r="A805" s="77"/>
      <c r="B805" s="83"/>
      <c r="C805" s="133"/>
      <c r="D805" s="139"/>
      <c r="E805" s="139"/>
      <c r="F805" s="139"/>
      <c r="G805" s="139"/>
      <c r="H805" s="139"/>
      <c r="I805" s="132"/>
      <c r="J805" s="133"/>
      <c r="K805" s="14"/>
      <c r="L805" s="70"/>
      <c r="M805" s="156"/>
      <c r="N805" s="70"/>
    </row>
    <row r="806" spans="1:14" x14ac:dyDescent="0.2">
      <c r="A806" s="147"/>
      <c r="B806" s="158"/>
      <c r="C806" s="171"/>
      <c r="D806" s="160"/>
      <c r="E806" s="167"/>
      <c r="F806" s="160"/>
      <c r="G806" s="160"/>
      <c r="H806" s="160"/>
      <c r="I806" s="132"/>
      <c r="J806" s="133"/>
      <c r="K806" s="78"/>
      <c r="L806" s="174"/>
      <c r="M806" s="156"/>
      <c r="N806" s="174"/>
    </row>
    <row r="807" spans="1:14" x14ac:dyDescent="0.2">
      <c r="A807" s="77"/>
      <c r="B807" s="83"/>
      <c r="C807" s="133"/>
      <c r="D807" s="139"/>
      <c r="E807" s="139"/>
      <c r="F807" s="139"/>
      <c r="G807" s="139"/>
      <c r="H807" s="139"/>
      <c r="I807" s="132"/>
      <c r="J807" s="133"/>
      <c r="K807" s="14"/>
      <c r="L807" s="70"/>
      <c r="M807" s="156"/>
      <c r="N807" s="70"/>
    </row>
    <row r="808" spans="1:14" x14ac:dyDescent="0.2">
      <c r="A808" s="77"/>
      <c r="B808" s="83"/>
      <c r="C808" s="133"/>
      <c r="D808" s="139"/>
      <c r="E808" s="139"/>
      <c r="F808" s="139"/>
      <c r="G808" s="139"/>
      <c r="H808" s="139"/>
      <c r="I808" s="132"/>
      <c r="J808" s="133"/>
      <c r="K808" s="14"/>
      <c r="L808" s="70"/>
      <c r="M808" s="156"/>
      <c r="N808" s="70"/>
    </row>
    <row r="809" spans="1:14" x14ac:dyDescent="0.2">
      <c r="A809" s="77"/>
      <c r="B809" s="83"/>
      <c r="C809" s="133"/>
      <c r="D809" s="139"/>
      <c r="E809" s="139"/>
      <c r="F809" s="139"/>
      <c r="G809" s="139"/>
      <c r="H809" s="139"/>
      <c r="I809" s="132"/>
      <c r="J809" s="133"/>
      <c r="K809" s="14"/>
      <c r="L809" s="70"/>
      <c r="M809" s="156"/>
      <c r="N809" s="70"/>
    </row>
    <row r="810" spans="1:14" x14ac:dyDescent="0.2">
      <c r="A810" s="147"/>
      <c r="B810" s="158"/>
      <c r="C810" s="171"/>
      <c r="D810" s="160"/>
      <c r="E810" s="167"/>
      <c r="F810" s="160"/>
      <c r="G810" s="160"/>
      <c r="H810" s="160"/>
      <c r="I810" s="132"/>
      <c r="J810" s="133"/>
      <c r="K810" s="78"/>
      <c r="L810" s="174"/>
      <c r="M810" s="156"/>
      <c r="N810" s="70"/>
    </row>
    <row r="811" spans="1:14" x14ac:dyDescent="0.2">
      <c r="A811" s="77"/>
      <c r="B811" s="161"/>
      <c r="C811" s="132"/>
      <c r="D811" s="82"/>
      <c r="E811" s="166"/>
      <c r="F811" s="82"/>
      <c r="G811" s="82"/>
      <c r="H811" s="82"/>
      <c r="I811" s="132"/>
      <c r="J811" s="133"/>
      <c r="K811" s="69"/>
      <c r="L811" s="70"/>
      <c r="M811" s="156"/>
      <c r="N811" s="70"/>
    </row>
    <row r="812" spans="1:14" x14ac:dyDescent="0.2">
      <c r="A812" s="77"/>
      <c r="B812" s="83"/>
      <c r="C812" s="133"/>
      <c r="D812" s="139"/>
      <c r="E812" s="139"/>
      <c r="F812" s="139"/>
      <c r="G812" s="139"/>
      <c r="H812" s="139"/>
      <c r="I812" s="132"/>
      <c r="J812" s="133"/>
      <c r="K812" s="14"/>
      <c r="L812" s="70"/>
      <c r="M812" s="156"/>
      <c r="N812" s="70"/>
    </row>
    <row r="813" spans="1:14" x14ac:dyDescent="0.2">
      <c r="A813" s="77"/>
      <c r="B813" s="83"/>
      <c r="C813" s="133"/>
      <c r="D813" s="139"/>
      <c r="E813" s="139"/>
      <c r="F813" s="139"/>
      <c r="G813" s="139"/>
      <c r="H813" s="139"/>
      <c r="I813" s="132"/>
      <c r="J813" s="133"/>
      <c r="K813" s="14"/>
      <c r="L813" s="70"/>
      <c r="M813" s="156"/>
      <c r="N813" s="70"/>
    </row>
    <row r="814" spans="1:14" x14ac:dyDescent="0.2">
      <c r="A814" s="77"/>
      <c r="B814" s="83"/>
      <c r="C814" s="133"/>
      <c r="D814" s="139"/>
      <c r="E814" s="139"/>
      <c r="F814" s="139"/>
      <c r="G814" s="139"/>
      <c r="H814" s="139"/>
      <c r="I814" s="132"/>
      <c r="J814" s="133"/>
      <c r="K814" s="14"/>
      <c r="L814" s="70"/>
      <c r="M814" s="156"/>
      <c r="N814" s="70"/>
    </row>
    <row r="815" spans="1:14" x14ac:dyDescent="0.2">
      <c r="A815" s="77"/>
      <c r="B815" s="163"/>
      <c r="C815" s="135"/>
      <c r="D815" s="139"/>
      <c r="E815" s="166"/>
      <c r="F815" s="139"/>
      <c r="G815" s="139"/>
      <c r="H815" s="139"/>
      <c r="I815" s="132"/>
      <c r="J815" s="133"/>
      <c r="K815" s="69"/>
      <c r="L815" s="70"/>
      <c r="M815" s="156"/>
      <c r="N815" s="70"/>
    </row>
    <row r="816" spans="1:14" x14ac:dyDescent="0.2">
      <c r="A816" s="77"/>
      <c r="B816" s="83"/>
      <c r="C816" s="133"/>
      <c r="D816" s="139"/>
      <c r="E816" s="139"/>
      <c r="F816" s="139"/>
      <c r="G816" s="139"/>
      <c r="H816" s="139"/>
      <c r="I816" s="132"/>
      <c r="J816" s="133"/>
      <c r="K816" s="14"/>
      <c r="L816" s="70"/>
      <c r="M816" s="156"/>
      <c r="N816" s="70"/>
    </row>
    <row r="817" spans="1:14" x14ac:dyDescent="0.2">
      <c r="A817" s="77"/>
      <c r="B817" s="83"/>
      <c r="C817" s="133"/>
      <c r="D817" s="139"/>
      <c r="E817" s="139"/>
      <c r="F817" s="139"/>
      <c r="G817" s="139"/>
      <c r="H817" s="139"/>
      <c r="I817" s="132"/>
      <c r="J817" s="133"/>
      <c r="K817" s="14"/>
      <c r="L817" s="70"/>
      <c r="M817" s="156"/>
      <c r="N817" s="70"/>
    </row>
    <row r="818" spans="1:14" x14ac:dyDescent="0.2">
      <c r="A818" s="77"/>
      <c r="B818" s="83"/>
      <c r="C818" s="133"/>
      <c r="D818" s="139"/>
      <c r="E818" s="139"/>
      <c r="F818" s="139"/>
      <c r="G818" s="139"/>
      <c r="H818" s="139"/>
      <c r="I818" s="132"/>
      <c r="J818" s="133"/>
      <c r="K818" s="14"/>
      <c r="L818" s="70"/>
      <c r="M818" s="156"/>
      <c r="N818" s="70"/>
    </row>
    <row r="819" spans="1:14" x14ac:dyDescent="0.2">
      <c r="A819" s="77"/>
      <c r="B819" s="161"/>
      <c r="C819" s="157"/>
      <c r="D819" s="82"/>
      <c r="E819" s="166"/>
      <c r="F819" s="82"/>
      <c r="G819" s="82"/>
      <c r="H819" s="82"/>
      <c r="I819" s="132"/>
      <c r="J819" s="133"/>
      <c r="K819" s="69"/>
      <c r="L819" s="70"/>
      <c r="M819" s="156"/>
      <c r="N819" s="70"/>
    </row>
    <row r="820" spans="1:14" x14ac:dyDescent="0.2">
      <c r="A820" s="77"/>
      <c r="B820" s="83"/>
      <c r="C820" s="133"/>
      <c r="D820" s="139"/>
      <c r="E820" s="139"/>
      <c r="F820" s="139"/>
      <c r="G820" s="139"/>
      <c r="H820" s="139"/>
      <c r="I820" s="132"/>
      <c r="J820" s="133"/>
      <c r="K820" s="14"/>
      <c r="L820" s="70"/>
      <c r="M820" s="156"/>
      <c r="N820" s="70"/>
    </row>
    <row r="821" spans="1:14" x14ac:dyDescent="0.2">
      <c r="A821" s="77"/>
      <c r="B821" s="83"/>
      <c r="C821" s="133"/>
      <c r="D821" s="139"/>
      <c r="E821" s="139"/>
      <c r="F821" s="139"/>
      <c r="G821" s="139"/>
      <c r="H821" s="139"/>
      <c r="I821" s="132"/>
      <c r="J821" s="133"/>
      <c r="K821" s="14"/>
      <c r="L821" s="70"/>
      <c r="M821" s="156"/>
      <c r="N821" s="70"/>
    </row>
    <row r="822" spans="1:14" x14ac:dyDescent="0.2">
      <c r="A822" s="77"/>
      <c r="B822" s="83"/>
      <c r="C822" s="133"/>
      <c r="D822" s="139"/>
      <c r="E822" s="139"/>
      <c r="F822" s="139"/>
      <c r="G822" s="139"/>
      <c r="H822" s="139"/>
      <c r="I822" s="132"/>
      <c r="J822" s="133"/>
      <c r="K822" s="14"/>
      <c r="L822" s="70"/>
      <c r="M822" s="156"/>
      <c r="N822" s="70"/>
    </row>
    <row r="823" spans="1:14" x14ac:dyDescent="0.2">
      <c r="A823" s="77"/>
      <c r="B823" s="161"/>
      <c r="C823" s="157"/>
      <c r="D823" s="82"/>
      <c r="E823" s="166"/>
      <c r="F823" s="82"/>
      <c r="G823" s="82"/>
      <c r="H823" s="82"/>
      <c r="I823" s="132"/>
      <c r="J823" s="133"/>
      <c r="K823" s="69"/>
      <c r="L823" s="70"/>
      <c r="M823" s="156"/>
      <c r="N823" s="70"/>
    </row>
    <row r="824" spans="1:14" x14ac:dyDescent="0.2">
      <c r="A824" s="77"/>
      <c r="B824" s="83"/>
      <c r="C824" s="133"/>
      <c r="D824" s="139"/>
      <c r="E824" s="139"/>
      <c r="F824" s="139"/>
      <c r="G824" s="139"/>
      <c r="H824" s="139"/>
      <c r="I824" s="132"/>
      <c r="J824" s="133"/>
      <c r="K824" s="14"/>
      <c r="L824" s="70"/>
      <c r="M824" s="156"/>
      <c r="N824" s="70"/>
    </row>
    <row r="825" spans="1:14" x14ac:dyDescent="0.2">
      <c r="A825" s="77"/>
      <c r="B825" s="83"/>
      <c r="C825" s="133"/>
      <c r="D825" s="139"/>
      <c r="E825" s="139"/>
      <c r="F825" s="139"/>
      <c r="G825" s="139"/>
      <c r="H825" s="139"/>
      <c r="I825" s="132"/>
      <c r="J825" s="133"/>
      <c r="K825" s="14"/>
      <c r="L825" s="70"/>
      <c r="M825" s="156"/>
      <c r="N825" s="70"/>
    </row>
    <row r="826" spans="1:14" x14ac:dyDescent="0.2">
      <c r="A826" s="77"/>
      <c r="B826" s="83"/>
      <c r="C826" s="133"/>
      <c r="D826" s="139"/>
      <c r="E826" s="139"/>
      <c r="F826" s="139"/>
      <c r="G826" s="139"/>
      <c r="H826" s="139"/>
      <c r="I826" s="132"/>
      <c r="J826" s="133"/>
      <c r="K826" s="14"/>
      <c r="L826" s="70"/>
      <c r="M826" s="156"/>
      <c r="N826" s="70"/>
    </row>
    <row r="827" spans="1:14" x14ac:dyDescent="0.2">
      <c r="A827" s="147"/>
      <c r="B827" s="158"/>
      <c r="C827" s="171"/>
      <c r="D827" s="160"/>
      <c r="E827" s="167"/>
      <c r="F827" s="160"/>
      <c r="G827" s="160"/>
      <c r="H827" s="160"/>
      <c r="I827" s="132"/>
      <c r="J827" s="133"/>
      <c r="K827" s="78"/>
      <c r="L827" s="70"/>
      <c r="M827" s="156"/>
      <c r="N827" s="70"/>
    </row>
    <row r="828" spans="1:14" x14ac:dyDescent="0.2">
      <c r="A828" s="77"/>
      <c r="B828" s="161"/>
      <c r="C828" s="132"/>
      <c r="D828" s="82"/>
      <c r="E828" s="166"/>
      <c r="F828" s="82"/>
      <c r="G828" s="82"/>
      <c r="H828" s="82"/>
      <c r="I828" s="132"/>
      <c r="J828" s="133"/>
      <c r="K828" s="69"/>
      <c r="L828" s="70"/>
      <c r="M828" s="156"/>
      <c r="N828" s="70"/>
    </row>
    <row r="829" spans="1:14" x14ac:dyDescent="0.2">
      <c r="A829" s="77"/>
      <c r="B829" s="83"/>
      <c r="C829" s="133"/>
      <c r="D829" s="139"/>
      <c r="E829" s="139"/>
      <c r="F829" s="139"/>
      <c r="G829" s="139"/>
      <c r="H829" s="139"/>
      <c r="I829" s="132"/>
      <c r="J829" s="133"/>
      <c r="K829" s="14"/>
      <c r="L829" s="70"/>
      <c r="M829" s="156"/>
      <c r="N829" s="70"/>
    </row>
    <row r="830" spans="1:14" x14ac:dyDescent="0.2">
      <c r="A830" s="77"/>
      <c r="B830" s="83"/>
      <c r="C830" s="133"/>
      <c r="D830" s="139"/>
      <c r="E830" s="139"/>
      <c r="F830" s="139"/>
      <c r="G830" s="139"/>
      <c r="H830" s="139"/>
      <c r="I830" s="132"/>
      <c r="J830" s="133"/>
      <c r="K830" s="14"/>
      <c r="L830" s="70"/>
      <c r="M830" s="156"/>
      <c r="N830" s="70"/>
    </row>
    <row r="831" spans="1:14" x14ac:dyDescent="0.2">
      <c r="A831" s="77"/>
      <c r="B831" s="83"/>
      <c r="C831" s="133"/>
      <c r="D831" s="139"/>
      <c r="E831" s="139"/>
      <c r="F831" s="139"/>
      <c r="G831" s="139"/>
      <c r="H831" s="139"/>
      <c r="I831" s="132"/>
      <c r="J831" s="133"/>
      <c r="K831" s="14"/>
      <c r="L831" s="70"/>
      <c r="M831" s="156"/>
      <c r="N831" s="70"/>
    </row>
    <row r="832" spans="1:14" x14ac:dyDescent="0.2">
      <c r="A832" s="77"/>
      <c r="B832" s="163"/>
      <c r="C832" s="135"/>
      <c r="D832" s="139"/>
      <c r="E832" s="166"/>
      <c r="F832" s="139"/>
      <c r="G832" s="139"/>
      <c r="H832" s="139"/>
      <c r="I832" s="132"/>
      <c r="J832" s="133"/>
      <c r="K832" s="69"/>
      <c r="L832" s="70"/>
      <c r="M832" s="156"/>
      <c r="N832" s="70"/>
    </row>
    <row r="833" spans="1:14" x14ac:dyDescent="0.2">
      <c r="A833" s="77"/>
      <c r="B833" s="83"/>
      <c r="C833" s="133"/>
      <c r="D833" s="139"/>
      <c r="E833" s="139"/>
      <c r="F833" s="139"/>
      <c r="G833" s="139"/>
      <c r="H833" s="139"/>
      <c r="I833" s="132"/>
      <c r="J833" s="133"/>
      <c r="K833" s="14"/>
      <c r="L833" s="70"/>
      <c r="M833" s="156"/>
      <c r="N833" s="70"/>
    </row>
    <row r="834" spans="1:14" x14ac:dyDescent="0.2">
      <c r="A834" s="77"/>
      <c r="B834" s="83"/>
      <c r="C834" s="133"/>
      <c r="D834" s="139"/>
      <c r="E834" s="139"/>
      <c r="F834" s="139"/>
      <c r="G834" s="139"/>
      <c r="H834" s="139"/>
      <c r="I834" s="132"/>
      <c r="J834" s="133"/>
      <c r="K834" s="14"/>
      <c r="L834" s="70"/>
      <c r="M834" s="156"/>
      <c r="N834" s="70"/>
    </row>
    <row r="835" spans="1:14" x14ac:dyDescent="0.2">
      <c r="A835" s="77"/>
      <c r="B835" s="83"/>
      <c r="C835" s="133"/>
      <c r="D835" s="139"/>
      <c r="E835" s="139"/>
      <c r="F835" s="139"/>
      <c r="G835" s="139"/>
      <c r="H835" s="139"/>
      <c r="I835" s="132"/>
      <c r="J835" s="133"/>
      <c r="K835" s="14"/>
      <c r="L835" s="70"/>
      <c r="M835" s="156"/>
      <c r="N835" s="70"/>
    </row>
    <row r="836" spans="1:14" x14ac:dyDescent="0.2">
      <c r="A836" s="77"/>
      <c r="B836" s="161"/>
      <c r="C836" s="157"/>
      <c r="D836" s="139"/>
      <c r="E836" s="166"/>
      <c r="F836" s="139"/>
      <c r="G836" s="82"/>
      <c r="H836" s="82"/>
      <c r="I836" s="132"/>
      <c r="J836" s="133"/>
      <c r="K836" s="69"/>
      <c r="L836" s="70"/>
      <c r="M836" s="156"/>
      <c r="N836" s="70"/>
    </row>
    <row r="837" spans="1:14" x14ac:dyDescent="0.2">
      <c r="A837" s="77"/>
      <c r="B837" s="83"/>
      <c r="C837" s="133"/>
      <c r="D837" s="139"/>
      <c r="E837" s="139"/>
      <c r="F837" s="139"/>
      <c r="G837" s="139"/>
      <c r="H837" s="139"/>
      <c r="I837" s="132"/>
      <c r="J837" s="133"/>
      <c r="K837" s="14"/>
      <c r="L837" s="70"/>
      <c r="M837" s="156"/>
      <c r="N837" s="70"/>
    </row>
    <row r="838" spans="1:14" x14ac:dyDescent="0.2">
      <c r="A838" s="77"/>
      <c r="B838" s="83"/>
      <c r="C838" s="133"/>
      <c r="D838" s="139"/>
      <c r="E838" s="139"/>
      <c r="F838" s="139"/>
      <c r="G838" s="139"/>
      <c r="H838" s="139"/>
      <c r="I838" s="132"/>
      <c r="J838" s="133"/>
      <c r="K838" s="14"/>
      <c r="L838" s="70"/>
      <c r="M838" s="156"/>
      <c r="N838" s="70"/>
    </row>
    <row r="839" spans="1:14" x14ac:dyDescent="0.2">
      <c r="A839" s="77"/>
      <c r="B839" s="83"/>
      <c r="C839" s="133"/>
      <c r="D839" s="139"/>
      <c r="E839" s="139"/>
      <c r="F839" s="139"/>
      <c r="G839" s="139"/>
      <c r="H839" s="139"/>
      <c r="I839" s="132"/>
      <c r="J839" s="133"/>
      <c r="K839" s="14"/>
      <c r="L839" s="70"/>
      <c r="M839" s="156"/>
      <c r="N839" s="70"/>
    </row>
    <row r="840" spans="1:14" x14ac:dyDescent="0.2">
      <c r="A840" s="147"/>
      <c r="B840" s="158"/>
      <c r="C840" s="171"/>
      <c r="D840" s="168"/>
      <c r="E840" s="167"/>
      <c r="F840" s="168"/>
      <c r="G840" s="160"/>
      <c r="H840" s="160"/>
      <c r="I840" s="132"/>
      <c r="J840" s="133"/>
      <c r="K840" s="78"/>
      <c r="L840" s="70"/>
      <c r="M840" s="156"/>
      <c r="N840" s="70"/>
    </row>
    <row r="841" spans="1:14" x14ac:dyDescent="0.2">
      <c r="A841" s="77"/>
      <c r="B841" s="161"/>
      <c r="C841" s="157"/>
      <c r="D841" s="139"/>
      <c r="E841" s="166"/>
      <c r="F841" s="139"/>
      <c r="G841" s="82"/>
      <c r="H841" s="82"/>
      <c r="I841" s="132"/>
      <c r="J841" s="133"/>
      <c r="K841" s="69"/>
      <c r="L841" s="70"/>
      <c r="M841" s="156"/>
      <c r="N841" s="70"/>
    </row>
    <row r="842" spans="1:14" x14ac:dyDescent="0.2">
      <c r="A842" s="77"/>
      <c r="B842" s="83"/>
      <c r="C842" s="133"/>
      <c r="D842" s="139"/>
      <c r="E842" s="139"/>
      <c r="F842" s="139"/>
      <c r="G842" s="139"/>
      <c r="H842" s="139"/>
      <c r="I842" s="132"/>
      <c r="J842" s="133"/>
      <c r="K842" s="14"/>
      <c r="L842" s="70"/>
      <c r="M842" s="156"/>
      <c r="N842" s="70"/>
    </row>
    <row r="843" spans="1:14" x14ac:dyDescent="0.2">
      <c r="A843" s="77"/>
      <c r="B843" s="83"/>
      <c r="C843" s="133"/>
      <c r="D843" s="139"/>
      <c r="E843" s="139"/>
      <c r="F843" s="139"/>
      <c r="G843" s="139"/>
      <c r="H843" s="139"/>
      <c r="I843" s="132"/>
      <c r="J843" s="133"/>
      <c r="K843" s="14"/>
      <c r="L843" s="70"/>
      <c r="M843" s="156"/>
      <c r="N843" s="70"/>
    </row>
    <row r="844" spans="1:14" x14ac:dyDescent="0.2">
      <c r="A844" s="77"/>
      <c r="B844" s="83"/>
      <c r="C844" s="133"/>
      <c r="D844" s="139"/>
      <c r="E844" s="139"/>
      <c r="F844" s="139"/>
      <c r="G844" s="139"/>
      <c r="H844" s="139"/>
      <c r="I844" s="132"/>
      <c r="J844" s="133"/>
      <c r="K844" s="14"/>
      <c r="L844" s="70"/>
      <c r="M844" s="156"/>
      <c r="N844" s="70"/>
    </row>
    <row r="845" spans="1:14" x14ac:dyDescent="0.2">
      <c r="A845" s="77"/>
      <c r="B845" s="161"/>
      <c r="C845" s="132"/>
      <c r="D845" s="139"/>
      <c r="E845" s="166"/>
      <c r="F845" s="139"/>
      <c r="G845" s="82"/>
      <c r="H845" s="82"/>
      <c r="I845" s="132"/>
      <c r="J845" s="133"/>
      <c r="K845" s="69"/>
      <c r="L845" s="70"/>
      <c r="M845" s="156"/>
      <c r="N845" s="70"/>
    </row>
    <row r="846" spans="1:14" x14ac:dyDescent="0.2">
      <c r="A846" s="77"/>
      <c r="B846" s="83"/>
      <c r="C846" s="133"/>
      <c r="D846" s="139"/>
      <c r="E846" s="139"/>
      <c r="F846" s="139"/>
      <c r="G846" s="139"/>
      <c r="H846" s="139"/>
      <c r="I846" s="132"/>
      <c r="J846" s="133"/>
      <c r="K846" s="14"/>
      <c r="L846" s="70"/>
      <c r="M846" s="156"/>
      <c r="N846" s="70"/>
    </row>
    <row r="847" spans="1:14" x14ac:dyDescent="0.2">
      <c r="A847" s="77"/>
      <c r="B847" s="83"/>
      <c r="C847" s="133"/>
      <c r="D847" s="139"/>
      <c r="E847" s="139"/>
      <c r="F847" s="139"/>
      <c r="G847" s="139"/>
      <c r="H847" s="139"/>
      <c r="I847" s="132"/>
      <c r="J847" s="133"/>
      <c r="K847" s="14"/>
      <c r="L847" s="70"/>
      <c r="M847" s="156"/>
      <c r="N847" s="70"/>
    </row>
    <row r="848" spans="1:14" x14ac:dyDescent="0.2">
      <c r="A848" s="77"/>
      <c r="B848" s="83"/>
      <c r="C848" s="133"/>
      <c r="D848" s="139"/>
      <c r="E848" s="139"/>
      <c r="F848" s="139"/>
      <c r="G848" s="139"/>
      <c r="H848" s="139"/>
      <c r="I848" s="132"/>
      <c r="J848" s="133"/>
      <c r="K848" s="14"/>
      <c r="L848" s="70"/>
      <c r="M848" s="156"/>
      <c r="N848" s="70"/>
    </row>
    <row r="849" spans="1:14" x14ac:dyDescent="0.2">
      <c r="A849" s="77"/>
      <c r="B849" s="163"/>
      <c r="C849" s="135"/>
      <c r="D849" s="139"/>
      <c r="E849" s="166"/>
      <c r="F849" s="139"/>
      <c r="G849" s="139"/>
      <c r="H849" s="139"/>
      <c r="I849" s="132"/>
      <c r="J849" s="133"/>
      <c r="K849" s="69"/>
      <c r="L849" s="70"/>
      <c r="M849" s="156"/>
      <c r="N849" s="70"/>
    </row>
    <row r="850" spans="1:14" x14ac:dyDescent="0.2">
      <c r="A850" s="77"/>
      <c r="B850" s="83"/>
      <c r="C850" s="133"/>
      <c r="D850" s="139"/>
      <c r="E850" s="139"/>
      <c r="F850" s="139"/>
      <c r="G850" s="139"/>
      <c r="H850" s="139"/>
      <c r="I850" s="132"/>
      <c r="J850" s="133"/>
      <c r="K850" s="14"/>
      <c r="L850" s="70"/>
      <c r="M850" s="156"/>
      <c r="N850" s="70"/>
    </row>
    <row r="851" spans="1:14" x14ac:dyDescent="0.2">
      <c r="A851" s="77"/>
      <c r="B851" s="83"/>
      <c r="C851" s="133"/>
      <c r="D851" s="139"/>
      <c r="E851" s="139"/>
      <c r="F851" s="139"/>
      <c r="G851" s="139"/>
      <c r="H851" s="139"/>
      <c r="I851" s="132"/>
      <c r="J851" s="133"/>
      <c r="K851" s="14"/>
      <c r="L851" s="70"/>
      <c r="M851" s="156"/>
      <c r="N851" s="70"/>
    </row>
    <row r="852" spans="1:14" x14ac:dyDescent="0.2">
      <c r="A852" s="77"/>
      <c r="B852" s="83"/>
      <c r="C852" s="133"/>
      <c r="D852" s="139"/>
      <c r="E852" s="139"/>
      <c r="F852" s="139"/>
      <c r="G852" s="139"/>
      <c r="H852" s="139"/>
      <c r="I852" s="132"/>
      <c r="J852" s="133"/>
      <c r="K852" s="14"/>
      <c r="L852" s="70"/>
      <c r="M852" s="156"/>
      <c r="N852" s="70"/>
    </row>
    <row r="853" spans="1:14" x14ac:dyDescent="0.2">
      <c r="A853" s="147"/>
      <c r="B853" s="164"/>
      <c r="C853" s="162"/>
      <c r="D853" s="168"/>
      <c r="E853" s="167"/>
      <c r="F853" s="168"/>
      <c r="G853" s="168"/>
      <c r="H853" s="168"/>
      <c r="I853" s="132"/>
      <c r="J853" s="133"/>
      <c r="K853" s="78"/>
      <c r="L853" s="70"/>
      <c r="M853" s="156"/>
      <c r="N853" s="70"/>
    </row>
    <row r="854" spans="1:14" x14ac:dyDescent="0.2">
      <c r="A854" s="77"/>
      <c r="B854" s="161"/>
      <c r="C854" s="157"/>
      <c r="D854" s="82"/>
      <c r="E854" s="166"/>
      <c r="F854" s="82"/>
      <c r="G854" s="82"/>
      <c r="H854" s="82"/>
      <c r="I854" s="132"/>
      <c r="J854" s="133"/>
      <c r="K854" s="69"/>
      <c r="L854" s="70"/>
      <c r="M854" s="156"/>
      <c r="N854" s="70"/>
    </row>
    <row r="855" spans="1:14" x14ac:dyDescent="0.2">
      <c r="A855" s="77"/>
      <c r="B855" s="83"/>
      <c r="C855" s="133"/>
      <c r="D855" s="139"/>
      <c r="E855" s="139"/>
      <c r="F855" s="139"/>
      <c r="G855" s="139"/>
      <c r="H855" s="139"/>
      <c r="I855" s="132"/>
      <c r="J855" s="133"/>
      <c r="K855" s="14"/>
      <c r="L855" s="70"/>
      <c r="M855" s="156"/>
      <c r="N855" s="70"/>
    </row>
    <row r="856" spans="1:14" x14ac:dyDescent="0.2">
      <c r="A856" s="77"/>
      <c r="B856" s="83"/>
      <c r="C856" s="133"/>
      <c r="D856" s="139"/>
      <c r="E856" s="139"/>
      <c r="F856" s="139"/>
      <c r="G856" s="139"/>
      <c r="H856" s="139"/>
      <c r="I856" s="132"/>
      <c r="J856" s="133"/>
      <c r="K856" s="14"/>
      <c r="L856" s="70"/>
      <c r="M856" s="156"/>
      <c r="N856" s="70"/>
    </row>
    <row r="857" spans="1:14" x14ac:dyDescent="0.2">
      <c r="A857" s="77"/>
      <c r="B857" s="83"/>
      <c r="C857" s="133"/>
      <c r="D857" s="139"/>
      <c r="E857" s="139"/>
      <c r="F857" s="139"/>
      <c r="G857" s="139"/>
      <c r="H857" s="139"/>
      <c r="I857" s="132"/>
      <c r="J857" s="133"/>
      <c r="K857" s="14"/>
      <c r="L857" s="70"/>
      <c r="M857" s="156"/>
      <c r="N857" s="70"/>
    </row>
    <row r="858" spans="1:14" x14ac:dyDescent="0.2">
      <c r="A858" s="77"/>
      <c r="B858" s="161"/>
      <c r="C858" s="157"/>
      <c r="D858" s="82"/>
      <c r="E858" s="166"/>
      <c r="F858" s="82"/>
      <c r="G858" s="82"/>
      <c r="H858" s="82"/>
      <c r="I858" s="132"/>
      <c r="J858" s="133"/>
      <c r="K858" s="69"/>
      <c r="L858" s="70"/>
      <c r="M858" s="156"/>
      <c r="N858" s="70"/>
    </row>
    <row r="859" spans="1:14" x14ac:dyDescent="0.2">
      <c r="A859" s="77"/>
      <c r="B859" s="83"/>
      <c r="C859" s="133"/>
      <c r="D859" s="139"/>
      <c r="E859" s="139"/>
      <c r="F859" s="139"/>
      <c r="G859" s="139"/>
      <c r="H859" s="139"/>
      <c r="I859" s="132"/>
      <c r="J859" s="133"/>
      <c r="K859" s="14"/>
      <c r="L859" s="70"/>
      <c r="M859" s="156"/>
      <c r="N859" s="70"/>
    </row>
    <row r="860" spans="1:14" x14ac:dyDescent="0.2">
      <c r="A860" s="77"/>
      <c r="B860" s="83"/>
      <c r="C860" s="133"/>
      <c r="D860" s="139"/>
      <c r="E860" s="139"/>
      <c r="F860" s="139"/>
      <c r="G860" s="139"/>
      <c r="H860" s="139"/>
      <c r="I860" s="132"/>
      <c r="J860" s="133"/>
      <c r="K860" s="14"/>
      <c r="L860" s="70"/>
      <c r="M860" s="156"/>
      <c r="N860" s="70"/>
    </row>
    <row r="861" spans="1:14" x14ac:dyDescent="0.2">
      <c r="A861" s="77"/>
      <c r="B861" s="83"/>
      <c r="C861" s="133"/>
      <c r="D861" s="139"/>
      <c r="E861" s="139"/>
      <c r="F861" s="139"/>
      <c r="G861" s="139"/>
      <c r="H861" s="139"/>
      <c r="I861" s="132"/>
      <c r="J861" s="133"/>
      <c r="K861" s="14"/>
      <c r="L861" s="70"/>
      <c r="M861" s="156"/>
      <c r="N861" s="70"/>
    </row>
    <row r="862" spans="1:14" x14ac:dyDescent="0.2">
      <c r="A862" s="77"/>
      <c r="B862" s="161"/>
      <c r="C862" s="157"/>
      <c r="D862" s="139"/>
      <c r="E862" s="166"/>
      <c r="F862" s="139"/>
      <c r="G862" s="139"/>
      <c r="H862" s="82"/>
      <c r="I862" s="132"/>
      <c r="J862" s="133"/>
      <c r="K862" s="69"/>
      <c r="L862" s="70"/>
      <c r="M862" s="156"/>
      <c r="N862" s="70"/>
    </row>
    <row r="863" spans="1:14" x14ac:dyDescent="0.2">
      <c r="A863" s="77"/>
      <c r="B863" s="83"/>
      <c r="C863" s="133"/>
      <c r="D863" s="139"/>
      <c r="E863" s="139"/>
      <c r="F863" s="139"/>
      <c r="G863" s="139"/>
      <c r="H863" s="139"/>
      <c r="I863" s="132"/>
      <c r="J863" s="133"/>
      <c r="K863" s="14"/>
      <c r="L863" s="70"/>
      <c r="M863" s="156"/>
      <c r="N863" s="70"/>
    </row>
    <row r="864" spans="1:14" x14ac:dyDescent="0.2">
      <c r="A864" s="77"/>
      <c r="B864" s="83"/>
      <c r="C864" s="133"/>
      <c r="D864" s="139"/>
      <c r="E864" s="139"/>
      <c r="F864" s="139"/>
      <c r="G864" s="139"/>
      <c r="H864" s="139"/>
      <c r="I864" s="132"/>
      <c r="J864" s="133"/>
      <c r="K864" s="14"/>
      <c r="L864" s="70"/>
      <c r="M864" s="156"/>
      <c r="N864" s="70"/>
    </row>
    <row r="865" spans="1:14" x14ac:dyDescent="0.2">
      <c r="A865" s="77"/>
      <c r="B865" s="83"/>
      <c r="C865" s="133"/>
      <c r="D865" s="139"/>
      <c r="E865" s="139"/>
      <c r="F865" s="139"/>
      <c r="G865" s="139"/>
      <c r="H865" s="139"/>
      <c r="I865" s="132"/>
      <c r="J865" s="133"/>
      <c r="K865" s="14"/>
      <c r="L865" s="70"/>
      <c r="M865" s="156"/>
      <c r="N865" s="70"/>
    </row>
    <row r="866" spans="1:14" x14ac:dyDescent="0.2">
      <c r="A866" s="77"/>
      <c r="B866" s="161"/>
      <c r="C866" s="157"/>
      <c r="D866" s="139"/>
      <c r="E866" s="166"/>
      <c r="F866" s="139"/>
      <c r="G866" s="139"/>
      <c r="H866" s="82"/>
      <c r="I866" s="132"/>
      <c r="J866" s="133"/>
      <c r="K866" s="69"/>
      <c r="L866" s="70"/>
      <c r="M866" s="156"/>
      <c r="N866" s="70"/>
    </row>
    <row r="867" spans="1:14" x14ac:dyDescent="0.2">
      <c r="A867" s="77"/>
      <c r="B867" s="83"/>
      <c r="C867" s="133"/>
      <c r="D867" s="139"/>
      <c r="E867" s="139"/>
      <c r="F867" s="139"/>
      <c r="G867" s="139"/>
      <c r="H867" s="139"/>
      <c r="I867" s="132"/>
      <c r="J867" s="133"/>
      <c r="K867" s="14"/>
      <c r="L867" s="70"/>
      <c r="M867" s="156"/>
      <c r="N867" s="70"/>
    </row>
    <row r="868" spans="1:14" x14ac:dyDescent="0.2">
      <c r="A868" s="77"/>
      <c r="B868" s="83"/>
      <c r="C868" s="133"/>
      <c r="D868" s="139"/>
      <c r="E868" s="139"/>
      <c r="F868" s="139"/>
      <c r="G868" s="139"/>
      <c r="H868" s="139"/>
      <c r="I868" s="132"/>
      <c r="J868" s="133"/>
      <c r="K868" s="14"/>
      <c r="L868" s="70"/>
      <c r="M868" s="156"/>
      <c r="N868" s="70"/>
    </row>
    <row r="869" spans="1:14" ht="13.5" customHeight="1" x14ac:dyDescent="0.2">
      <c r="A869" s="77"/>
      <c r="B869" s="83"/>
      <c r="C869" s="133"/>
      <c r="D869" s="139"/>
      <c r="E869" s="139"/>
      <c r="F869" s="139"/>
      <c r="G869" s="139"/>
      <c r="H869" s="139"/>
      <c r="I869" s="132"/>
      <c r="J869" s="133"/>
      <c r="K869" s="14"/>
      <c r="L869" s="70"/>
      <c r="M869" s="156"/>
      <c r="N869" s="70"/>
    </row>
    <row r="870" spans="1:14" x14ac:dyDescent="0.2">
      <c r="A870" s="147"/>
      <c r="B870" s="158"/>
      <c r="C870" s="171"/>
      <c r="D870" s="168"/>
      <c r="E870" s="167"/>
      <c r="F870" s="168"/>
      <c r="G870" s="168"/>
      <c r="H870" s="160"/>
      <c r="I870" s="132"/>
      <c r="J870" s="133"/>
      <c r="K870" s="78"/>
      <c r="L870" s="70"/>
      <c r="M870" s="156"/>
      <c r="N870" s="70"/>
    </row>
    <row r="871" spans="1:14" x14ac:dyDescent="0.2">
      <c r="A871" s="77"/>
      <c r="B871" s="161"/>
      <c r="C871" s="132"/>
      <c r="D871" s="139"/>
      <c r="E871" s="166"/>
      <c r="F871" s="139"/>
      <c r="G871" s="139"/>
      <c r="H871" s="82"/>
      <c r="I871" s="132"/>
      <c r="J871" s="133"/>
      <c r="K871" s="69"/>
      <c r="L871" s="70"/>
      <c r="M871" s="156"/>
      <c r="N871" s="70"/>
    </row>
    <row r="872" spans="1:14" x14ac:dyDescent="0.2">
      <c r="A872" s="77"/>
      <c r="B872" s="83"/>
      <c r="C872" s="133"/>
      <c r="D872" s="139"/>
      <c r="E872" s="139"/>
      <c r="F872" s="139"/>
      <c r="G872" s="139"/>
      <c r="H872" s="139"/>
      <c r="I872" s="132"/>
      <c r="J872" s="133"/>
      <c r="K872" s="14"/>
      <c r="L872" s="70"/>
      <c r="M872" s="156"/>
      <c r="N872" s="70"/>
    </row>
    <row r="873" spans="1:14" x14ac:dyDescent="0.2">
      <c r="A873" s="77"/>
      <c r="B873" s="83"/>
      <c r="C873" s="133"/>
      <c r="D873" s="139"/>
      <c r="E873" s="139"/>
      <c r="F873" s="139"/>
      <c r="G873" s="139"/>
      <c r="H873" s="139"/>
      <c r="I873" s="132"/>
      <c r="J873" s="133"/>
      <c r="K873" s="14"/>
      <c r="L873" s="70"/>
      <c r="M873" s="156"/>
      <c r="N873" s="70"/>
    </row>
    <row r="874" spans="1:14" x14ac:dyDescent="0.2">
      <c r="A874" s="77"/>
      <c r="B874" s="83"/>
      <c r="C874" s="133"/>
      <c r="D874" s="139"/>
      <c r="E874" s="139"/>
      <c r="F874" s="139"/>
      <c r="G874" s="139"/>
      <c r="H874" s="139"/>
      <c r="I874" s="132"/>
      <c r="J874" s="133"/>
      <c r="K874" s="14"/>
      <c r="L874" s="70"/>
      <c r="M874" s="156"/>
      <c r="N874" s="70"/>
    </row>
    <row r="875" spans="1:14" x14ac:dyDescent="0.2">
      <c r="A875" s="77"/>
      <c r="B875" s="163"/>
      <c r="C875" s="131"/>
      <c r="D875" s="175"/>
      <c r="E875" s="175"/>
      <c r="F875" s="175"/>
      <c r="G875" s="175"/>
      <c r="H875" s="175"/>
      <c r="I875" s="132"/>
      <c r="J875" s="133"/>
      <c r="K875" s="69"/>
      <c r="L875" s="70"/>
      <c r="M875" s="156"/>
      <c r="N875" s="70"/>
    </row>
    <row r="876" spans="1:14" x14ac:dyDescent="0.2">
      <c r="A876" s="77"/>
      <c r="B876" s="83"/>
      <c r="C876" s="133"/>
      <c r="D876" s="139"/>
      <c r="E876" s="139"/>
      <c r="F876" s="139"/>
      <c r="G876" s="139"/>
      <c r="H876" s="139"/>
      <c r="I876" s="132"/>
      <c r="J876" s="133"/>
      <c r="K876" s="14"/>
      <c r="L876" s="70"/>
      <c r="M876" s="156"/>
      <c r="N876" s="70"/>
    </row>
    <row r="877" spans="1:14" x14ac:dyDescent="0.2">
      <c r="A877" s="77"/>
      <c r="B877" s="83"/>
      <c r="C877" s="133"/>
      <c r="D877" s="139"/>
      <c r="E877" s="139"/>
      <c r="F877" s="139"/>
      <c r="G877" s="139"/>
      <c r="H877" s="139"/>
      <c r="I877" s="132"/>
      <c r="J877" s="133"/>
      <c r="K877" s="14"/>
      <c r="L877" s="70"/>
      <c r="M877" s="156"/>
      <c r="N877" s="70"/>
    </row>
    <row r="878" spans="1:14" x14ac:dyDescent="0.2">
      <c r="A878" s="77"/>
      <c r="B878" s="83"/>
      <c r="C878" s="133"/>
      <c r="D878" s="139"/>
      <c r="E878" s="139"/>
      <c r="F878" s="139"/>
      <c r="G878" s="139"/>
      <c r="H878" s="139"/>
      <c r="I878" s="132"/>
      <c r="J878" s="133"/>
      <c r="K878" s="14"/>
      <c r="L878" s="70"/>
      <c r="M878" s="156"/>
      <c r="N878" s="70"/>
    </row>
    <row r="879" spans="1:14" x14ac:dyDescent="0.2">
      <c r="A879" s="77"/>
      <c r="B879" s="161"/>
      <c r="C879" s="135"/>
      <c r="D879" s="175"/>
      <c r="E879" s="175"/>
      <c r="F879" s="175"/>
      <c r="G879" s="175"/>
      <c r="H879" s="82"/>
      <c r="I879" s="132"/>
      <c r="J879" s="133"/>
      <c r="K879" s="69"/>
      <c r="L879" s="70"/>
      <c r="M879" s="156"/>
      <c r="N879" s="70"/>
    </row>
    <row r="880" spans="1:14" x14ac:dyDescent="0.2">
      <c r="A880" s="77"/>
      <c r="B880" s="83"/>
      <c r="C880" s="133"/>
      <c r="D880" s="139"/>
      <c r="E880" s="139"/>
      <c r="F880" s="139"/>
      <c r="G880" s="139"/>
      <c r="H880" s="139"/>
      <c r="I880" s="132"/>
      <c r="J880" s="133"/>
      <c r="K880" s="14"/>
      <c r="L880" s="70"/>
      <c r="M880" s="156"/>
      <c r="N880" s="70"/>
    </row>
    <row r="881" spans="1:14" x14ac:dyDescent="0.2">
      <c r="A881" s="77"/>
      <c r="B881" s="83"/>
      <c r="C881" s="133"/>
      <c r="D881" s="139"/>
      <c r="E881" s="139"/>
      <c r="F881" s="139"/>
      <c r="G881" s="139"/>
      <c r="H881" s="139"/>
      <c r="I881" s="132"/>
      <c r="J881" s="133"/>
      <c r="K881" s="14"/>
      <c r="L881" s="70"/>
      <c r="M881" s="156"/>
      <c r="N881" s="70"/>
    </row>
    <row r="882" spans="1:14" x14ac:dyDescent="0.2">
      <c r="A882" s="77"/>
      <c r="B882" s="83"/>
      <c r="C882" s="133"/>
      <c r="D882" s="139"/>
      <c r="E882" s="139"/>
      <c r="F882" s="139"/>
      <c r="G882" s="139"/>
      <c r="H882" s="139"/>
      <c r="I882" s="132"/>
      <c r="J882" s="133"/>
      <c r="K882" s="14"/>
      <c r="L882" s="70"/>
      <c r="M882" s="156"/>
      <c r="N882" s="70"/>
    </row>
    <row r="883" spans="1:14" x14ac:dyDescent="0.2">
      <c r="A883" s="147"/>
      <c r="B883" s="158"/>
      <c r="C883" s="162"/>
      <c r="D883" s="176"/>
      <c r="E883" s="176"/>
      <c r="F883" s="176"/>
      <c r="G883" s="176"/>
      <c r="H883" s="160"/>
      <c r="I883" s="132"/>
      <c r="J883" s="133"/>
      <c r="K883" s="78"/>
      <c r="L883" s="70"/>
      <c r="M883" s="156"/>
      <c r="N883" s="70"/>
    </row>
    <row r="884" spans="1:14" x14ac:dyDescent="0.2">
      <c r="A884" s="77"/>
      <c r="B884" s="161"/>
      <c r="C884" s="135"/>
      <c r="D884" s="175"/>
      <c r="E884" s="175"/>
      <c r="F884" s="175"/>
      <c r="G884" s="175"/>
      <c r="H884" s="82"/>
      <c r="I884" s="132"/>
      <c r="J884" s="133"/>
      <c r="K884" s="69"/>
      <c r="L884" s="70"/>
      <c r="M884" s="156"/>
      <c r="N884" s="70"/>
    </row>
    <row r="885" spans="1:14" x14ac:dyDescent="0.2">
      <c r="A885" s="77"/>
      <c r="B885" s="83"/>
      <c r="C885" s="133"/>
      <c r="D885" s="139"/>
      <c r="E885" s="139"/>
      <c r="F885" s="139"/>
      <c r="G885" s="139"/>
      <c r="H885" s="139"/>
      <c r="I885" s="132"/>
      <c r="J885" s="133"/>
      <c r="K885" s="14"/>
      <c r="L885" s="70"/>
      <c r="M885" s="156"/>
      <c r="N885" s="70"/>
    </row>
    <row r="886" spans="1:14" x14ac:dyDescent="0.2">
      <c r="A886" s="77"/>
      <c r="B886" s="83"/>
      <c r="C886" s="133"/>
      <c r="D886" s="139"/>
      <c r="E886" s="139"/>
      <c r="F886" s="139"/>
      <c r="G886" s="139"/>
      <c r="H886" s="139"/>
      <c r="I886" s="132"/>
      <c r="J886" s="133"/>
      <c r="K886" s="14"/>
      <c r="L886" s="70"/>
      <c r="M886" s="156"/>
      <c r="N886" s="70"/>
    </row>
    <row r="887" spans="1:14" x14ac:dyDescent="0.2">
      <c r="A887" s="77"/>
      <c r="B887" s="83"/>
      <c r="C887" s="133"/>
      <c r="D887" s="139"/>
      <c r="E887" s="139"/>
      <c r="F887" s="139"/>
      <c r="G887" s="139"/>
      <c r="H887" s="139"/>
      <c r="I887" s="132"/>
      <c r="J887" s="133"/>
      <c r="K887" s="14"/>
      <c r="L887" s="70"/>
      <c r="M887" s="156"/>
      <c r="N887" s="70"/>
    </row>
    <row r="888" spans="1:14" x14ac:dyDescent="0.2">
      <c r="A888" s="77"/>
      <c r="B888" s="161"/>
      <c r="C888" s="135"/>
      <c r="D888" s="175"/>
      <c r="E888" s="175"/>
      <c r="F888" s="175"/>
      <c r="G888" s="175"/>
      <c r="H888" s="82"/>
      <c r="I888" s="132"/>
      <c r="J888" s="133"/>
      <c r="K888" s="69"/>
      <c r="L888" s="70"/>
      <c r="M888" s="156"/>
      <c r="N888" s="70"/>
    </row>
    <row r="889" spans="1:14" x14ac:dyDescent="0.2">
      <c r="A889" s="77"/>
      <c r="B889" s="83"/>
      <c r="C889" s="133"/>
      <c r="D889" s="139"/>
      <c r="E889" s="139"/>
      <c r="F889" s="139"/>
      <c r="G889" s="139"/>
      <c r="H889" s="139"/>
      <c r="I889" s="132"/>
      <c r="J889" s="133"/>
      <c r="K889" s="14"/>
      <c r="L889" s="70"/>
      <c r="M889" s="156"/>
      <c r="N889" s="70"/>
    </row>
    <row r="890" spans="1:14" x14ac:dyDescent="0.2">
      <c r="A890" s="77"/>
      <c r="B890" s="83"/>
      <c r="C890" s="133"/>
      <c r="D890" s="139"/>
      <c r="E890" s="139"/>
      <c r="F890" s="139"/>
      <c r="G890" s="139"/>
      <c r="H890" s="139"/>
      <c r="I890" s="132"/>
      <c r="J890" s="133"/>
      <c r="K890" s="14"/>
      <c r="L890" s="70"/>
      <c r="M890" s="156"/>
      <c r="N890" s="70"/>
    </row>
    <row r="891" spans="1:14" x14ac:dyDescent="0.2">
      <c r="A891" s="77"/>
      <c r="B891" s="83"/>
      <c r="C891" s="133"/>
      <c r="D891" s="139"/>
      <c r="E891" s="139"/>
      <c r="F891" s="139"/>
      <c r="G891" s="139"/>
      <c r="H891" s="139"/>
      <c r="I891" s="132"/>
      <c r="J891" s="133"/>
      <c r="K891" s="14"/>
      <c r="L891" s="70"/>
      <c r="M891" s="156"/>
      <c r="N891" s="70"/>
    </row>
    <row r="892" spans="1:14" x14ac:dyDescent="0.2">
      <c r="A892" s="77"/>
      <c r="B892" s="163"/>
      <c r="C892" s="135"/>
      <c r="D892" s="175"/>
      <c r="E892" s="175"/>
      <c r="F892" s="175"/>
      <c r="G892" s="175"/>
      <c r="H892" s="175"/>
      <c r="I892" s="132"/>
      <c r="J892" s="133"/>
      <c r="K892" s="69"/>
      <c r="L892" s="70"/>
      <c r="M892" s="156"/>
      <c r="N892" s="70"/>
    </row>
    <row r="893" spans="1:14" x14ac:dyDescent="0.2">
      <c r="A893" s="77"/>
      <c r="B893" s="83"/>
      <c r="C893" s="133"/>
      <c r="D893" s="139"/>
      <c r="E893" s="139"/>
      <c r="F893" s="139"/>
      <c r="G893" s="139"/>
      <c r="H893" s="139"/>
      <c r="I893" s="132"/>
      <c r="J893" s="133"/>
      <c r="K893" s="14"/>
      <c r="L893" s="70"/>
      <c r="M893" s="156"/>
      <c r="N893" s="70"/>
    </row>
    <row r="894" spans="1:14" x14ac:dyDescent="0.2">
      <c r="A894" s="77"/>
      <c r="B894" s="83"/>
      <c r="C894" s="133"/>
      <c r="D894" s="139"/>
      <c r="E894" s="139"/>
      <c r="F894" s="139"/>
      <c r="G894" s="139"/>
      <c r="H894" s="139"/>
      <c r="I894" s="132"/>
      <c r="J894" s="133"/>
      <c r="K894" s="14"/>
      <c r="L894" s="70"/>
      <c r="M894" s="156"/>
      <c r="N894" s="70"/>
    </row>
    <row r="895" spans="1:14" x14ac:dyDescent="0.2">
      <c r="A895" s="77"/>
      <c r="B895" s="83"/>
      <c r="C895" s="133"/>
      <c r="D895" s="139"/>
      <c r="E895" s="139"/>
      <c r="F895" s="139"/>
      <c r="G895" s="139"/>
      <c r="H895" s="139"/>
      <c r="I895" s="132"/>
      <c r="J895" s="133"/>
      <c r="K895" s="14"/>
      <c r="L895" s="70"/>
      <c r="M895" s="156"/>
      <c r="N895" s="70"/>
    </row>
    <row r="896" spans="1:14" x14ac:dyDescent="0.2">
      <c r="A896" s="147"/>
      <c r="B896" s="164"/>
      <c r="C896" s="162"/>
      <c r="D896" s="176"/>
      <c r="E896" s="176"/>
      <c r="F896" s="176"/>
      <c r="G896" s="176"/>
      <c r="H896" s="176"/>
      <c r="I896" s="132"/>
      <c r="J896" s="133"/>
      <c r="K896" s="78"/>
      <c r="L896" s="70"/>
      <c r="M896" s="156"/>
      <c r="N896" s="70"/>
    </row>
    <row r="897" spans="1:14" x14ac:dyDescent="0.2">
      <c r="A897" s="77"/>
      <c r="B897" s="161"/>
      <c r="C897" s="135"/>
      <c r="D897" s="175"/>
      <c r="E897" s="175"/>
      <c r="F897" s="175"/>
      <c r="G897" s="175"/>
      <c r="H897" s="82"/>
      <c r="I897" s="132"/>
      <c r="J897" s="133"/>
      <c r="K897" s="69"/>
      <c r="L897" s="70"/>
      <c r="M897" s="156"/>
      <c r="N897" s="70"/>
    </row>
    <row r="898" spans="1:14" x14ac:dyDescent="0.2">
      <c r="A898" s="77"/>
      <c r="B898" s="83"/>
      <c r="C898" s="133"/>
      <c r="D898" s="139"/>
      <c r="E898" s="139"/>
      <c r="F898" s="139"/>
      <c r="G898" s="139"/>
      <c r="H898" s="139"/>
      <c r="I898" s="132"/>
      <c r="J898" s="133"/>
      <c r="K898" s="14"/>
      <c r="L898" s="70"/>
      <c r="M898" s="156"/>
      <c r="N898" s="70"/>
    </row>
    <row r="899" spans="1:14" x14ac:dyDescent="0.2">
      <c r="A899" s="77"/>
      <c r="B899" s="83"/>
      <c r="C899" s="133"/>
      <c r="D899" s="139"/>
      <c r="E899" s="139"/>
      <c r="F899" s="139"/>
      <c r="G899" s="139"/>
      <c r="H899" s="139"/>
      <c r="I899" s="132"/>
      <c r="J899" s="133"/>
      <c r="K899" s="14"/>
      <c r="L899" s="70"/>
      <c r="M899" s="156"/>
      <c r="N899" s="70"/>
    </row>
    <row r="900" spans="1:14" x14ac:dyDescent="0.2">
      <c r="A900" s="77"/>
      <c r="B900" s="83"/>
      <c r="C900" s="133"/>
      <c r="D900" s="139"/>
      <c r="E900" s="139"/>
      <c r="F900" s="139"/>
      <c r="G900" s="139"/>
      <c r="H900" s="139"/>
      <c r="I900" s="132"/>
      <c r="J900" s="133"/>
      <c r="K900" s="14"/>
      <c r="L900" s="70"/>
      <c r="M900" s="156"/>
      <c r="N900" s="70"/>
    </row>
    <row r="901" spans="1:14" x14ac:dyDescent="0.2">
      <c r="A901" s="77"/>
      <c r="B901" s="161"/>
      <c r="C901" s="135"/>
      <c r="D901" s="175"/>
      <c r="E901" s="175"/>
      <c r="F901" s="175"/>
      <c r="G901" s="175"/>
      <c r="H901" s="82"/>
      <c r="I901" s="132"/>
      <c r="J901" s="133"/>
      <c r="K901" s="69"/>
      <c r="L901" s="70"/>
      <c r="M901" s="156"/>
      <c r="N901" s="70"/>
    </row>
    <row r="902" spans="1:14" x14ac:dyDescent="0.2">
      <c r="A902" s="77"/>
      <c r="B902" s="83"/>
      <c r="C902" s="133"/>
      <c r="D902" s="139"/>
      <c r="E902" s="139"/>
      <c r="F902" s="139"/>
      <c r="G902" s="139"/>
      <c r="H902" s="139"/>
      <c r="I902" s="132"/>
      <c r="J902" s="133"/>
      <c r="K902" s="14"/>
      <c r="L902" s="70"/>
      <c r="M902" s="156"/>
      <c r="N902" s="70"/>
    </row>
    <row r="903" spans="1:14" x14ac:dyDescent="0.2">
      <c r="A903" s="77"/>
      <c r="B903" s="83"/>
      <c r="C903" s="133"/>
      <c r="D903" s="139"/>
      <c r="E903" s="139"/>
      <c r="F903" s="139"/>
      <c r="G903" s="139"/>
      <c r="H903" s="139"/>
      <c r="I903" s="132"/>
      <c r="J903" s="133"/>
      <c r="K903" s="14"/>
      <c r="L903" s="70"/>
      <c r="M903" s="156"/>
      <c r="N903" s="70"/>
    </row>
    <row r="904" spans="1:14" x14ac:dyDescent="0.2">
      <c r="A904" s="77"/>
      <c r="B904" s="83"/>
      <c r="C904" s="133"/>
      <c r="D904" s="139"/>
      <c r="E904" s="139"/>
      <c r="F904" s="139"/>
      <c r="G904" s="139"/>
      <c r="H904" s="139"/>
      <c r="I904" s="132"/>
      <c r="J904" s="133"/>
      <c r="K904" s="14"/>
      <c r="L904" s="70"/>
      <c r="M904" s="156"/>
      <c r="N904" s="70"/>
    </row>
    <row r="905" spans="1:14" x14ac:dyDescent="0.2">
      <c r="A905" s="147"/>
      <c r="B905" s="158"/>
      <c r="C905" s="162"/>
      <c r="D905" s="176"/>
      <c r="E905" s="176"/>
      <c r="F905" s="176"/>
      <c r="G905" s="176"/>
      <c r="H905" s="160"/>
      <c r="I905" s="132"/>
      <c r="J905" s="133"/>
      <c r="K905" s="78"/>
      <c r="L905" s="70"/>
      <c r="M905" s="156"/>
      <c r="N905" s="70"/>
    </row>
    <row r="906" spans="1:14" x14ac:dyDescent="0.2">
      <c r="A906" s="77"/>
      <c r="B906" s="161"/>
      <c r="C906" s="135"/>
      <c r="D906" s="175"/>
      <c r="E906" s="175"/>
      <c r="F906" s="175"/>
      <c r="G906" s="175"/>
      <c r="H906" s="82"/>
      <c r="I906" s="132"/>
      <c r="J906" s="133"/>
      <c r="K906" s="69"/>
      <c r="L906" s="70"/>
      <c r="M906" s="156"/>
      <c r="N906" s="70"/>
    </row>
    <row r="907" spans="1:14" x14ac:dyDescent="0.2">
      <c r="A907" s="77"/>
      <c r="B907" s="83"/>
      <c r="C907" s="133"/>
      <c r="D907" s="139"/>
      <c r="E907" s="139"/>
      <c r="F907" s="139"/>
      <c r="G907" s="139"/>
      <c r="H907" s="139"/>
      <c r="I907" s="132"/>
      <c r="J907" s="133"/>
      <c r="K907" s="14"/>
      <c r="L907" s="70"/>
      <c r="M907" s="156"/>
      <c r="N907" s="70"/>
    </row>
    <row r="908" spans="1:14" x14ac:dyDescent="0.2">
      <c r="A908" s="77"/>
      <c r="B908" s="83"/>
      <c r="C908" s="133"/>
      <c r="D908" s="139"/>
      <c r="E908" s="139"/>
      <c r="F908" s="139"/>
      <c r="G908" s="139"/>
      <c r="H908" s="139"/>
      <c r="I908" s="132"/>
      <c r="J908" s="133"/>
      <c r="K908" s="14"/>
      <c r="L908" s="70"/>
      <c r="M908" s="156"/>
      <c r="N908" s="70"/>
    </row>
    <row r="909" spans="1:14" x14ac:dyDescent="0.2">
      <c r="A909" s="77"/>
      <c r="B909" s="83"/>
      <c r="C909" s="133"/>
      <c r="D909" s="139"/>
      <c r="E909" s="139"/>
      <c r="F909" s="139"/>
      <c r="G909" s="139"/>
      <c r="H909" s="139"/>
      <c r="I909" s="132"/>
      <c r="J909" s="133"/>
      <c r="K909" s="14"/>
      <c r="L909" s="70"/>
      <c r="M909" s="156"/>
      <c r="N909" s="70"/>
    </row>
    <row r="910" spans="1:14" x14ac:dyDescent="0.2">
      <c r="A910" s="77"/>
      <c r="B910" s="163"/>
      <c r="C910" s="131"/>
      <c r="D910" s="175"/>
      <c r="E910" s="175"/>
      <c r="F910" s="175"/>
      <c r="G910" s="175"/>
      <c r="H910" s="175"/>
      <c r="I910" s="132"/>
      <c r="J910" s="133"/>
      <c r="K910" s="69"/>
      <c r="L910" s="70"/>
      <c r="M910" s="156"/>
      <c r="N910" s="70"/>
    </row>
    <row r="911" spans="1:14" x14ac:dyDescent="0.2">
      <c r="A911" s="77"/>
      <c r="B911" s="83"/>
      <c r="C911" s="133"/>
      <c r="D911" s="139"/>
      <c r="E911" s="139"/>
      <c r="F911" s="139"/>
      <c r="G911" s="139"/>
      <c r="H911" s="139"/>
      <c r="I911" s="132"/>
      <c r="J911" s="133"/>
      <c r="K911" s="14"/>
      <c r="L911" s="70"/>
      <c r="M911" s="156"/>
      <c r="N911" s="70"/>
    </row>
    <row r="912" spans="1:14" x14ac:dyDescent="0.2">
      <c r="A912" s="77"/>
      <c r="B912" s="83"/>
      <c r="C912" s="133"/>
      <c r="D912" s="139"/>
      <c r="E912" s="139"/>
      <c r="F912" s="139"/>
      <c r="G912" s="139"/>
      <c r="H912" s="139"/>
      <c r="I912" s="132"/>
      <c r="J912" s="133"/>
      <c r="K912" s="14"/>
      <c r="L912" s="70"/>
      <c r="M912" s="156"/>
      <c r="N912" s="70"/>
    </row>
    <row r="913" spans="1:14" x14ac:dyDescent="0.2">
      <c r="A913" s="77"/>
      <c r="B913" s="83"/>
      <c r="C913" s="133"/>
      <c r="D913" s="139"/>
      <c r="E913" s="139"/>
      <c r="F913" s="139"/>
      <c r="G913" s="139"/>
      <c r="H913" s="139"/>
      <c r="I913" s="132"/>
      <c r="J913" s="133"/>
      <c r="K913" s="14"/>
      <c r="L913" s="70"/>
      <c r="M913" s="156"/>
      <c r="N913" s="70"/>
    </row>
    <row r="914" spans="1:14" x14ac:dyDescent="0.2">
      <c r="A914" s="77"/>
      <c r="B914" s="161"/>
      <c r="C914" s="135"/>
      <c r="D914" s="175"/>
      <c r="E914" s="175"/>
      <c r="F914" s="175"/>
      <c r="G914" s="175"/>
      <c r="H914" s="82"/>
      <c r="I914" s="132"/>
      <c r="J914" s="133"/>
      <c r="K914" s="69"/>
      <c r="L914" s="70"/>
      <c r="M914" s="156"/>
      <c r="N914" s="70"/>
    </row>
    <row r="915" spans="1:14" x14ac:dyDescent="0.2">
      <c r="A915" s="77"/>
      <c r="B915" s="83"/>
      <c r="C915" s="133"/>
      <c r="D915" s="139"/>
      <c r="E915" s="139"/>
      <c r="F915" s="139"/>
      <c r="G915" s="139"/>
      <c r="H915" s="139"/>
      <c r="I915" s="132"/>
      <c r="J915" s="133"/>
      <c r="K915" s="14"/>
      <c r="L915" s="70"/>
      <c r="M915" s="156"/>
      <c r="N915" s="70"/>
    </row>
    <row r="916" spans="1:14" x14ac:dyDescent="0.2">
      <c r="A916" s="77"/>
      <c r="B916" s="83"/>
      <c r="C916" s="133"/>
      <c r="D916" s="139"/>
      <c r="E916" s="139"/>
      <c r="F916" s="139"/>
      <c r="G916" s="139"/>
      <c r="H916" s="139"/>
      <c r="I916" s="132"/>
      <c r="J916" s="133"/>
      <c r="K916" s="14"/>
      <c r="L916" s="70"/>
      <c r="M916" s="156"/>
      <c r="N916" s="70"/>
    </row>
    <row r="917" spans="1:14" x14ac:dyDescent="0.2">
      <c r="A917" s="77"/>
      <c r="B917" s="83"/>
      <c r="C917" s="133"/>
      <c r="D917" s="139"/>
      <c r="E917" s="139"/>
      <c r="F917" s="139"/>
      <c r="G917" s="139"/>
      <c r="H917" s="139"/>
      <c r="I917" s="132"/>
      <c r="J917" s="133"/>
      <c r="K917" s="14"/>
      <c r="L917" s="70"/>
      <c r="M917" s="156"/>
      <c r="N917" s="70"/>
    </row>
    <row r="918" spans="1:14" x14ac:dyDescent="0.2">
      <c r="A918" s="147"/>
      <c r="B918" s="158"/>
      <c r="C918" s="162"/>
      <c r="D918" s="176"/>
      <c r="E918" s="176"/>
      <c r="F918" s="176"/>
      <c r="G918" s="176"/>
      <c r="H918" s="160"/>
      <c r="I918" s="132"/>
      <c r="J918" s="133"/>
      <c r="K918" s="78"/>
      <c r="L918" s="70"/>
      <c r="M918" s="156"/>
      <c r="N918" s="70"/>
    </row>
    <row r="919" spans="1:14" x14ac:dyDescent="0.2">
      <c r="A919" s="77"/>
      <c r="B919" s="161"/>
      <c r="C919" s="135"/>
      <c r="D919" s="175"/>
      <c r="E919" s="175"/>
      <c r="F919" s="175"/>
      <c r="G919" s="175"/>
      <c r="H919" s="82"/>
      <c r="I919" s="132"/>
      <c r="J919" s="133"/>
      <c r="K919" s="69"/>
      <c r="L919" s="70"/>
      <c r="M919" s="156"/>
      <c r="N919" s="70"/>
    </row>
    <row r="920" spans="1:14" x14ac:dyDescent="0.2">
      <c r="A920" s="77"/>
      <c r="B920" s="83"/>
      <c r="C920" s="133"/>
      <c r="D920" s="139"/>
      <c r="E920" s="139"/>
      <c r="F920" s="139"/>
      <c r="G920" s="139"/>
      <c r="H920" s="139"/>
      <c r="I920" s="132"/>
      <c r="J920" s="133"/>
      <c r="K920" s="14"/>
      <c r="L920" s="70"/>
      <c r="M920" s="156"/>
      <c r="N920" s="70"/>
    </row>
    <row r="921" spans="1:14" x14ac:dyDescent="0.2">
      <c r="A921" s="77"/>
      <c r="B921" s="83"/>
      <c r="C921" s="133"/>
      <c r="D921" s="139"/>
      <c r="E921" s="139"/>
      <c r="F921" s="139"/>
      <c r="G921" s="139"/>
      <c r="H921" s="139"/>
      <c r="I921" s="132"/>
      <c r="J921" s="133"/>
      <c r="K921" s="14"/>
      <c r="L921" s="70"/>
      <c r="M921" s="156"/>
      <c r="N921" s="70"/>
    </row>
    <row r="922" spans="1:14" x14ac:dyDescent="0.2">
      <c r="A922" s="77"/>
      <c r="B922" s="83"/>
      <c r="C922" s="133"/>
      <c r="D922" s="139"/>
      <c r="E922" s="139"/>
      <c r="F922" s="139"/>
      <c r="G922" s="139"/>
      <c r="H922" s="139"/>
      <c r="I922" s="132"/>
      <c r="J922" s="133"/>
      <c r="K922" s="14"/>
      <c r="L922" s="70"/>
      <c r="M922" s="156"/>
      <c r="N922" s="70"/>
    </row>
    <row r="923" spans="1:14" x14ac:dyDescent="0.2">
      <c r="A923" s="77"/>
      <c r="B923" s="161"/>
      <c r="C923" s="135"/>
      <c r="D923" s="175"/>
      <c r="E923" s="175"/>
      <c r="F923" s="175"/>
      <c r="G923" s="175"/>
      <c r="H923" s="82"/>
      <c r="I923" s="132"/>
      <c r="J923" s="133"/>
      <c r="K923" s="69"/>
      <c r="L923" s="70"/>
      <c r="M923" s="156"/>
      <c r="N923" s="70"/>
    </row>
    <row r="924" spans="1:14" x14ac:dyDescent="0.2">
      <c r="A924" s="77"/>
      <c r="B924" s="83"/>
      <c r="C924" s="133"/>
      <c r="D924" s="139"/>
      <c r="E924" s="139"/>
      <c r="F924" s="139"/>
      <c r="G924" s="139"/>
      <c r="H924" s="139"/>
      <c r="I924" s="132"/>
      <c r="J924" s="133"/>
      <c r="K924" s="14"/>
      <c r="L924" s="70"/>
      <c r="M924" s="156"/>
      <c r="N924" s="70"/>
    </row>
    <row r="925" spans="1:14" x14ac:dyDescent="0.2">
      <c r="A925" s="77"/>
      <c r="B925" s="83"/>
      <c r="C925" s="133"/>
      <c r="D925" s="139"/>
      <c r="E925" s="139"/>
      <c r="F925" s="139"/>
      <c r="G925" s="139"/>
      <c r="H925" s="139"/>
      <c r="I925" s="132"/>
      <c r="J925" s="133"/>
      <c r="K925" s="14"/>
      <c r="L925" s="70"/>
      <c r="M925" s="156"/>
      <c r="N925" s="70"/>
    </row>
    <row r="926" spans="1:14" x14ac:dyDescent="0.2">
      <c r="A926" s="77"/>
      <c r="B926" s="83"/>
      <c r="C926" s="133"/>
      <c r="D926" s="139"/>
      <c r="E926" s="139"/>
      <c r="F926" s="139"/>
      <c r="G926" s="139"/>
      <c r="H926" s="139"/>
      <c r="I926" s="132"/>
      <c r="J926" s="133"/>
      <c r="K926" s="14"/>
      <c r="L926" s="70"/>
      <c r="M926" s="156"/>
      <c r="N926" s="70"/>
    </row>
    <row r="927" spans="1:14" x14ac:dyDescent="0.2">
      <c r="A927" s="77"/>
      <c r="B927" s="163"/>
      <c r="C927" s="135"/>
      <c r="D927" s="175"/>
      <c r="E927" s="175"/>
      <c r="F927" s="175"/>
      <c r="G927" s="175"/>
      <c r="H927" s="175"/>
      <c r="I927" s="132"/>
      <c r="J927" s="133"/>
      <c r="K927" s="69"/>
      <c r="L927" s="70"/>
      <c r="M927" s="156"/>
      <c r="N927" s="70"/>
    </row>
    <row r="928" spans="1:14" x14ac:dyDescent="0.2">
      <c r="A928" s="77"/>
      <c r="B928" s="83"/>
      <c r="C928" s="133"/>
      <c r="D928" s="139"/>
      <c r="E928" s="139"/>
      <c r="F928" s="139"/>
      <c r="G928" s="139"/>
      <c r="H928" s="139"/>
      <c r="I928" s="132"/>
      <c r="J928" s="133"/>
      <c r="K928" s="14"/>
      <c r="L928" s="70"/>
      <c r="M928" s="156"/>
      <c r="N928" s="70"/>
    </row>
    <row r="929" spans="1:14" x14ac:dyDescent="0.2">
      <c r="A929" s="77"/>
      <c r="B929" s="83"/>
      <c r="C929" s="133"/>
      <c r="D929" s="139"/>
      <c r="E929" s="139"/>
      <c r="F929" s="139"/>
      <c r="G929" s="139"/>
      <c r="H929" s="139"/>
      <c r="I929" s="132"/>
      <c r="J929" s="133"/>
      <c r="K929" s="14"/>
      <c r="L929" s="70"/>
      <c r="M929" s="156"/>
      <c r="N929" s="70"/>
    </row>
    <row r="930" spans="1:14" x14ac:dyDescent="0.2">
      <c r="A930" s="77"/>
      <c r="B930" s="83"/>
      <c r="C930" s="133"/>
      <c r="D930" s="139"/>
      <c r="E930" s="139"/>
      <c r="F930" s="139"/>
      <c r="G930" s="139"/>
      <c r="H930" s="139"/>
      <c r="I930" s="132"/>
      <c r="J930" s="133"/>
      <c r="K930" s="14"/>
      <c r="L930" s="70"/>
      <c r="M930" s="156"/>
      <c r="N930" s="70"/>
    </row>
    <row r="931" spans="1:14" x14ac:dyDescent="0.2">
      <c r="A931" s="147"/>
      <c r="B931" s="164"/>
      <c r="C931" s="162"/>
      <c r="D931" s="176"/>
      <c r="E931" s="176"/>
      <c r="F931" s="176"/>
      <c r="G931" s="176"/>
      <c r="H931" s="176"/>
      <c r="I931" s="132"/>
      <c r="J931" s="133"/>
      <c r="K931" s="78"/>
      <c r="L931" s="70"/>
      <c r="M931" s="156"/>
      <c r="N931" s="70"/>
    </row>
    <row r="932" spans="1:14" x14ac:dyDescent="0.2">
      <c r="A932" s="77"/>
      <c r="B932" s="161"/>
      <c r="C932" s="135"/>
      <c r="D932" s="175"/>
      <c r="E932" s="175"/>
      <c r="F932" s="175"/>
      <c r="G932" s="175"/>
      <c r="H932" s="82"/>
      <c r="I932" s="132"/>
      <c r="J932" s="133"/>
      <c r="K932" s="69"/>
      <c r="L932" s="70"/>
      <c r="M932" s="156"/>
      <c r="N932" s="70"/>
    </row>
    <row r="933" spans="1:14" x14ac:dyDescent="0.2">
      <c r="A933" s="77"/>
      <c r="B933" s="83"/>
      <c r="C933" s="133"/>
      <c r="D933" s="139"/>
      <c r="E933" s="139"/>
      <c r="F933" s="139"/>
      <c r="G933" s="139"/>
      <c r="H933" s="139"/>
      <c r="I933" s="132"/>
      <c r="J933" s="133"/>
      <c r="K933" s="14"/>
      <c r="L933" s="70"/>
      <c r="M933" s="156"/>
      <c r="N933" s="70"/>
    </row>
    <row r="934" spans="1:14" x14ac:dyDescent="0.2">
      <c r="A934" s="77"/>
      <c r="B934" s="83"/>
      <c r="C934" s="133"/>
      <c r="D934" s="139"/>
      <c r="E934" s="139"/>
      <c r="F934" s="139"/>
      <c r="G934" s="139"/>
      <c r="H934" s="139"/>
      <c r="I934" s="132"/>
      <c r="J934" s="133"/>
      <c r="K934" s="14"/>
      <c r="L934" s="70"/>
      <c r="M934" s="156"/>
      <c r="N934" s="70"/>
    </row>
    <row r="935" spans="1:14" x14ac:dyDescent="0.2">
      <c r="A935" s="77"/>
      <c r="B935" s="83"/>
      <c r="C935" s="133"/>
      <c r="D935" s="139"/>
      <c r="E935" s="139"/>
      <c r="F935" s="139"/>
      <c r="G935" s="139"/>
      <c r="H935" s="139"/>
      <c r="I935" s="132"/>
      <c r="J935" s="133"/>
      <c r="K935" s="14"/>
      <c r="L935" s="70"/>
      <c r="M935" s="156"/>
      <c r="N935" s="70"/>
    </row>
    <row r="936" spans="1:14" x14ac:dyDescent="0.2">
      <c r="A936" s="77"/>
      <c r="B936" s="161"/>
      <c r="C936" s="135"/>
      <c r="D936" s="175"/>
      <c r="E936" s="175"/>
      <c r="F936" s="175"/>
      <c r="G936" s="175"/>
      <c r="H936" s="82"/>
      <c r="I936" s="132"/>
      <c r="J936" s="133"/>
      <c r="K936" s="69"/>
      <c r="L936" s="70"/>
      <c r="M936" s="156"/>
      <c r="N936" s="70"/>
    </row>
    <row r="937" spans="1:14" x14ac:dyDescent="0.2">
      <c r="A937" s="77"/>
      <c r="B937" s="83"/>
      <c r="C937" s="133"/>
      <c r="D937" s="139"/>
      <c r="E937" s="139"/>
      <c r="F937" s="139"/>
      <c r="G937" s="139"/>
      <c r="H937" s="139"/>
      <c r="I937" s="132"/>
      <c r="J937" s="133"/>
      <c r="K937" s="14"/>
      <c r="L937" s="70"/>
      <c r="M937" s="156"/>
      <c r="N937" s="70"/>
    </row>
    <row r="938" spans="1:14" x14ac:dyDescent="0.2">
      <c r="A938" s="77"/>
      <c r="B938" s="83"/>
      <c r="C938" s="133"/>
      <c r="D938" s="139"/>
      <c r="E938" s="139"/>
      <c r="F938" s="139"/>
      <c r="G938" s="139"/>
      <c r="H938" s="139"/>
      <c r="I938" s="132"/>
      <c r="J938" s="133"/>
      <c r="K938" s="14"/>
      <c r="L938" s="70"/>
      <c r="M938" s="156"/>
      <c r="N938" s="70"/>
    </row>
    <row r="939" spans="1:14" x14ac:dyDescent="0.2">
      <c r="A939" s="77"/>
      <c r="B939" s="83"/>
      <c r="C939" s="133"/>
      <c r="D939" s="139"/>
      <c r="E939" s="139"/>
      <c r="F939" s="139"/>
      <c r="G939" s="139"/>
      <c r="H939" s="139"/>
      <c r="I939" s="132"/>
      <c r="J939" s="133"/>
      <c r="K939" s="14"/>
      <c r="L939" s="70"/>
      <c r="M939" s="156"/>
      <c r="N939" s="70"/>
    </row>
    <row r="940" spans="1:14" x14ac:dyDescent="0.2">
      <c r="A940" s="77"/>
      <c r="B940" s="161"/>
      <c r="C940" s="135"/>
      <c r="D940" s="175"/>
      <c r="E940" s="175"/>
      <c r="F940" s="175"/>
      <c r="G940" s="175"/>
      <c r="H940" s="82"/>
      <c r="I940" s="132"/>
      <c r="J940" s="133"/>
      <c r="K940" s="69"/>
      <c r="L940" s="70"/>
      <c r="M940" s="156"/>
      <c r="N940" s="70"/>
    </row>
    <row r="941" spans="1:14" x14ac:dyDescent="0.2">
      <c r="A941" s="77"/>
      <c r="B941" s="83"/>
      <c r="C941" s="133"/>
      <c r="D941" s="139"/>
      <c r="E941" s="139"/>
      <c r="F941" s="139"/>
      <c r="G941" s="139"/>
      <c r="H941" s="139"/>
      <c r="I941" s="132"/>
      <c r="J941" s="133"/>
      <c r="K941" s="14"/>
      <c r="L941" s="70"/>
      <c r="M941" s="156"/>
      <c r="N941" s="70"/>
    </row>
    <row r="942" spans="1:14" x14ac:dyDescent="0.2">
      <c r="A942" s="77"/>
      <c r="B942" s="83"/>
      <c r="C942" s="133"/>
      <c r="D942" s="139"/>
      <c r="E942" s="139"/>
      <c r="F942" s="139"/>
      <c r="G942" s="139"/>
      <c r="H942" s="139"/>
      <c r="I942" s="132"/>
      <c r="J942" s="133"/>
      <c r="K942" s="14"/>
      <c r="L942" s="70"/>
      <c r="M942" s="156"/>
      <c r="N942" s="70"/>
    </row>
    <row r="943" spans="1:14" x14ac:dyDescent="0.2">
      <c r="A943" s="77"/>
      <c r="B943" s="83"/>
      <c r="C943" s="133"/>
      <c r="D943" s="139"/>
      <c r="E943" s="139"/>
      <c r="F943" s="139"/>
      <c r="G943" s="139"/>
      <c r="H943" s="139"/>
      <c r="I943" s="132"/>
      <c r="J943" s="133"/>
      <c r="K943" s="14"/>
      <c r="L943" s="70"/>
      <c r="M943" s="156"/>
      <c r="N943" s="70"/>
    </row>
    <row r="944" spans="1:14" x14ac:dyDescent="0.2">
      <c r="B944" s="81"/>
      <c r="C944" s="131"/>
      <c r="D944" s="131"/>
      <c r="E944" s="82"/>
      <c r="F944" s="131"/>
      <c r="G944" s="131"/>
      <c r="H944" s="131"/>
      <c r="I944" s="132"/>
      <c r="J944" s="133"/>
      <c r="K944" s="134"/>
    </row>
    <row r="945" spans="2:11" x14ac:dyDescent="0.2">
      <c r="B945" s="83"/>
      <c r="C945" s="135"/>
      <c r="D945" s="82"/>
      <c r="E945" s="136"/>
      <c r="F945" s="82"/>
      <c r="G945" s="82"/>
      <c r="H945" s="82"/>
      <c r="I945" s="132"/>
      <c r="J945" s="133"/>
      <c r="K945" s="137"/>
    </row>
    <row r="946" spans="2:11" x14ac:dyDescent="0.2">
      <c r="B946" s="83"/>
      <c r="C946" s="135"/>
      <c r="D946" s="82"/>
      <c r="E946" s="136"/>
      <c r="F946" s="82"/>
      <c r="G946" s="82"/>
      <c r="H946" s="82"/>
      <c r="I946" s="132"/>
      <c r="J946" s="133"/>
      <c r="K946" s="137"/>
    </row>
    <row r="947" spans="2:11" x14ac:dyDescent="0.2">
      <c r="B947" s="83"/>
      <c r="C947" s="135"/>
      <c r="D947" s="82"/>
      <c r="E947" s="136"/>
      <c r="F947" s="82"/>
      <c r="G947" s="82"/>
      <c r="H947" s="82"/>
      <c r="I947" s="132"/>
      <c r="J947" s="133"/>
      <c r="K947" s="137"/>
    </row>
    <row r="948" spans="2:11" x14ac:dyDescent="0.2">
      <c r="B948" s="81"/>
      <c r="C948" s="131"/>
      <c r="D948" s="131"/>
      <c r="E948" s="82"/>
      <c r="F948" s="131"/>
      <c r="G948" s="131"/>
      <c r="H948" s="131"/>
      <c r="I948" s="132"/>
      <c r="J948" s="133"/>
      <c r="K948" s="134"/>
    </row>
    <row r="949" spans="2:11" x14ac:dyDescent="0.2">
      <c r="B949" s="83"/>
      <c r="C949" s="135"/>
      <c r="D949" s="82"/>
      <c r="E949" s="136"/>
      <c r="F949" s="82"/>
      <c r="G949" s="82"/>
      <c r="H949" s="82"/>
      <c r="I949" s="132"/>
      <c r="J949" s="133"/>
      <c r="K949" s="137"/>
    </row>
    <row r="950" spans="2:11" x14ac:dyDescent="0.2">
      <c r="B950" s="83"/>
      <c r="C950" s="135"/>
      <c r="D950" s="82"/>
      <c r="E950" s="136"/>
      <c r="F950" s="82"/>
      <c r="G950" s="82"/>
      <c r="H950" s="82"/>
      <c r="I950" s="132"/>
      <c r="J950" s="133"/>
      <c r="K950" s="137"/>
    </row>
    <row r="951" spans="2:11" x14ac:dyDescent="0.2">
      <c r="B951" s="83"/>
      <c r="C951" s="135"/>
      <c r="D951" s="82"/>
      <c r="E951" s="136"/>
      <c r="F951" s="82"/>
      <c r="G951" s="82"/>
      <c r="H951" s="82"/>
      <c r="I951" s="132"/>
      <c r="J951" s="133"/>
      <c r="K951" s="137"/>
    </row>
    <row r="952" spans="2:11" x14ac:dyDescent="0.2">
      <c r="B952" s="81"/>
      <c r="C952" s="131"/>
      <c r="D952" s="131"/>
      <c r="E952" s="82"/>
      <c r="F952" s="131"/>
      <c r="G952" s="131"/>
      <c r="H952" s="131"/>
      <c r="I952" s="132"/>
      <c r="J952" s="133"/>
      <c r="K952" s="134"/>
    </row>
    <row r="953" spans="2:11" x14ac:dyDescent="0.2">
      <c r="B953" s="83"/>
      <c r="C953" s="135"/>
      <c r="D953" s="82"/>
      <c r="E953" s="136"/>
      <c r="F953" s="82"/>
      <c r="G953" s="82"/>
      <c r="H953" s="82"/>
      <c r="I953" s="132"/>
      <c r="J953" s="133"/>
      <c r="K953" s="137"/>
    </row>
    <row r="954" spans="2:11" x14ac:dyDescent="0.2">
      <c r="B954" s="83"/>
      <c r="C954" s="135"/>
      <c r="D954" s="82"/>
      <c r="E954" s="136"/>
      <c r="F954" s="82"/>
      <c r="G954" s="82"/>
      <c r="H954" s="82"/>
      <c r="I954" s="132"/>
      <c r="J954" s="133"/>
      <c r="K954" s="137"/>
    </row>
    <row r="955" spans="2:11" x14ac:dyDescent="0.2">
      <c r="B955" s="83"/>
      <c r="C955" s="135"/>
      <c r="D955" s="82"/>
      <c r="E955" s="136"/>
      <c r="F955" s="82"/>
      <c r="G955" s="82"/>
      <c r="H955" s="82"/>
      <c r="I955" s="132"/>
      <c r="J955" s="133"/>
      <c r="K955" s="137"/>
    </row>
    <row r="956" spans="2:11" x14ac:dyDescent="0.2">
      <c r="B956" s="81"/>
      <c r="C956" s="131"/>
      <c r="D956" s="131"/>
      <c r="E956" s="82"/>
      <c r="F956" s="131"/>
      <c r="G956" s="131"/>
      <c r="H956" s="131"/>
      <c r="I956" s="132"/>
      <c r="J956" s="133"/>
      <c r="K956" s="134"/>
    </row>
    <row r="957" spans="2:11" x14ac:dyDescent="0.2">
      <c r="B957" s="83"/>
      <c r="C957" s="135"/>
      <c r="D957" s="82"/>
      <c r="E957" s="136"/>
      <c r="F957" s="82"/>
      <c r="G957" s="82"/>
      <c r="H957" s="82"/>
      <c r="I957" s="132"/>
      <c r="J957" s="133"/>
      <c r="K957" s="137"/>
    </row>
    <row r="958" spans="2:11" x14ac:dyDescent="0.2">
      <c r="B958" s="83"/>
      <c r="C958" s="135"/>
      <c r="D958" s="82"/>
      <c r="E958" s="136"/>
      <c r="F958" s="82"/>
      <c r="G958" s="82"/>
      <c r="H958" s="82"/>
      <c r="I958" s="132"/>
      <c r="J958" s="133"/>
      <c r="K958" s="137"/>
    </row>
    <row r="959" spans="2:11" x14ac:dyDescent="0.2">
      <c r="B959" s="83"/>
      <c r="C959" s="135"/>
      <c r="D959" s="82"/>
      <c r="E959" s="136"/>
      <c r="F959" s="82"/>
      <c r="G959" s="82"/>
      <c r="H959" s="82"/>
      <c r="I959" s="132"/>
      <c r="J959" s="133"/>
      <c r="K959" s="137"/>
    </row>
    <row r="960" spans="2:11" x14ac:dyDescent="0.2">
      <c r="B960" s="81"/>
      <c r="C960" s="131"/>
      <c r="D960" s="131"/>
      <c r="E960" s="82"/>
      <c r="F960" s="131"/>
      <c r="G960" s="131"/>
      <c r="H960" s="131"/>
      <c r="I960" s="132"/>
      <c r="J960" s="133"/>
      <c r="K960" s="134"/>
    </row>
    <row r="961" spans="2:11" x14ac:dyDescent="0.2">
      <c r="B961" s="83"/>
      <c r="C961" s="135"/>
      <c r="D961" s="82"/>
      <c r="E961" s="136"/>
      <c r="F961" s="82"/>
      <c r="G961" s="82"/>
      <c r="H961" s="82"/>
      <c r="I961" s="132"/>
      <c r="J961" s="133"/>
      <c r="K961" s="137"/>
    </row>
    <row r="962" spans="2:11" x14ac:dyDescent="0.2">
      <c r="B962" s="83"/>
      <c r="C962" s="135"/>
      <c r="D962" s="82"/>
      <c r="E962" s="136"/>
      <c r="F962" s="82"/>
      <c r="G962" s="82"/>
      <c r="H962" s="82"/>
      <c r="I962" s="132"/>
      <c r="J962" s="133"/>
      <c r="K962" s="137"/>
    </row>
    <row r="963" spans="2:11" x14ac:dyDescent="0.2">
      <c r="B963" s="83"/>
      <c r="C963" s="135"/>
      <c r="D963" s="82"/>
      <c r="E963" s="136"/>
      <c r="F963" s="82"/>
      <c r="G963" s="82"/>
      <c r="H963" s="82"/>
      <c r="I963" s="132"/>
      <c r="J963" s="133"/>
      <c r="K963" s="137"/>
    </row>
    <row r="964" spans="2:11" x14ac:dyDescent="0.2">
      <c r="B964" s="84"/>
      <c r="D964" s="82"/>
      <c r="E964" s="82"/>
      <c r="F964" s="82"/>
      <c r="G964" s="82"/>
      <c r="H964" s="82"/>
      <c r="I964" s="132"/>
      <c r="J964" s="133"/>
    </row>
    <row r="965" spans="2:11" x14ac:dyDescent="0.2">
      <c r="B965" s="85"/>
      <c r="C965" s="131"/>
      <c r="D965" s="131"/>
      <c r="E965" s="131"/>
      <c r="F965" s="131"/>
      <c r="G965" s="131"/>
      <c r="H965" s="131"/>
      <c r="I965" s="132"/>
      <c r="J965" s="133"/>
      <c r="K965" s="134"/>
    </row>
    <row r="966" spans="2:11" x14ac:dyDescent="0.2">
      <c r="B966" s="83"/>
      <c r="C966" s="135"/>
      <c r="D966" s="138"/>
      <c r="E966" s="138"/>
      <c r="F966" s="138"/>
      <c r="G966" s="82"/>
      <c r="H966" s="139"/>
      <c r="I966" s="132"/>
      <c r="J966" s="133"/>
      <c r="K966" s="140"/>
    </row>
    <row r="967" spans="2:11" x14ac:dyDescent="0.2">
      <c r="B967" s="83"/>
      <c r="C967" s="135"/>
      <c r="D967" s="138"/>
      <c r="E967" s="138"/>
      <c r="F967" s="138"/>
      <c r="G967" s="82"/>
      <c r="H967" s="139"/>
      <c r="I967" s="132"/>
      <c r="J967" s="133"/>
      <c r="K967" s="140"/>
    </row>
    <row r="968" spans="2:11" x14ac:dyDescent="0.2">
      <c r="B968" s="83"/>
      <c r="C968" s="135"/>
      <c r="D968" s="138"/>
      <c r="E968" s="138"/>
      <c r="F968" s="138"/>
      <c r="G968" s="82"/>
      <c r="H968" s="139"/>
      <c r="I968" s="132"/>
      <c r="J968" s="133"/>
      <c r="K968" s="140"/>
    </row>
    <row r="969" spans="2:11" x14ac:dyDescent="0.2">
      <c r="B969" s="83"/>
      <c r="C969" s="135"/>
      <c r="D969" s="138"/>
      <c r="E969" s="138"/>
      <c r="F969" s="138"/>
      <c r="G969" s="82"/>
      <c r="H969" s="82"/>
      <c r="I969" s="132"/>
      <c r="J969" s="133"/>
      <c r="K969" s="140"/>
    </row>
    <row r="970" spans="2:11" x14ac:dyDescent="0.2">
      <c r="B970" s="83"/>
      <c r="C970" s="135"/>
      <c r="D970" s="135"/>
      <c r="E970" s="138"/>
      <c r="F970" s="138"/>
      <c r="G970" s="82"/>
      <c r="H970" s="141"/>
      <c r="I970" s="132"/>
      <c r="J970" s="133"/>
      <c r="K970" s="140"/>
    </row>
    <row r="971" spans="2:11" x14ac:dyDescent="0.2">
      <c r="B971" s="83"/>
      <c r="C971" s="135"/>
      <c r="D971" s="135"/>
      <c r="E971" s="138"/>
      <c r="F971" s="138"/>
      <c r="G971" s="82"/>
      <c r="H971" s="141"/>
      <c r="I971" s="132"/>
      <c r="J971" s="133"/>
      <c r="K971" s="140"/>
    </row>
    <row r="972" spans="2:11" x14ac:dyDescent="0.2">
      <c r="B972" s="83"/>
      <c r="C972" s="135"/>
      <c r="D972" s="135"/>
      <c r="E972" s="138"/>
      <c r="F972" s="138"/>
      <c r="G972" s="82"/>
      <c r="H972" s="141"/>
      <c r="I972" s="132"/>
      <c r="J972" s="133"/>
      <c r="K972" s="140"/>
    </row>
    <row r="973" spans="2:11" x14ac:dyDescent="0.2">
      <c r="B973" s="83"/>
      <c r="C973" s="135"/>
      <c r="D973" s="135"/>
      <c r="E973" s="138"/>
      <c r="F973" s="138"/>
      <c r="G973" s="82"/>
      <c r="H973" s="82"/>
      <c r="I973" s="132"/>
      <c r="J973" s="133"/>
      <c r="K973" s="140"/>
    </row>
    <row r="974" spans="2:11" x14ac:dyDescent="0.2">
      <c r="B974" s="83"/>
      <c r="C974" s="135"/>
      <c r="D974" s="135"/>
      <c r="E974" s="138"/>
      <c r="F974" s="138"/>
      <c r="G974" s="82"/>
      <c r="H974" s="82"/>
      <c r="I974" s="132"/>
      <c r="J974" s="133"/>
      <c r="K974" s="140"/>
    </row>
    <row r="975" spans="2:11" x14ac:dyDescent="0.2">
      <c r="B975" s="83"/>
      <c r="C975" s="135"/>
      <c r="D975" s="135"/>
      <c r="E975" s="138"/>
      <c r="F975" s="138"/>
      <c r="G975" s="82"/>
      <c r="H975" s="82"/>
      <c r="I975" s="132"/>
      <c r="J975" s="133"/>
      <c r="K975" s="140"/>
    </row>
    <row r="976" spans="2:11" x14ac:dyDescent="0.2">
      <c r="B976" s="83"/>
      <c r="C976" s="135"/>
      <c r="D976" s="135"/>
      <c r="E976" s="138"/>
      <c r="F976" s="138"/>
      <c r="G976" s="82"/>
      <c r="H976" s="82"/>
      <c r="I976" s="132"/>
      <c r="J976" s="133"/>
      <c r="K976" s="140"/>
    </row>
    <row r="977" spans="2:11" x14ac:dyDescent="0.2">
      <c r="B977" s="83"/>
      <c r="C977" s="135"/>
      <c r="D977" s="135"/>
      <c r="E977" s="138"/>
      <c r="F977" s="138"/>
      <c r="G977" s="82"/>
      <c r="H977" s="82"/>
      <c r="I977" s="132"/>
      <c r="J977" s="133"/>
      <c r="K977" s="140"/>
    </row>
    <row r="978" spans="2:11" x14ac:dyDescent="0.2">
      <c r="B978" s="83"/>
      <c r="C978" s="135"/>
      <c r="D978" s="135"/>
      <c r="E978" s="138"/>
      <c r="F978" s="138"/>
      <c r="G978" s="82"/>
      <c r="H978" s="82"/>
      <c r="I978" s="132"/>
      <c r="J978" s="133"/>
      <c r="K978" s="140"/>
    </row>
    <row r="979" spans="2:11" x14ac:dyDescent="0.2">
      <c r="B979" s="83"/>
      <c r="C979" s="135"/>
      <c r="D979" s="135"/>
      <c r="E979" s="138"/>
      <c r="F979" s="138"/>
      <c r="G979" s="82"/>
      <c r="H979" s="82"/>
      <c r="I979" s="132"/>
      <c r="J979" s="133"/>
      <c r="K979" s="140"/>
    </row>
    <row r="980" spans="2:11" x14ac:dyDescent="0.2">
      <c r="B980" s="83"/>
      <c r="C980" s="135"/>
      <c r="D980" s="135"/>
      <c r="E980" s="138"/>
      <c r="F980" s="138"/>
      <c r="G980" s="82"/>
      <c r="H980" s="82"/>
      <c r="I980" s="132"/>
      <c r="J980" s="133"/>
      <c r="K980" s="140"/>
    </row>
    <row r="981" spans="2:11" x14ac:dyDescent="0.2">
      <c r="B981" s="83"/>
      <c r="C981" s="135"/>
      <c r="D981" s="135"/>
      <c r="E981" s="138"/>
      <c r="F981" s="138"/>
      <c r="G981" s="82"/>
      <c r="H981" s="82"/>
      <c r="I981" s="132"/>
      <c r="J981" s="133"/>
      <c r="K981" s="140"/>
    </row>
    <row r="982" spans="2:11" x14ac:dyDescent="0.2">
      <c r="B982" s="83"/>
      <c r="C982" s="135"/>
      <c r="D982" s="135"/>
      <c r="E982" s="138"/>
      <c r="F982" s="138"/>
      <c r="G982" s="82"/>
      <c r="H982" s="141"/>
      <c r="I982" s="132"/>
      <c r="J982" s="133"/>
      <c r="K982" s="140"/>
    </row>
    <row r="983" spans="2:11" x14ac:dyDescent="0.2">
      <c r="B983" s="83"/>
      <c r="C983" s="135"/>
      <c r="D983" s="135"/>
      <c r="E983" s="138"/>
      <c r="F983" s="138"/>
      <c r="G983" s="82"/>
      <c r="H983" s="141"/>
      <c r="I983" s="132"/>
      <c r="J983" s="133"/>
      <c r="K983" s="140"/>
    </row>
    <row r="984" spans="2:11" x14ac:dyDescent="0.2">
      <c r="B984" s="83"/>
      <c r="C984" s="135"/>
      <c r="D984" s="135"/>
      <c r="E984" s="138"/>
      <c r="F984" s="138"/>
      <c r="G984" s="82"/>
      <c r="H984" s="141"/>
      <c r="I984" s="132"/>
      <c r="J984" s="133"/>
      <c r="K984" s="140"/>
    </row>
    <row r="985" spans="2:11" x14ac:dyDescent="0.2">
      <c r="B985" s="83"/>
      <c r="C985" s="135"/>
      <c r="D985" s="135"/>
      <c r="E985" s="138"/>
      <c r="F985" s="138"/>
      <c r="G985" s="82"/>
      <c r="H985" s="82"/>
      <c r="I985" s="132"/>
      <c r="J985" s="133"/>
      <c r="K985" s="140"/>
    </row>
    <row r="986" spans="2:11" x14ac:dyDescent="0.2">
      <c r="B986" s="83"/>
      <c r="C986" s="135"/>
      <c r="D986" s="135"/>
      <c r="E986" s="138"/>
      <c r="F986" s="138"/>
      <c r="G986" s="82"/>
      <c r="H986" s="141"/>
      <c r="I986" s="132"/>
      <c r="J986" s="133"/>
      <c r="K986" s="140"/>
    </row>
    <row r="987" spans="2:11" x14ac:dyDescent="0.2">
      <c r="B987" s="83"/>
      <c r="C987" s="135"/>
      <c r="D987" s="135"/>
      <c r="E987" s="138"/>
      <c r="F987" s="138"/>
      <c r="G987" s="82"/>
      <c r="H987" s="141"/>
      <c r="I987" s="132"/>
      <c r="J987" s="133"/>
      <c r="K987" s="140"/>
    </row>
    <row r="988" spans="2:11" x14ac:dyDescent="0.2">
      <c r="B988" s="83"/>
      <c r="C988" s="135"/>
      <c r="D988" s="135"/>
      <c r="E988" s="138"/>
      <c r="F988" s="138"/>
      <c r="G988" s="82"/>
      <c r="H988" s="141"/>
      <c r="I988" s="132"/>
      <c r="J988" s="133"/>
      <c r="K988" s="140"/>
    </row>
    <row r="989" spans="2:11" x14ac:dyDescent="0.2">
      <c r="B989" s="83"/>
      <c r="C989" s="135"/>
      <c r="D989" s="135"/>
      <c r="E989" s="138"/>
      <c r="F989" s="138"/>
      <c r="G989" s="82"/>
      <c r="H989" s="82"/>
      <c r="I989" s="132"/>
      <c r="J989" s="133"/>
      <c r="K989" s="140"/>
    </row>
    <row r="990" spans="2:11" x14ac:dyDescent="0.2">
      <c r="B990" s="83"/>
      <c r="C990" s="135"/>
      <c r="D990" s="135"/>
      <c r="E990" s="138"/>
      <c r="F990" s="138"/>
      <c r="G990" s="82"/>
      <c r="H990" s="82"/>
      <c r="I990" s="132"/>
      <c r="J990" s="133"/>
      <c r="K990" s="140"/>
    </row>
    <row r="991" spans="2:11" x14ac:dyDescent="0.2">
      <c r="B991" s="83"/>
      <c r="C991" s="135"/>
      <c r="D991" s="135"/>
      <c r="E991" s="138"/>
      <c r="F991" s="138"/>
      <c r="G991" s="82"/>
      <c r="H991" s="82"/>
      <c r="I991" s="132"/>
      <c r="J991" s="133"/>
      <c r="K991" s="140"/>
    </row>
    <row r="992" spans="2:11" x14ac:dyDescent="0.2">
      <c r="B992" s="83"/>
      <c r="C992" s="135"/>
      <c r="D992" s="135"/>
      <c r="E992" s="138"/>
      <c r="F992" s="138"/>
      <c r="G992" s="82"/>
      <c r="H992" s="82"/>
      <c r="I992" s="132"/>
      <c r="J992" s="133"/>
      <c r="K992" s="140"/>
    </row>
    <row r="993" spans="2:14" x14ac:dyDescent="0.2">
      <c r="B993" s="83"/>
      <c r="C993" s="135"/>
      <c r="D993" s="135"/>
      <c r="E993" s="138"/>
      <c r="F993" s="138"/>
      <c r="G993" s="82"/>
      <c r="H993" s="82"/>
      <c r="I993" s="132"/>
      <c r="J993" s="133"/>
      <c r="K993" s="140"/>
    </row>
    <row r="994" spans="2:14" x14ac:dyDescent="0.2">
      <c r="B994" s="83"/>
      <c r="C994" s="135"/>
      <c r="D994" s="135"/>
      <c r="E994" s="138"/>
      <c r="F994" s="138"/>
      <c r="G994" s="82"/>
      <c r="H994" s="82"/>
      <c r="I994" s="132"/>
      <c r="J994" s="133"/>
      <c r="K994" s="140"/>
    </row>
    <row r="995" spans="2:14" x14ac:dyDescent="0.2">
      <c r="B995" s="83"/>
      <c r="C995" s="135"/>
      <c r="D995" s="135"/>
      <c r="E995" s="138"/>
      <c r="F995" s="138"/>
      <c r="G995" s="82"/>
      <c r="H995" s="82"/>
      <c r="I995" s="132"/>
      <c r="J995" s="133"/>
      <c r="K995" s="140"/>
    </row>
    <row r="996" spans="2:14" x14ac:dyDescent="0.2">
      <c r="B996" s="83"/>
      <c r="C996" s="135"/>
      <c r="D996" s="135"/>
      <c r="E996" s="138"/>
      <c r="F996" s="138"/>
      <c r="G996" s="82"/>
      <c r="H996" s="82"/>
      <c r="I996" s="132"/>
      <c r="J996" s="133"/>
      <c r="K996" s="140"/>
    </row>
    <row r="997" spans="2:14" x14ac:dyDescent="0.2">
      <c r="B997" s="83"/>
      <c r="C997" s="135"/>
      <c r="D997" s="135"/>
      <c r="E997" s="138"/>
      <c r="F997" s="138"/>
      <c r="G997" s="82"/>
      <c r="H997" s="82"/>
      <c r="I997" s="132"/>
      <c r="J997" s="133"/>
      <c r="K997" s="140"/>
    </row>
    <row r="998" spans="2:14" x14ac:dyDescent="0.2">
      <c r="B998" s="83"/>
      <c r="C998" s="135"/>
      <c r="D998" s="135"/>
      <c r="E998" s="138"/>
      <c r="F998" s="138"/>
      <c r="G998" s="82"/>
      <c r="H998" s="82"/>
      <c r="I998" s="132"/>
      <c r="J998" s="133"/>
      <c r="K998" s="140"/>
    </row>
    <row r="999" spans="2:14" x14ac:dyDescent="0.2">
      <c r="B999" s="83"/>
      <c r="C999" s="135"/>
      <c r="D999" s="135"/>
      <c r="E999" s="138"/>
      <c r="F999" s="138"/>
      <c r="G999" s="82"/>
      <c r="H999" s="82"/>
      <c r="I999" s="132"/>
      <c r="J999" s="133"/>
      <c r="K999" s="140"/>
    </row>
    <row r="1000" spans="2:14" x14ac:dyDescent="0.2">
      <c r="B1000" s="83"/>
      <c r="C1000" s="135"/>
      <c r="D1000" s="135"/>
      <c r="E1000" s="138"/>
      <c r="F1000" s="138"/>
      <c r="G1000" s="82"/>
      <c r="H1000" s="82"/>
      <c r="I1000" s="132"/>
      <c r="J1000" s="133"/>
      <c r="K1000" s="140"/>
    </row>
    <row r="1001" spans="2:14" x14ac:dyDescent="0.2">
      <c r="B1001" s="83"/>
      <c r="C1001" s="135"/>
      <c r="D1001" s="138"/>
      <c r="E1001" s="138"/>
      <c r="F1001" s="138"/>
      <c r="G1001" s="82"/>
      <c r="H1001" s="82"/>
      <c r="I1001" s="132"/>
      <c r="J1001" s="133"/>
      <c r="K1001" s="140"/>
    </row>
    <row r="1002" spans="2:14" x14ac:dyDescent="0.2">
      <c r="B1002" s="83"/>
      <c r="C1002" s="135"/>
      <c r="D1002" s="138"/>
      <c r="E1002" s="138"/>
      <c r="F1002" s="138"/>
      <c r="G1002" s="82"/>
      <c r="H1002" s="82"/>
      <c r="I1002" s="132"/>
      <c r="J1002" s="133"/>
      <c r="K1002" s="140"/>
    </row>
    <row r="1003" spans="2:14" x14ac:dyDescent="0.2">
      <c r="B1003" s="83"/>
      <c r="C1003" s="135"/>
      <c r="D1003" s="138"/>
      <c r="E1003" s="138"/>
      <c r="F1003" s="138"/>
      <c r="G1003" s="82"/>
      <c r="H1003" s="82"/>
      <c r="I1003" s="132"/>
      <c r="J1003" s="133"/>
      <c r="K1003" s="140"/>
    </row>
    <row r="1004" spans="2:14" x14ac:dyDescent="0.2">
      <c r="B1004" s="83"/>
      <c r="C1004" s="135"/>
      <c r="D1004" s="138"/>
      <c r="E1004" s="138"/>
      <c r="F1004" s="138"/>
      <c r="G1004" s="82"/>
      <c r="H1004" s="82"/>
      <c r="I1004" s="132"/>
      <c r="J1004" s="133"/>
      <c r="K1004" s="140"/>
    </row>
    <row r="1005" spans="2:14" x14ac:dyDescent="0.2">
      <c r="B1005" s="83"/>
      <c r="C1005" s="135"/>
      <c r="D1005" s="142"/>
      <c r="E1005" s="142"/>
      <c r="F1005" s="142"/>
      <c r="G1005" s="86"/>
      <c r="H1005" s="82"/>
      <c r="I1005" s="132"/>
      <c r="J1005" s="133"/>
      <c r="K1005" s="140"/>
    </row>
    <row r="1006" spans="2:14" s="38" customFormat="1" x14ac:dyDescent="0.2">
      <c r="B1006" s="83"/>
      <c r="C1006" s="135"/>
      <c r="D1006" s="142"/>
      <c r="E1006" s="142"/>
      <c r="F1006" s="142"/>
      <c r="G1006" s="82"/>
      <c r="H1006" s="82"/>
      <c r="I1006" s="132"/>
      <c r="J1006" s="133"/>
      <c r="K1006" s="140"/>
      <c r="L1006" s="69"/>
      <c r="M1006" s="69"/>
      <c r="N1006" s="69"/>
    </row>
    <row r="1007" spans="2:14" x14ac:dyDescent="0.2">
      <c r="B1007" s="83"/>
      <c r="C1007" s="135"/>
      <c r="D1007" s="142"/>
      <c r="E1007" s="142"/>
      <c r="F1007" s="142"/>
      <c r="G1007" s="82"/>
      <c r="H1007" s="82"/>
      <c r="I1007" s="132"/>
      <c r="J1007" s="133"/>
      <c r="K1007" s="140"/>
    </row>
    <row r="1008" spans="2:14" x14ac:dyDescent="0.2">
      <c r="B1008" s="83"/>
      <c r="C1008" s="135"/>
      <c r="D1008" s="142"/>
      <c r="E1008" s="142"/>
      <c r="F1008" s="142"/>
      <c r="G1008" s="82"/>
      <c r="H1008" s="82"/>
      <c r="I1008" s="132"/>
      <c r="J1008" s="133"/>
      <c r="K1008" s="140"/>
    </row>
    <row r="1009" spans="2:11" x14ac:dyDescent="0.2">
      <c r="B1009" s="83"/>
      <c r="C1009" s="135"/>
      <c r="D1009" s="142"/>
      <c r="E1009" s="142"/>
      <c r="F1009" s="142"/>
      <c r="G1009" s="86"/>
      <c r="H1009" s="82"/>
      <c r="I1009" s="132"/>
      <c r="J1009" s="133"/>
      <c r="K1009" s="140"/>
    </row>
    <row r="1010" spans="2:11" x14ac:dyDescent="0.2">
      <c r="B1010" s="83"/>
      <c r="C1010" s="135"/>
      <c r="D1010" s="135"/>
      <c r="E1010" s="138"/>
      <c r="F1010" s="138"/>
      <c r="G1010" s="82"/>
      <c r="H1010" s="82"/>
      <c r="I1010" s="132"/>
      <c r="J1010" s="133"/>
      <c r="K1010" s="140"/>
    </row>
    <row r="1011" spans="2:11" x14ac:dyDescent="0.2">
      <c r="B1011" s="83"/>
      <c r="C1011" s="135"/>
      <c r="D1011" s="135"/>
      <c r="E1011" s="138"/>
      <c r="F1011" s="138"/>
      <c r="G1011" s="82"/>
      <c r="H1011" s="82"/>
      <c r="I1011" s="132"/>
      <c r="J1011" s="133"/>
      <c r="K1011" s="140"/>
    </row>
    <row r="1012" spans="2:11" x14ac:dyDescent="0.2">
      <c r="B1012" s="83"/>
      <c r="C1012" s="135"/>
      <c r="D1012" s="135"/>
      <c r="E1012" s="138"/>
      <c r="F1012" s="138"/>
      <c r="G1012" s="82"/>
      <c r="H1012" s="82"/>
      <c r="I1012" s="132"/>
      <c r="J1012" s="133"/>
      <c r="K1012" s="140"/>
    </row>
    <row r="1013" spans="2:11" x14ac:dyDescent="0.2">
      <c r="B1013" s="84"/>
      <c r="D1013" s="82"/>
      <c r="E1013" s="82"/>
      <c r="F1013" s="82"/>
      <c r="G1013" s="82"/>
      <c r="H1013" s="82"/>
      <c r="I1013" s="132"/>
      <c r="J1013" s="133"/>
    </row>
    <row r="1014" spans="2:11" x14ac:dyDescent="0.2">
      <c r="B1014" s="87"/>
      <c r="C1014" s="143"/>
      <c r="D1014" s="82"/>
      <c r="E1014" s="82"/>
      <c r="F1014" s="82"/>
      <c r="G1014" s="82"/>
      <c r="H1014" s="82"/>
      <c r="I1014" s="132"/>
      <c r="J1014" s="133"/>
      <c r="K1014" s="144"/>
    </row>
    <row r="1015" spans="2:11" x14ac:dyDescent="0.2">
      <c r="B1015" s="87"/>
      <c r="C1015" s="143"/>
      <c r="D1015" s="82"/>
      <c r="E1015" s="82"/>
      <c r="F1015" s="82"/>
      <c r="G1015" s="82"/>
      <c r="H1015" s="82"/>
      <c r="I1015" s="132"/>
      <c r="J1015" s="133"/>
      <c r="K1015" s="144"/>
    </row>
    <row r="1016" spans="2:11" x14ac:dyDescent="0.2">
      <c r="B1016" s="87"/>
      <c r="C1016" s="143"/>
      <c r="D1016" s="82"/>
      <c r="E1016" s="82"/>
      <c r="F1016" s="82"/>
      <c r="G1016" s="82"/>
      <c r="H1016" s="82"/>
      <c r="I1016" s="132"/>
      <c r="J1016" s="133"/>
      <c r="K1016" s="144"/>
    </row>
    <row r="1017" spans="2:11" x14ac:dyDescent="0.2">
      <c r="B1017" s="87"/>
      <c r="C1017" s="143"/>
      <c r="D1017" s="82"/>
      <c r="E1017" s="82"/>
      <c r="F1017" s="82"/>
      <c r="G1017" s="82"/>
      <c r="H1017" s="82"/>
      <c r="I1017" s="132"/>
      <c r="J1017" s="133"/>
      <c r="K1017" s="144"/>
    </row>
    <row r="1018" spans="2:11" x14ac:dyDescent="0.2">
      <c r="B1018" s="87"/>
      <c r="C1018" s="143"/>
      <c r="D1018" s="82"/>
      <c r="E1018" s="82"/>
      <c r="F1018" s="82"/>
      <c r="G1018" s="82"/>
      <c r="H1018" s="82"/>
      <c r="I1018" s="132"/>
      <c r="J1018" s="133"/>
      <c r="K1018" s="144"/>
    </row>
    <row r="1019" spans="2:11" x14ac:dyDescent="0.2">
      <c r="B1019" s="87"/>
      <c r="C1019" s="143"/>
      <c r="D1019" s="82"/>
      <c r="E1019" s="82"/>
      <c r="F1019" s="82"/>
      <c r="G1019" s="82"/>
      <c r="H1019" s="82"/>
      <c r="I1019" s="132"/>
      <c r="J1019" s="133"/>
      <c r="K1019" s="144"/>
    </row>
    <row r="1020" spans="2:11" x14ac:dyDescent="0.2">
      <c r="B1020" s="87"/>
      <c r="C1020" s="143"/>
      <c r="D1020" s="82"/>
      <c r="E1020" s="82"/>
      <c r="F1020" s="82"/>
      <c r="G1020" s="82"/>
      <c r="H1020" s="82"/>
      <c r="I1020" s="132"/>
      <c r="J1020" s="133"/>
      <c r="K1020" s="144"/>
    </row>
    <row r="1021" spans="2:11" x14ac:dyDescent="0.2">
      <c r="B1021" s="87"/>
      <c r="C1021" s="143"/>
      <c r="D1021" s="82"/>
      <c r="E1021" s="82"/>
      <c r="F1021" s="82"/>
      <c r="G1021" s="82"/>
      <c r="H1021" s="82"/>
      <c r="I1021" s="132"/>
      <c r="J1021" s="133"/>
      <c r="K1021" s="144"/>
    </row>
    <row r="1022" spans="2:11" x14ac:dyDescent="0.2">
      <c r="B1022" s="87"/>
      <c r="C1022" s="143"/>
      <c r="D1022" s="82"/>
      <c r="E1022" s="82"/>
      <c r="F1022" s="82"/>
      <c r="G1022" s="82"/>
      <c r="H1022" s="82"/>
      <c r="I1022" s="132"/>
      <c r="J1022" s="133"/>
      <c r="K1022" s="144"/>
    </row>
    <row r="1023" spans="2:11" x14ac:dyDescent="0.2">
      <c r="B1023" s="87"/>
      <c r="C1023" s="143"/>
      <c r="D1023" s="82"/>
      <c r="E1023" s="82"/>
      <c r="F1023" s="82"/>
      <c r="G1023" s="82"/>
      <c r="H1023" s="82"/>
      <c r="I1023" s="132"/>
      <c r="J1023" s="133"/>
      <c r="K1023" s="144"/>
    </row>
    <row r="1024" spans="2:11" x14ac:dyDescent="0.2">
      <c r="B1024" s="87"/>
      <c r="C1024" s="143"/>
      <c r="D1024" s="82"/>
      <c r="E1024" s="82"/>
      <c r="F1024" s="82"/>
      <c r="G1024" s="82"/>
      <c r="H1024" s="82"/>
      <c r="I1024" s="132"/>
      <c r="J1024" s="133"/>
      <c r="K1024" s="144"/>
    </row>
    <row r="1025" spans="2:11" x14ac:dyDescent="0.2">
      <c r="B1025" s="87"/>
      <c r="C1025" s="143"/>
      <c r="D1025" s="82"/>
      <c r="E1025" s="82"/>
      <c r="F1025" s="82"/>
      <c r="G1025" s="82"/>
      <c r="H1025" s="82"/>
      <c r="I1025" s="132"/>
      <c r="J1025" s="133"/>
      <c r="K1025" s="144"/>
    </row>
    <row r="1026" spans="2:11" x14ac:dyDescent="0.2">
      <c r="B1026" s="87"/>
      <c r="C1026" s="143"/>
      <c r="D1026" s="82"/>
      <c r="E1026" s="82"/>
      <c r="F1026" s="82"/>
      <c r="G1026" s="82"/>
      <c r="H1026" s="82"/>
      <c r="I1026" s="132"/>
      <c r="J1026" s="133"/>
      <c r="K1026" s="144"/>
    </row>
    <row r="1027" spans="2:11" x14ac:dyDescent="0.2">
      <c r="B1027" s="88"/>
      <c r="C1027" s="143"/>
      <c r="D1027" s="82"/>
      <c r="E1027" s="82"/>
      <c r="F1027" s="82"/>
      <c r="G1027" s="82"/>
      <c r="H1027" s="139"/>
      <c r="I1027" s="132"/>
      <c r="J1027" s="133"/>
      <c r="K1027" s="144"/>
    </row>
    <row r="1028" spans="2:11" x14ac:dyDescent="0.2">
      <c r="B1028" s="88"/>
      <c r="C1028" s="143"/>
      <c r="D1028" s="82"/>
      <c r="E1028" s="82"/>
      <c r="F1028" s="82"/>
      <c r="G1028" s="82"/>
      <c r="H1028" s="139"/>
      <c r="I1028" s="132"/>
      <c r="J1028" s="133"/>
      <c r="K1028" s="144"/>
    </row>
    <row r="1029" spans="2:11" x14ac:dyDescent="0.2">
      <c r="B1029" s="88"/>
      <c r="C1029" s="143"/>
      <c r="D1029" s="82"/>
      <c r="E1029" s="82"/>
      <c r="F1029" s="82"/>
      <c r="G1029" s="82"/>
      <c r="H1029" s="139"/>
      <c r="I1029" s="132"/>
      <c r="J1029" s="133"/>
      <c r="K1029" s="144"/>
    </row>
    <row r="1030" spans="2:11" x14ac:dyDescent="0.2">
      <c r="B1030" s="87"/>
      <c r="C1030" s="143"/>
      <c r="D1030" s="82"/>
      <c r="E1030" s="82"/>
      <c r="F1030" s="82"/>
      <c r="G1030" s="82"/>
      <c r="H1030" s="82"/>
      <c r="I1030" s="132"/>
      <c r="J1030" s="133"/>
      <c r="K1030" s="144"/>
    </row>
    <row r="1031" spans="2:11" x14ac:dyDescent="0.2">
      <c r="B1031" s="88"/>
      <c r="C1031" s="143"/>
      <c r="D1031" s="82"/>
      <c r="E1031" s="82"/>
      <c r="F1031" s="82"/>
      <c r="G1031" s="82"/>
      <c r="H1031" s="139"/>
      <c r="I1031" s="132"/>
      <c r="J1031" s="133"/>
      <c r="K1031" s="144"/>
    </row>
    <row r="1032" spans="2:11" x14ac:dyDescent="0.2">
      <c r="B1032" s="88"/>
      <c r="C1032" s="143"/>
      <c r="D1032" s="82"/>
      <c r="E1032" s="82"/>
      <c r="F1032" s="82"/>
      <c r="G1032" s="82"/>
      <c r="H1032" s="139"/>
      <c r="I1032" s="132"/>
      <c r="J1032" s="133"/>
      <c r="K1032" s="144"/>
    </row>
    <row r="1033" spans="2:11" x14ac:dyDescent="0.2">
      <c r="B1033" s="88"/>
      <c r="C1033" s="143"/>
      <c r="D1033" s="82"/>
      <c r="E1033" s="82"/>
      <c r="F1033" s="82"/>
      <c r="G1033" s="82"/>
      <c r="H1033" s="139"/>
      <c r="I1033" s="132"/>
      <c r="J1033" s="133"/>
      <c r="K1033" s="144"/>
    </row>
    <row r="1034" spans="2:11" x14ac:dyDescent="0.2">
      <c r="B1034" s="89"/>
      <c r="C1034" s="143"/>
      <c r="D1034" s="82"/>
      <c r="E1034" s="82"/>
      <c r="F1034" s="82"/>
      <c r="G1034" s="82"/>
      <c r="H1034" s="82"/>
      <c r="I1034" s="132"/>
      <c r="J1034" s="133"/>
      <c r="K1034" s="144"/>
    </row>
    <row r="1035" spans="2:11" x14ac:dyDescent="0.2">
      <c r="B1035" s="88"/>
      <c r="C1035" s="143"/>
      <c r="D1035" s="82"/>
      <c r="E1035" s="82"/>
      <c r="F1035" s="82"/>
      <c r="G1035" s="82"/>
      <c r="H1035" s="139"/>
      <c r="I1035" s="132"/>
      <c r="J1035" s="133"/>
      <c r="K1035" s="144"/>
    </row>
    <row r="1036" spans="2:11" x14ac:dyDescent="0.2">
      <c r="B1036" s="88"/>
      <c r="C1036" s="143"/>
      <c r="D1036" s="82"/>
      <c r="E1036" s="82"/>
      <c r="F1036" s="82"/>
      <c r="G1036" s="82"/>
      <c r="H1036" s="139"/>
      <c r="I1036" s="132"/>
      <c r="J1036" s="133"/>
      <c r="K1036" s="144"/>
    </row>
    <row r="1037" spans="2:11" x14ac:dyDescent="0.2">
      <c r="B1037" s="88"/>
      <c r="C1037" s="143"/>
      <c r="D1037" s="82"/>
      <c r="E1037" s="82"/>
      <c r="F1037" s="82"/>
      <c r="G1037" s="82"/>
      <c r="H1037" s="139"/>
      <c r="I1037" s="132"/>
      <c r="J1037" s="133"/>
      <c r="K1037" s="144"/>
    </row>
    <row r="1038" spans="2:11" x14ac:dyDescent="0.2">
      <c r="B1038" s="87"/>
      <c r="C1038" s="143"/>
      <c r="D1038" s="82"/>
      <c r="E1038" s="82"/>
      <c r="F1038" s="82"/>
      <c r="G1038" s="82"/>
      <c r="H1038" s="82"/>
      <c r="I1038" s="132"/>
      <c r="J1038" s="133"/>
      <c r="K1038" s="144"/>
    </row>
    <row r="1039" spans="2:11" x14ac:dyDescent="0.2">
      <c r="B1039" s="88"/>
      <c r="C1039" s="143"/>
      <c r="D1039" s="82"/>
      <c r="E1039" s="82"/>
      <c r="F1039" s="82"/>
      <c r="G1039" s="82"/>
      <c r="H1039" s="139"/>
      <c r="I1039" s="132"/>
      <c r="J1039" s="133"/>
      <c r="K1039" s="144"/>
    </row>
    <row r="1040" spans="2:11" x14ac:dyDescent="0.2">
      <c r="B1040" s="88"/>
      <c r="C1040" s="143"/>
      <c r="D1040" s="82"/>
      <c r="E1040" s="82"/>
      <c r="F1040" s="82"/>
      <c r="G1040" s="82"/>
      <c r="H1040" s="139"/>
      <c r="I1040" s="132"/>
      <c r="J1040" s="133"/>
      <c r="K1040" s="144"/>
    </row>
    <row r="1041" spans="2:11" x14ac:dyDescent="0.2">
      <c r="B1041" s="88"/>
      <c r="C1041" s="143"/>
      <c r="D1041" s="82"/>
      <c r="E1041" s="82"/>
      <c r="F1041" s="82"/>
      <c r="G1041" s="82"/>
      <c r="H1041" s="139"/>
      <c r="I1041" s="132"/>
      <c r="J1041" s="133"/>
      <c r="K1041" s="144"/>
    </row>
    <row r="1042" spans="2:11" x14ac:dyDescent="0.2">
      <c r="B1042" s="87"/>
      <c r="C1042" s="143"/>
      <c r="D1042" s="82"/>
      <c r="E1042" s="82"/>
      <c r="F1042" s="82"/>
      <c r="G1042" s="82"/>
      <c r="H1042" s="82"/>
      <c r="I1042" s="132"/>
      <c r="J1042" s="133"/>
      <c r="K1042" s="144"/>
    </row>
    <row r="1043" spans="2:11" x14ac:dyDescent="0.2">
      <c r="B1043" s="88"/>
      <c r="C1043" s="143"/>
      <c r="D1043" s="82"/>
      <c r="E1043" s="82"/>
      <c r="F1043" s="82"/>
      <c r="G1043" s="82"/>
      <c r="H1043" s="139"/>
      <c r="I1043" s="132"/>
      <c r="J1043" s="133"/>
      <c r="K1043" s="144"/>
    </row>
    <row r="1044" spans="2:11" x14ac:dyDescent="0.2">
      <c r="B1044" s="88"/>
      <c r="C1044" s="143"/>
      <c r="D1044" s="82"/>
      <c r="E1044" s="82"/>
      <c r="F1044" s="82"/>
      <c r="G1044" s="82"/>
      <c r="H1044" s="139"/>
      <c r="I1044" s="132"/>
      <c r="J1044" s="133"/>
      <c r="K1044" s="144"/>
    </row>
    <row r="1045" spans="2:11" x14ac:dyDescent="0.2">
      <c r="B1045" s="88"/>
      <c r="C1045" s="143"/>
      <c r="D1045" s="82"/>
      <c r="E1045" s="82"/>
      <c r="F1045" s="82"/>
      <c r="G1045" s="82"/>
      <c r="H1045" s="139"/>
      <c r="I1045" s="132"/>
      <c r="J1045" s="133"/>
      <c r="K1045" s="144"/>
    </row>
    <row r="1046" spans="2:11" x14ac:dyDescent="0.2">
      <c r="B1046" s="87"/>
      <c r="C1046" s="143"/>
      <c r="D1046" s="82"/>
      <c r="E1046" s="82"/>
      <c r="F1046" s="82"/>
      <c r="G1046" s="82"/>
      <c r="H1046" s="82"/>
      <c r="I1046" s="132"/>
      <c r="J1046" s="133"/>
      <c r="K1046" s="144"/>
    </row>
    <row r="1047" spans="2:11" x14ac:dyDescent="0.2">
      <c r="B1047" s="88"/>
      <c r="C1047" s="143"/>
      <c r="D1047" s="82"/>
      <c r="E1047" s="82"/>
      <c r="F1047" s="82"/>
      <c r="G1047" s="82"/>
      <c r="H1047" s="139"/>
      <c r="I1047" s="132"/>
      <c r="J1047" s="133"/>
      <c r="K1047" s="144"/>
    </row>
    <row r="1048" spans="2:11" x14ac:dyDescent="0.2">
      <c r="B1048" s="88"/>
      <c r="C1048" s="143"/>
      <c r="D1048" s="82"/>
      <c r="E1048" s="82"/>
      <c r="F1048" s="82"/>
      <c r="G1048" s="82"/>
      <c r="H1048" s="139"/>
      <c r="I1048" s="132"/>
      <c r="J1048" s="133"/>
      <c r="K1048" s="144"/>
    </row>
    <row r="1049" spans="2:11" x14ac:dyDescent="0.2">
      <c r="B1049" s="88"/>
      <c r="C1049" s="143"/>
      <c r="D1049" s="82"/>
      <c r="E1049" s="82"/>
      <c r="F1049" s="82"/>
      <c r="G1049" s="82"/>
      <c r="H1049" s="139"/>
      <c r="I1049" s="132"/>
      <c r="J1049" s="133"/>
      <c r="K1049" s="144"/>
    </row>
    <row r="1050" spans="2:11" x14ac:dyDescent="0.2">
      <c r="B1050" s="87"/>
      <c r="C1050" s="143"/>
      <c r="D1050" s="82"/>
      <c r="E1050" s="82"/>
      <c r="F1050" s="82"/>
      <c r="G1050" s="82"/>
      <c r="H1050" s="82"/>
      <c r="I1050" s="132"/>
      <c r="J1050" s="133"/>
      <c r="K1050" s="144"/>
    </row>
    <row r="1051" spans="2:11" x14ac:dyDescent="0.2">
      <c r="B1051" s="88"/>
      <c r="C1051" s="143"/>
      <c r="D1051" s="82"/>
      <c r="E1051" s="82"/>
      <c r="F1051" s="82"/>
      <c r="G1051" s="82"/>
      <c r="H1051" s="139"/>
      <c r="I1051" s="132"/>
      <c r="J1051" s="133"/>
      <c r="K1051" s="144"/>
    </row>
    <row r="1052" spans="2:11" x14ac:dyDescent="0.2">
      <c r="B1052" s="88"/>
      <c r="C1052" s="143"/>
      <c r="D1052" s="82"/>
      <c r="E1052" s="82"/>
      <c r="F1052" s="82"/>
      <c r="G1052" s="82"/>
      <c r="H1052" s="139"/>
      <c r="I1052" s="132"/>
      <c r="J1052" s="133"/>
      <c r="K1052" s="144"/>
    </row>
    <row r="1053" spans="2:11" x14ac:dyDescent="0.2">
      <c r="B1053" s="88"/>
      <c r="C1053" s="143"/>
      <c r="D1053" s="82"/>
      <c r="E1053" s="82"/>
      <c r="F1053" s="82"/>
      <c r="G1053" s="82"/>
      <c r="H1053" s="139"/>
      <c r="I1053" s="132"/>
      <c r="J1053" s="133"/>
      <c r="K1053" s="144"/>
    </row>
    <row r="1054" spans="2:11" x14ac:dyDescent="0.2">
      <c r="B1054" s="87"/>
      <c r="C1054" s="143"/>
      <c r="D1054" s="82"/>
      <c r="E1054" s="82"/>
      <c r="F1054" s="82"/>
      <c r="G1054" s="82"/>
      <c r="H1054" s="82"/>
      <c r="I1054" s="132"/>
      <c r="J1054" s="133"/>
      <c r="K1054" s="144"/>
    </row>
    <row r="1055" spans="2:11" x14ac:dyDescent="0.2">
      <c r="B1055" s="88"/>
      <c r="C1055" s="143"/>
      <c r="D1055" s="82"/>
      <c r="E1055" s="82"/>
      <c r="F1055" s="82"/>
      <c r="G1055" s="82"/>
      <c r="H1055" s="139"/>
      <c r="I1055" s="132"/>
      <c r="J1055" s="133"/>
      <c r="K1055" s="144"/>
    </row>
    <row r="1056" spans="2:11" x14ac:dyDescent="0.2">
      <c r="B1056" s="88"/>
      <c r="C1056" s="143"/>
      <c r="D1056" s="82"/>
      <c r="E1056" s="82"/>
      <c r="F1056" s="82"/>
      <c r="G1056" s="82"/>
      <c r="H1056" s="139"/>
      <c r="I1056" s="132"/>
      <c r="J1056" s="133"/>
      <c r="K1056" s="144"/>
    </row>
    <row r="1057" spans="2:11" x14ac:dyDescent="0.2">
      <c r="B1057" s="88"/>
      <c r="C1057" s="143"/>
      <c r="D1057" s="82"/>
      <c r="E1057" s="82"/>
      <c r="F1057" s="82"/>
      <c r="G1057" s="82"/>
      <c r="H1057" s="139"/>
      <c r="I1057" s="132"/>
      <c r="J1057" s="133"/>
      <c r="K1057" s="144"/>
    </row>
    <row r="1058" spans="2:11" x14ac:dyDescent="0.2">
      <c r="B1058" s="90"/>
      <c r="C1058" s="143"/>
      <c r="D1058" s="82"/>
      <c r="E1058" s="82"/>
      <c r="F1058" s="82"/>
      <c r="G1058" s="82"/>
      <c r="H1058" s="82"/>
      <c r="I1058" s="132"/>
      <c r="J1058" s="133"/>
      <c r="K1058" s="144"/>
    </row>
    <row r="1059" spans="2:11" x14ac:dyDescent="0.2">
      <c r="B1059" s="88"/>
      <c r="C1059" s="143"/>
      <c r="D1059" s="82"/>
      <c r="E1059" s="82"/>
      <c r="F1059" s="82"/>
      <c r="G1059" s="82"/>
      <c r="H1059" s="141"/>
      <c r="I1059" s="132"/>
      <c r="J1059" s="133"/>
      <c r="K1059" s="144"/>
    </row>
    <row r="1060" spans="2:11" x14ac:dyDescent="0.2">
      <c r="B1060" s="88"/>
      <c r="C1060" s="143"/>
      <c r="D1060" s="82"/>
      <c r="E1060" s="82"/>
      <c r="F1060" s="82"/>
      <c r="G1060" s="82"/>
      <c r="H1060" s="141"/>
      <c r="I1060" s="132"/>
      <c r="J1060" s="133"/>
      <c r="K1060" s="144"/>
    </row>
    <row r="1061" spans="2:11" x14ac:dyDescent="0.2">
      <c r="B1061" s="88"/>
      <c r="C1061" s="143"/>
      <c r="D1061" s="82"/>
      <c r="E1061" s="82"/>
      <c r="F1061" s="82"/>
      <c r="G1061" s="82"/>
      <c r="H1061" s="141"/>
      <c r="I1061" s="132"/>
      <c r="J1061" s="133"/>
      <c r="K1061" s="144"/>
    </row>
    <row r="1062" spans="2:11" x14ac:dyDescent="0.2">
      <c r="B1062" s="90"/>
      <c r="C1062" s="143"/>
      <c r="D1062" s="82"/>
      <c r="E1062" s="82"/>
      <c r="F1062" s="82"/>
      <c r="G1062" s="82"/>
      <c r="H1062" s="82"/>
      <c r="I1062" s="132"/>
      <c r="J1062" s="133"/>
      <c r="K1062" s="144"/>
    </row>
    <row r="1063" spans="2:11" x14ac:dyDescent="0.2">
      <c r="B1063" s="88"/>
      <c r="C1063" s="143"/>
      <c r="D1063" s="82"/>
      <c r="E1063" s="82"/>
      <c r="F1063" s="82"/>
      <c r="G1063" s="82"/>
      <c r="H1063" s="141"/>
      <c r="I1063" s="132"/>
      <c r="J1063" s="133"/>
      <c r="K1063" s="144"/>
    </row>
    <row r="1064" spans="2:11" x14ac:dyDescent="0.2">
      <c r="B1064" s="88"/>
      <c r="C1064" s="143"/>
      <c r="D1064" s="82"/>
      <c r="E1064" s="82"/>
      <c r="F1064" s="82"/>
      <c r="G1064" s="82"/>
      <c r="H1064" s="141"/>
      <c r="I1064" s="132"/>
      <c r="J1064" s="133"/>
      <c r="K1064" s="144"/>
    </row>
    <row r="1065" spans="2:11" x14ac:dyDescent="0.2">
      <c r="B1065" s="88"/>
      <c r="C1065" s="143"/>
      <c r="D1065" s="82"/>
      <c r="E1065" s="82"/>
      <c r="F1065" s="82"/>
      <c r="G1065" s="82"/>
      <c r="H1065" s="141"/>
      <c r="I1065" s="132"/>
      <c r="J1065" s="133"/>
      <c r="K1065" s="144"/>
    </row>
    <row r="1067" spans="2:11" x14ac:dyDescent="0.2">
      <c r="B1067" s="91"/>
      <c r="C1067" s="91"/>
      <c r="D1067" s="91"/>
      <c r="E1067" s="92"/>
      <c r="F1067" s="92"/>
      <c r="G1067" s="92"/>
      <c r="H1067" s="92"/>
      <c r="I1067" s="92"/>
      <c r="J1067" s="92"/>
      <c r="K1067" s="92"/>
    </row>
    <row r="1068" spans="2:11" ht="12.75" customHeight="1" x14ac:dyDescent="0.2">
      <c r="B1068" s="93"/>
      <c r="C1068" s="93"/>
      <c r="D1068" s="93"/>
      <c r="E1068" s="78"/>
      <c r="F1068" s="78"/>
      <c r="G1068" s="78"/>
      <c r="H1068" s="78"/>
      <c r="I1068" s="38"/>
      <c r="J1068" s="38"/>
      <c r="K1068" s="38"/>
    </row>
    <row r="1069" spans="2:11" ht="12.75" customHeight="1" x14ac:dyDescent="0.2">
      <c r="B1069" s="93"/>
      <c r="C1069" s="93"/>
      <c r="D1069" s="93"/>
      <c r="E1069" s="78"/>
      <c r="F1069" s="78"/>
      <c r="G1069" s="78"/>
      <c r="H1069" s="78"/>
      <c r="I1069" s="77"/>
      <c r="J1069" s="36"/>
      <c r="K1069" s="94"/>
    </row>
    <row r="1070" spans="2:11" x14ac:dyDescent="0.2">
      <c r="E1070" s="67"/>
      <c r="F1070" s="67"/>
      <c r="G1070" s="67"/>
      <c r="H1070" s="67"/>
    </row>
    <row r="1071" spans="2:11" x14ac:dyDescent="0.2">
      <c r="E1071" s="67"/>
      <c r="F1071" s="67"/>
      <c r="G1071" s="67"/>
      <c r="H1071" s="67"/>
    </row>
    <row r="1072" spans="2:11" x14ac:dyDescent="0.2">
      <c r="B1072" s="95"/>
      <c r="E1072" s="67"/>
      <c r="F1072" s="67"/>
      <c r="G1072" s="67"/>
      <c r="H1072" s="67"/>
    </row>
    <row r="1073" spans="2:11" x14ac:dyDescent="0.2">
      <c r="B1073" s="95"/>
      <c r="E1073" s="67"/>
      <c r="F1073" s="67"/>
      <c r="G1073" s="67"/>
      <c r="H1073" s="67"/>
    </row>
    <row r="1074" spans="2:11" x14ac:dyDescent="0.2">
      <c r="B1074" s="96"/>
      <c r="E1074" s="67"/>
      <c r="F1074" s="67"/>
      <c r="G1074" s="67"/>
      <c r="H1074" s="67"/>
    </row>
    <row r="1075" spans="2:11" x14ac:dyDescent="0.2">
      <c r="B1075" s="96"/>
      <c r="E1075" s="67"/>
      <c r="F1075" s="67"/>
      <c r="G1075" s="67"/>
      <c r="H1075" s="67"/>
      <c r="K1075" s="38"/>
    </row>
    <row r="1076" spans="2:11" x14ac:dyDescent="0.2">
      <c r="B1076" s="93"/>
      <c r="C1076" s="93"/>
      <c r="D1076" s="93"/>
      <c r="E1076" s="97"/>
      <c r="F1076" s="97"/>
      <c r="G1076" s="97"/>
      <c r="H1076" s="97"/>
      <c r="I1076" s="38"/>
      <c r="J1076" s="38"/>
      <c r="K1076" s="38"/>
    </row>
  </sheetData>
  <mergeCells count="13">
    <mergeCell ref="B3:K3"/>
    <mergeCell ref="B4:K4"/>
    <mergeCell ref="B5:K5"/>
    <mergeCell ref="B6:B7"/>
    <mergeCell ref="C6:F6"/>
    <mergeCell ref="G6:G7"/>
    <mergeCell ref="H6:H7"/>
    <mergeCell ref="K6:K7"/>
    <mergeCell ref="M6:M8"/>
    <mergeCell ref="N6:N8"/>
    <mergeCell ref="A6:A7"/>
    <mergeCell ref="I6:I7"/>
    <mergeCell ref="J6:J7"/>
  </mergeCells>
  <printOptions horizontalCentered="1"/>
  <pageMargins left="0.37" right="0.26" top="0.59" bottom="0.32" header="0.17" footer="0.17"/>
  <pageSetup paperSize="9" fitToHeight="0" orientation="landscape" r:id="rId1"/>
  <headerFooter>
    <oddFooter>&amp;R&amp;P</oddFooter>
  </headerFooter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82"/>
  <sheetViews>
    <sheetView zoomScale="70" zoomScaleNormal="70" workbookViewId="0">
      <pane ySplit="8" topLeftCell="A123" activePane="bottomLeft" state="frozen"/>
      <selection activeCell="I259" sqref="I259"/>
      <selection pane="bottomLeft" activeCell="H128" sqref="H128"/>
    </sheetView>
  </sheetViews>
  <sheetFormatPr defaultColWidth="9.140625" defaultRowHeight="12.75" x14ac:dyDescent="0.2"/>
  <cols>
    <col min="1" max="1" width="9.140625" style="29"/>
    <col min="2" max="2" width="34.140625" style="29" customWidth="1"/>
    <col min="3" max="3" width="8.85546875" style="53" customWidth="1"/>
    <col min="4" max="8" width="8.85546875" style="52" customWidth="1"/>
    <col min="9" max="10" width="8.85546875" style="53" customWidth="1"/>
    <col min="11" max="11" width="25.140625" style="54" customWidth="1"/>
    <col min="12" max="12" width="7.28515625" style="29" hidden="1" customWidth="1"/>
    <col min="13" max="14" width="6.28515625" style="29" hidden="1" customWidth="1"/>
    <col min="15" max="24" width="9.140625" style="29" customWidth="1"/>
    <col min="25" max="16384" width="9.140625" style="29"/>
  </cols>
  <sheetData>
    <row r="1" spans="1:14" s="38" customFormat="1" x14ac:dyDescent="0.2">
      <c r="A1" s="38" t="s">
        <v>1</v>
      </c>
      <c r="C1" s="53"/>
      <c r="D1" s="52"/>
      <c r="E1" s="52"/>
      <c r="F1" s="52"/>
      <c r="G1" s="52"/>
      <c r="H1" s="52"/>
      <c r="I1" s="53"/>
      <c r="J1" s="53"/>
      <c r="K1" s="98" t="s">
        <v>304</v>
      </c>
    </row>
    <row r="2" spans="1:14" s="38" customFormat="1" x14ac:dyDescent="0.2">
      <c r="C2" s="53"/>
      <c r="D2" s="52"/>
      <c r="E2" s="52"/>
      <c r="F2" s="52"/>
      <c r="G2" s="52"/>
      <c r="H2" s="52"/>
      <c r="I2" s="53"/>
      <c r="J2" s="53"/>
      <c r="K2" s="67"/>
    </row>
    <row r="3" spans="1:14" x14ac:dyDescent="0.2">
      <c r="B3" s="203" t="s">
        <v>6</v>
      </c>
      <c r="C3" s="203"/>
      <c r="D3" s="203"/>
      <c r="E3" s="203"/>
      <c r="F3" s="203"/>
      <c r="G3" s="203"/>
      <c r="H3" s="203"/>
      <c r="I3" s="203"/>
      <c r="J3" s="203"/>
      <c r="K3" s="203"/>
    </row>
    <row r="4" spans="1:14" x14ac:dyDescent="0.2">
      <c r="B4" s="204" t="s">
        <v>142</v>
      </c>
      <c r="C4" s="204"/>
      <c r="D4" s="204"/>
      <c r="E4" s="204"/>
      <c r="F4" s="204"/>
      <c r="G4" s="204"/>
      <c r="H4" s="204"/>
      <c r="I4" s="204"/>
      <c r="J4" s="204"/>
      <c r="K4" s="204"/>
    </row>
    <row r="5" spans="1:14" ht="14.25" x14ac:dyDescent="0.2">
      <c r="B5" s="205" t="s">
        <v>106</v>
      </c>
      <c r="C5" s="205"/>
      <c r="D5" s="205"/>
      <c r="E5" s="205"/>
      <c r="F5" s="205"/>
      <c r="G5" s="205"/>
      <c r="H5" s="205"/>
      <c r="I5" s="205"/>
      <c r="J5" s="205"/>
      <c r="K5" s="205"/>
    </row>
    <row r="6" spans="1:14" s="38" customFormat="1" ht="12.75" customHeight="1" x14ac:dyDescent="0.2">
      <c r="A6" s="206" t="s">
        <v>0</v>
      </c>
      <c r="B6" s="206" t="s">
        <v>7</v>
      </c>
      <c r="C6" s="202" t="s">
        <v>9</v>
      </c>
      <c r="D6" s="202"/>
      <c r="E6" s="202"/>
      <c r="F6" s="202"/>
      <c r="G6" s="206" t="s">
        <v>366</v>
      </c>
      <c r="H6" s="206" t="s">
        <v>331</v>
      </c>
      <c r="I6" s="206" t="s">
        <v>367</v>
      </c>
      <c r="J6" s="206" t="s">
        <v>368</v>
      </c>
      <c r="K6" s="206" t="s">
        <v>369</v>
      </c>
      <c r="L6" s="201"/>
      <c r="M6" s="201" t="s">
        <v>297</v>
      </c>
      <c r="N6" s="201" t="s">
        <v>300</v>
      </c>
    </row>
    <row r="7" spans="1:14" s="38" customFormat="1" ht="66.95" customHeight="1" x14ac:dyDescent="0.2">
      <c r="A7" s="206"/>
      <c r="B7" s="206"/>
      <c r="C7" s="198" t="s">
        <v>13</v>
      </c>
      <c r="D7" s="198" t="s">
        <v>14</v>
      </c>
      <c r="E7" s="198" t="s">
        <v>15</v>
      </c>
      <c r="F7" s="198" t="s">
        <v>16</v>
      </c>
      <c r="G7" s="206"/>
      <c r="H7" s="206"/>
      <c r="I7" s="206"/>
      <c r="J7" s="206"/>
      <c r="K7" s="206"/>
      <c r="L7" s="201"/>
      <c r="M7" s="201"/>
      <c r="N7" s="201"/>
    </row>
    <row r="8" spans="1:14" x14ac:dyDescent="0.2">
      <c r="A8" s="33">
        <v>-1</v>
      </c>
      <c r="B8" s="33">
        <v>-2</v>
      </c>
      <c r="C8" s="33">
        <v>-3</v>
      </c>
      <c r="D8" s="33">
        <v>-4</v>
      </c>
      <c r="E8" s="33">
        <v>-5</v>
      </c>
      <c r="F8" s="33">
        <v>-6</v>
      </c>
      <c r="G8" s="33">
        <v>-7</v>
      </c>
      <c r="H8" s="33">
        <v>-8</v>
      </c>
      <c r="I8" s="33">
        <v>-9</v>
      </c>
      <c r="J8" s="33">
        <v>-10</v>
      </c>
      <c r="K8" s="33">
        <v>-11</v>
      </c>
      <c r="L8" s="201"/>
      <c r="M8" s="201"/>
      <c r="N8" s="201"/>
    </row>
    <row r="9" spans="1:14" customFormat="1" ht="15" x14ac:dyDescent="0.25">
      <c r="A9" s="148">
        <v>1</v>
      </c>
      <c r="B9" s="149" t="s">
        <v>157</v>
      </c>
      <c r="C9" s="150"/>
      <c r="D9" s="150"/>
      <c r="E9" s="150"/>
      <c r="F9" s="150"/>
      <c r="G9" s="150"/>
      <c r="H9" s="150"/>
      <c r="I9" s="150"/>
      <c r="J9" s="150"/>
      <c r="K9" s="150"/>
      <c r="L9" s="134"/>
      <c r="M9" s="134" t="s">
        <v>226</v>
      </c>
      <c r="N9" s="134" t="s">
        <v>131</v>
      </c>
    </row>
    <row r="10" spans="1:14" customFormat="1" ht="15" x14ac:dyDescent="0.25">
      <c r="A10" s="148"/>
      <c r="B10" s="80" t="s">
        <v>102</v>
      </c>
      <c r="C10" s="79">
        <v>3</v>
      </c>
      <c r="D10" s="151">
        <v>75.036000000000001</v>
      </c>
      <c r="E10" s="151">
        <v>74.085999999999999</v>
      </c>
      <c r="F10" s="151">
        <v>72.897999999999996</v>
      </c>
      <c r="G10" s="177">
        <v>74.099999999999994</v>
      </c>
      <c r="H10" s="177">
        <v>74.099999999999994</v>
      </c>
      <c r="I10" s="152">
        <f>E10/G10</f>
        <v>0.99981106612685566</v>
      </c>
      <c r="J10" s="152">
        <f>H10/G10</f>
        <v>1</v>
      </c>
      <c r="K10" s="153"/>
      <c r="L10" s="140"/>
      <c r="M10" s="154" t="str">
        <f t="shared" ref="M10:N12" si="0">M9</f>
        <v>PTS</v>
      </c>
      <c r="N10" s="143" t="str">
        <f t="shared" si="0"/>
        <v>TPHT</v>
      </c>
    </row>
    <row r="11" spans="1:14" customFormat="1" ht="15" x14ac:dyDescent="0.25">
      <c r="A11" s="148"/>
      <c r="B11" s="80" t="s">
        <v>103</v>
      </c>
      <c r="C11" s="155">
        <v>3</v>
      </c>
      <c r="D11" s="151">
        <v>71.111999999999995</v>
      </c>
      <c r="E11" s="151">
        <v>70.60733333333333</v>
      </c>
      <c r="F11" s="151">
        <v>69.91</v>
      </c>
      <c r="G11" s="177">
        <v>70.599999999999994</v>
      </c>
      <c r="H11" s="177">
        <v>70.599999999999994</v>
      </c>
      <c r="I11" s="152">
        <f t="shared" ref="I11:I12" si="1">E11/G11</f>
        <v>1.0001038715769595</v>
      </c>
      <c r="J11" s="152">
        <f t="shared" ref="J11:J12" si="2">H11/G11</f>
        <v>1</v>
      </c>
      <c r="K11" s="153"/>
      <c r="L11" s="140"/>
      <c r="M11" s="154" t="str">
        <f t="shared" si="0"/>
        <v>PTS</v>
      </c>
      <c r="N11" s="143" t="str">
        <f t="shared" si="0"/>
        <v>TPHT</v>
      </c>
    </row>
    <row r="12" spans="1:14" customFormat="1" ht="15" x14ac:dyDescent="0.25">
      <c r="A12" s="148"/>
      <c r="B12" s="80" t="s">
        <v>104</v>
      </c>
      <c r="C12" s="155">
        <v>3</v>
      </c>
      <c r="D12" s="151">
        <v>68.194999999999993</v>
      </c>
      <c r="E12" s="151">
        <v>67.188666666666663</v>
      </c>
      <c r="F12" s="151">
        <v>66.128</v>
      </c>
      <c r="G12" s="177">
        <v>67.2</v>
      </c>
      <c r="H12" s="177">
        <v>67.2</v>
      </c>
      <c r="I12" s="152">
        <f t="shared" si="1"/>
        <v>0.99983134920634908</v>
      </c>
      <c r="J12" s="152">
        <f t="shared" si="2"/>
        <v>1</v>
      </c>
      <c r="K12" s="153"/>
      <c r="L12" s="140"/>
      <c r="M12" s="154" t="str">
        <f t="shared" si="0"/>
        <v>PTS</v>
      </c>
      <c r="N12" s="143" t="str">
        <f t="shared" si="0"/>
        <v>TPHT</v>
      </c>
    </row>
    <row r="13" spans="1:14" customFormat="1" ht="15" x14ac:dyDescent="0.25">
      <c r="A13" s="148">
        <v>2</v>
      </c>
      <c r="B13" s="149" t="s">
        <v>158</v>
      </c>
      <c r="C13" s="150"/>
      <c r="D13" s="151"/>
      <c r="E13" s="151"/>
      <c r="F13" s="151"/>
      <c r="G13" s="150"/>
      <c r="H13" s="150"/>
      <c r="I13" s="150"/>
      <c r="J13" s="150"/>
      <c r="K13" s="150"/>
      <c r="L13" s="134"/>
      <c r="M13" s="134" t="s">
        <v>227</v>
      </c>
      <c r="N13" s="134" t="s">
        <v>131</v>
      </c>
    </row>
    <row r="14" spans="1:14" customFormat="1" ht="15" x14ac:dyDescent="0.25">
      <c r="A14" s="148"/>
      <c r="B14" s="80" t="s">
        <v>102</v>
      </c>
      <c r="C14" s="79">
        <v>3</v>
      </c>
      <c r="D14" s="151">
        <v>71.023599999999988</v>
      </c>
      <c r="E14" s="151">
        <v>70.952999999999989</v>
      </c>
      <c r="F14" s="151">
        <v>70.882400000000004</v>
      </c>
      <c r="G14" s="76">
        <v>70.599999999999994</v>
      </c>
      <c r="H14" s="76">
        <v>70.599999999999994</v>
      </c>
      <c r="I14" s="152">
        <f>E14/G14</f>
        <v>1.0049999999999999</v>
      </c>
      <c r="J14" s="152">
        <f>H14/G14</f>
        <v>1</v>
      </c>
      <c r="K14" s="153"/>
      <c r="L14" s="140"/>
      <c r="M14" s="154" t="str">
        <f t="shared" ref="M14:N16" si="3">M13</f>
        <v>PTP</v>
      </c>
      <c r="N14" s="143" t="str">
        <f t="shared" si="3"/>
        <v>TPHT</v>
      </c>
    </row>
    <row r="15" spans="1:14" customFormat="1" ht="15" x14ac:dyDescent="0.25">
      <c r="A15" s="148"/>
      <c r="B15" s="80" t="s">
        <v>103</v>
      </c>
      <c r="C15" s="155">
        <v>3</v>
      </c>
      <c r="D15" s="151">
        <v>67.670400000000015</v>
      </c>
      <c r="E15" s="151">
        <v>67.513600000000011</v>
      </c>
      <c r="F15" s="151">
        <v>67.334400000000002</v>
      </c>
      <c r="G15" s="76">
        <v>67.2</v>
      </c>
      <c r="H15" s="76">
        <v>67.2</v>
      </c>
      <c r="I15" s="152">
        <f t="shared" ref="I15:I16" si="4">E15/G15</f>
        <v>1.0046666666666668</v>
      </c>
      <c r="J15" s="152">
        <f t="shared" ref="J15:J16" si="5">H15/G15</f>
        <v>1</v>
      </c>
      <c r="K15" s="153"/>
      <c r="L15" s="140"/>
      <c r="M15" s="154" t="str">
        <f t="shared" si="3"/>
        <v>PTP</v>
      </c>
      <c r="N15" s="143" t="str">
        <f t="shared" si="3"/>
        <v>TPHT</v>
      </c>
    </row>
    <row r="16" spans="1:14" customFormat="1" ht="15" x14ac:dyDescent="0.25">
      <c r="A16" s="148"/>
      <c r="B16" s="80" t="s">
        <v>104</v>
      </c>
      <c r="C16" s="155">
        <v>3</v>
      </c>
      <c r="D16" s="151">
        <v>64.512</v>
      </c>
      <c r="E16" s="151">
        <v>64.277333333333331</v>
      </c>
      <c r="F16" s="151">
        <v>64.128</v>
      </c>
      <c r="G16" s="76">
        <v>64</v>
      </c>
      <c r="H16" s="76">
        <v>64</v>
      </c>
      <c r="I16" s="152">
        <f t="shared" si="4"/>
        <v>1.0043333333333333</v>
      </c>
      <c r="J16" s="152">
        <f t="shared" si="5"/>
        <v>1</v>
      </c>
      <c r="K16" s="153"/>
      <c r="L16" s="140"/>
      <c r="M16" s="154" t="str">
        <f t="shared" si="3"/>
        <v>PTP</v>
      </c>
      <c r="N16" s="143" t="str">
        <f t="shared" si="3"/>
        <v>TPHT</v>
      </c>
    </row>
    <row r="17" spans="1:14" customFormat="1" ht="15" x14ac:dyDescent="0.25">
      <c r="A17" s="148">
        <v>3</v>
      </c>
      <c r="B17" s="149" t="s">
        <v>159</v>
      </c>
      <c r="C17" s="150"/>
      <c r="D17" s="151"/>
      <c r="E17" s="151"/>
      <c r="F17" s="151"/>
      <c r="G17" s="151"/>
      <c r="H17" s="151"/>
      <c r="I17" s="150"/>
      <c r="J17" s="150"/>
      <c r="K17" s="150"/>
      <c r="L17" s="134"/>
      <c r="M17" s="134" t="s">
        <v>228</v>
      </c>
      <c r="N17" s="134" t="s">
        <v>131</v>
      </c>
    </row>
    <row r="18" spans="1:14" customFormat="1" ht="15" x14ac:dyDescent="0.25">
      <c r="A18" s="148"/>
      <c r="B18" s="80" t="s">
        <v>102</v>
      </c>
      <c r="C18" s="79">
        <v>3</v>
      </c>
      <c r="D18" s="151">
        <v>74.3964</v>
      </c>
      <c r="E18" s="151">
        <v>74.297600000000003</v>
      </c>
      <c r="F18" s="151">
        <v>74.248199999999997</v>
      </c>
      <c r="G18" s="177">
        <v>74.099999999999994</v>
      </c>
      <c r="H18" s="177">
        <v>74.099999999999994</v>
      </c>
      <c r="I18" s="152">
        <f>E18/G18</f>
        <v>1.0026666666666668</v>
      </c>
      <c r="J18" s="152">
        <f>H18/G18</f>
        <v>1</v>
      </c>
      <c r="K18" s="153"/>
      <c r="L18" s="140"/>
      <c r="M18" s="154" t="str">
        <f t="shared" ref="M18:N20" si="6">M17</f>
        <v>PHHT</v>
      </c>
      <c r="N18" s="143" t="str">
        <f t="shared" si="6"/>
        <v>TPHT</v>
      </c>
    </row>
    <row r="19" spans="1:14" customFormat="1" ht="15" x14ac:dyDescent="0.25">
      <c r="A19" s="148"/>
      <c r="B19" s="80" t="s">
        <v>103</v>
      </c>
      <c r="C19" s="155">
        <v>3</v>
      </c>
      <c r="D19" s="151">
        <v>70.952999999999989</v>
      </c>
      <c r="E19" s="151">
        <v>70.811799999999991</v>
      </c>
      <c r="F19" s="151">
        <v>70.670599999999979</v>
      </c>
      <c r="G19" s="177">
        <v>70.599999999999994</v>
      </c>
      <c r="H19" s="177">
        <v>70.599999999999994</v>
      </c>
      <c r="I19" s="152">
        <f t="shared" ref="I19:I20" si="7">E19/G19</f>
        <v>1.0029999999999999</v>
      </c>
      <c r="J19" s="152">
        <f t="shared" ref="J19:J20" si="8">H19/G19</f>
        <v>1</v>
      </c>
      <c r="K19" s="153"/>
      <c r="L19" s="140"/>
      <c r="M19" s="154" t="str">
        <f t="shared" si="6"/>
        <v>PHHT</v>
      </c>
      <c r="N19" s="143" t="str">
        <f t="shared" si="6"/>
        <v>TPHT</v>
      </c>
    </row>
    <row r="20" spans="1:14" customFormat="1" ht="15" x14ac:dyDescent="0.25">
      <c r="A20" s="148"/>
      <c r="B20" s="80" t="s">
        <v>104</v>
      </c>
      <c r="C20" s="155">
        <v>3</v>
      </c>
      <c r="D20" s="151">
        <v>67.603200000000001</v>
      </c>
      <c r="E20" s="151">
        <v>67.513599999999997</v>
      </c>
      <c r="F20" s="151">
        <v>67.334400000000002</v>
      </c>
      <c r="G20" s="177">
        <v>67.2</v>
      </c>
      <c r="H20" s="177">
        <v>67.2</v>
      </c>
      <c r="I20" s="152">
        <f t="shared" si="7"/>
        <v>1.0046666666666666</v>
      </c>
      <c r="J20" s="152">
        <f t="shared" si="8"/>
        <v>1</v>
      </c>
      <c r="K20" s="153"/>
      <c r="L20" s="140"/>
      <c r="M20" s="154" t="str">
        <f t="shared" si="6"/>
        <v>PHHT</v>
      </c>
      <c r="N20" s="143" t="str">
        <f t="shared" si="6"/>
        <v>TPHT</v>
      </c>
    </row>
    <row r="21" spans="1:14" customFormat="1" ht="15" x14ac:dyDescent="0.25">
      <c r="A21" s="148">
        <v>4</v>
      </c>
      <c r="B21" s="149" t="s">
        <v>167</v>
      </c>
      <c r="C21" s="150"/>
      <c r="D21" s="151"/>
      <c r="E21" s="151"/>
      <c r="F21" s="151"/>
      <c r="G21" s="151"/>
      <c r="H21" s="151"/>
      <c r="I21" s="150"/>
      <c r="J21" s="150"/>
      <c r="K21" s="150"/>
      <c r="L21" s="134"/>
      <c r="M21" s="134" t="s">
        <v>236</v>
      </c>
      <c r="N21" s="134" t="s">
        <v>133</v>
      </c>
    </row>
    <row r="22" spans="1:14" customFormat="1" ht="15" x14ac:dyDescent="0.25">
      <c r="A22" s="148"/>
      <c r="B22" s="80" t="s">
        <v>102</v>
      </c>
      <c r="C22" s="79">
        <v>3</v>
      </c>
      <c r="D22" s="151">
        <v>64.191999999999993</v>
      </c>
      <c r="E22" s="151">
        <v>64.149333333333331</v>
      </c>
      <c r="F22" s="151">
        <v>64.063999999999993</v>
      </c>
      <c r="G22" s="76">
        <v>64</v>
      </c>
      <c r="H22" s="76">
        <v>64</v>
      </c>
      <c r="I22" s="152">
        <f>E22/G22</f>
        <v>1.0023333333333333</v>
      </c>
      <c r="J22" s="152">
        <f>H22/G22</f>
        <v>1</v>
      </c>
      <c r="K22" s="153"/>
      <c r="L22" s="140"/>
      <c r="M22" s="154" t="str">
        <f t="shared" ref="M22:N24" si="9">M21</f>
        <v>PVA</v>
      </c>
      <c r="N22" s="143" t="str">
        <f t="shared" si="9"/>
        <v>TXKA</v>
      </c>
    </row>
    <row r="23" spans="1:14" customFormat="1" ht="15" x14ac:dyDescent="0.25">
      <c r="A23" s="148"/>
      <c r="B23" s="80" t="s">
        <v>103</v>
      </c>
      <c r="C23" s="155">
        <v>3</v>
      </c>
      <c r="D23" s="151">
        <v>61.244000000000007</v>
      </c>
      <c r="E23" s="151">
        <v>61.20333333333334</v>
      </c>
      <c r="F23" s="151">
        <v>61.183</v>
      </c>
      <c r="G23" s="76">
        <v>61</v>
      </c>
      <c r="H23" s="76">
        <v>61</v>
      </c>
      <c r="I23" s="152">
        <f t="shared" ref="I23:I24" si="10">E23/G23</f>
        <v>1.0033333333333334</v>
      </c>
      <c r="J23" s="152">
        <f t="shared" ref="J23:J24" si="11">H23/G23</f>
        <v>1</v>
      </c>
      <c r="K23" s="153"/>
      <c r="L23" s="140"/>
      <c r="M23" s="154" t="str">
        <f t="shared" si="9"/>
        <v>PVA</v>
      </c>
      <c r="N23" s="143" t="str">
        <f t="shared" si="9"/>
        <v>TXKA</v>
      </c>
    </row>
    <row r="24" spans="1:14" customFormat="1" ht="15" x14ac:dyDescent="0.25">
      <c r="A24" s="148"/>
      <c r="B24" s="80" t="s">
        <v>104</v>
      </c>
      <c r="C24" s="155">
        <v>3</v>
      </c>
      <c r="D24" s="151">
        <v>58.390500000000003</v>
      </c>
      <c r="E24" s="151">
        <v>58.31303333333333</v>
      </c>
      <c r="F24" s="151">
        <v>58.158099999999997</v>
      </c>
      <c r="G24" s="76">
        <v>58.1</v>
      </c>
      <c r="H24" s="76">
        <v>58.1</v>
      </c>
      <c r="I24" s="152">
        <f t="shared" si="10"/>
        <v>1.0036666666666665</v>
      </c>
      <c r="J24" s="152">
        <f t="shared" si="11"/>
        <v>1</v>
      </c>
      <c r="K24" s="153"/>
      <c r="L24" s="140"/>
      <c r="M24" s="154" t="str">
        <f t="shared" si="9"/>
        <v>PVA</v>
      </c>
      <c r="N24" s="143" t="str">
        <f t="shared" si="9"/>
        <v>TXKA</v>
      </c>
    </row>
    <row r="25" spans="1:14" customFormat="1" ht="15" x14ac:dyDescent="0.25">
      <c r="A25" s="148">
        <v>5</v>
      </c>
      <c r="B25" s="149" t="s">
        <v>164</v>
      </c>
      <c r="C25" s="150"/>
      <c r="D25" s="151"/>
      <c r="E25" s="151"/>
      <c r="F25" s="151"/>
      <c r="G25" s="151"/>
      <c r="H25" s="151"/>
      <c r="I25" s="150"/>
      <c r="J25" s="150"/>
      <c r="K25" s="150"/>
      <c r="L25" s="134"/>
      <c r="M25" s="134" t="s">
        <v>233</v>
      </c>
      <c r="N25" s="134" t="s">
        <v>133</v>
      </c>
    </row>
    <row r="26" spans="1:14" customFormat="1" ht="15" x14ac:dyDescent="0.25">
      <c r="A26" s="148"/>
      <c r="B26" s="80" t="s">
        <v>102</v>
      </c>
      <c r="C26" s="79">
        <v>3</v>
      </c>
      <c r="D26" s="151">
        <v>64.384</v>
      </c>
      <c r="E26" s="151">
        <v>64.319999999999993</v>
      </c>
      <c r="F26" s="151">
        <v>64.256</v>
      </c>
      <c r="G26" s="76">
        <v>64</v>
      </c>
      <c r="H26" s="76">
        <v>64</v>
      </c>
      <c r="I26" s="152">
        <f>E26/G26</f>
        <v>1.0049999999999999</v>
      </c>
      <c r="J26" s="152">
        <f>H26/G26</f>
        <v>1</v>
      </c>
      <c r="K26" s="153"/>
      <c r="L26" s="140"/>
      <c r="M26" s="140" t="str">
        <f t="shared" ref="M26:N28" si="12">M25</f>
        <v>PST</v>
      </c>
      <c r="N26" s="140" t="str">
        <f t="shared" si="12"/>
        <v>TXKA</v>
      </c>
    </row>
    <row r="27" spans="1:14" customFormat="1" ht="15" x14ac:dyDescent="0.25">
      <c r="A27" s="148"/>
      <c r="B27" s="80" t="s">
        <v>103</v>
      </c>
      <c r="C27" s="155">
        <v>3</v>
      </c>
      <c r="D27" s="151">
        <v>61.305</v>
      </c>
      <c r="E27" s="151">
        <v>61.244</v>
      </c>
      <c r="F27" s="151">
        <v>61.183</v>
      </c>
      <c r="G27" s="76">
        <v>61</v>
      </c>
      <c r="H27" s="76">
        <v>61</v>
      </c>
      <c r="I27" s="152">
        <f t="shared" ref="I27:I28" si="13">E27/G27</f>
        <v>1.004</v>
      </c>
      <c r="J27" s="152">
        <f t="shared" ref="J27:J28" si="14">H27/G27</f>
        <v>1</v>
      </c>
      <c r="K27" s="153"/>
      <c r="L27" s="140"/>
      <c r="M27" s="140" t="str">
        <f t="shared" si="12"/>
        <v>PST</v>
      </c>
      <c r="N27" s="140" t="str">
        <f t="shared" si="12"/>
        <v>TXKA</v>
      </c>
    </row>
    <row r="28" spans="1:14" customFormat="1" ht="15" x14ac:dyDescent="0.25">
      <c r="A28" s="148"/>
      <c r="B28" s="80" t="s">
        <v>104</v>
      </c>
      <c r="C28" s="155">
        <v>3</v>
      </c>
      <c r="D28" s="151">
        <v>58.274300000000004</v>
      </c>
      <c r="E28" s="151">
        <v>58.235566666666671</v>
      </c>
      <c r="F28" s="151">
        <v>58.216200000000001</v>
      </c>
      <c r="G28" s="76">
        <v>58.1</v>
      </c>
      <c r="H28" s="76">
        <v>58.1</v>
      </c>
      <c r="I28" s="152">
        <f t="shared" si="13"/>
        <v>1.0023333333333333</v>
      </c>
      <c r="J28" s="152">
        <f t="shared" si="14"/>
        <v>1</v>
      </c>
      <c r="K28" s="153"/>
      <c r="L28" s="140"/>
      <c r="M28" s="140" t="str">
        <f t="shared" si="12"/>
        <v>PST</v>
      </c>
      <c r="N28" s="140" t="str">
        <f t="shared" si="12"/>
        <v>TXKA</v>
      </c>
    </row>
    <row r="29" spans="1:14" customFormat="1" ht="15" x14ac:dyDescent="0.25">
      <c r="A29" s="148">
        <v>6</v>
      </c>
      <c r="B29" s="149" t="s">
        <v>166</v>
      </c>
      <c r="C29" s="150"/>
      <c r="D29" s="151"/>
      <c r="E29" s="151"/>
      <c r="F29" s="151"/>
      <c r="G29" s="151"/>
      <c r="H29" s="151"/>
      <c r="I29" s="150"/>
      <c r="J29" s="150"/>
      <c r="K29" s="150"/>
      <c r="L29" s="134"/>
      <c r="M29" s="134" t="s">
        <v>235</v>
      </c>
      <c r="N29" s="134" t="s">
        <v>133</v>
      </c>
    </row>
    <row r="30" spans="1:14" customFormat="1" ht="15" x14ac:dyDescent="0.25">
      <c r="A30" s="148"/>
      <c r="B30" s="80" t="s">
        <v>102</v>
      </c>
      <c r="C30" s="79">
        <v>3</v>
      </c>
      <c r="D30" s="151">
        <v>64.448000000000008</v>
      </c>
      <c r="E30" s="151">
        <v>64.277333333333331</v>
      </c>
      <c r="F30" s="151">
        <v>64.063999999999993</v>
      </c>
      <c r="G30" s="76">
        <v>64</v>
      </c>
      <c r="H30" s="76">
        <v>64</v>
      </c>
      <c r="I30" s="152">
        <f>E30/G30</f>
        <v>1.0043333333333333</v>
      </c>
      <c r="J30" s="152">
        <f>H30/G30</f>
        <v>1</v>
      </c>
      <c r="K30" s="153"/>
      <c r="L30" s="140"/>
      <c r="M30" s="140" t="str">
        <f t="shared" ref="M30:N32" si="15">M29</f>
        <v>PHS</v>
      </c>
      <c r="N30" s="140" t="str">
        <f t="shared" si="15"/>
        <v>TXKA</v>
      </c>
    </row>
    <row r="31" spans="1:14" customFormat="1" ht="15" x14ac:dyDescent="0.25">
      <c r="A31" s="148"/>
      <c r="B31" s="80" t="s">
        <v>103</v>
      </c>
      <c r="C31" s="155">
        <v>3</v>
      </c>
      <c r="D31" s="151">
        <v>61.365999999999993</v>
      </c>
      <c r="E31" s="151">
        <v>61.244</v>
      </c>
      <c r="F31" s="151">
        <v>61.122</v>
      </c>
      <c r="G31" s="76">
        <v>61</v>
      </c>
      <c r="H31" s="76">
        <v>61</v>
      </c>
      <c r="I31" s="152">
        <f t="shared" ref="I31:I32" si="16">E31/G31</f>
        <v>1.004</v>
      </c>
      <c r="J31" s="152">
        <f t="shared" ref="J31:J32" si="17">H31/G31</f>
        <v>1</v>
      </c>
      <c r="K31" s="153"/>
      <c r="L31" s="140"/>
      <c r="M31" s="140" t="str">
        <f t="shared" si="15"/>
        <v>PHS</v>
      </c>
      <c r="N31" s="140" t="str">
        <f t="shared" si="15"/>
        <v>TXKA</v>
      </c>
    </row>
    <row r="32" spans="1:14" customFormat="1" ht="15" x14ac:dyDescent="0.25">
      <c r="A32" s="148"/>
      <c r="B32" s="80" t="s">
        <v>104</v>
      </c>
      <c r="C32" s="155">
        <v>3</v>
      </c>
      <c r="D32" s="151">
        <v>58.390500000000003</v>
      </c>
      <c r="E32" s="151">
        <v>58.254933333333327</v>
      </c>
      <c r="F32" s="151">
        <v>58.158099999999997</v>
      </c>
      <c r="G32" s="76">
        <v>58.1</v>
      </c>
      <c r="H32" s="76">
        <v>58.1</v>
      </c>
      <c r="I32" s="152">
        <f t="shared" si="16"/>
        <v>1.0026666666666666</v>
      </c>
      <c r="J32" s="152">
        <f t="shared" si="17"/>
        <v>1</v>
      </c>
      <c r="K32" s="153"/>
      <c r="L32" s="140"/>
      <c r="M32" s="140" t="str">
        <f t="shared" si="15"/>
        <v>PHS</v>
      </c>
      <c r="N32" s="140" t="str">
        <f t="shared" si="15"/>
        <v>TXKA</v>
      </c>
    </row>
    <row r="33" spans="1:14" customFormat="1" ht="15" x14ac:dyDescent="0.25">
      <c r="A33" s="148">
        <v>7</v>
      </c>
      <c r="B33" s="149" t="s">
        <v>165</v>
      </c>
      <c r="C33" s="150"/>
      <c r="D33" s="151"/>
      <c r="E33" s="151"/>
      <c r="F33" s="151"/>
      <c r="G33" s="151"/>
      <c r="H33" s="151"/>
      <c r="I33" s="150"/>
      <c r="J33" s="150"/>
      <c r="K33" s="150"/>
      <c r="L33" s="134"/>
      <c r="M33" s="134" t="s">
        <v>234</v>
      </c>
      <c r="N33" s="134" t="s">
        <v>133</v>
      </c>
    </row>
    <row r="34" spans="1:14" customFormat="1" ht="15" x14ac:dyDescent="0.25">
      <c r="A34" s="148"/>
      <c r="B34" s="80" t="s">
        <v>102</v>
      </c>
      <c r="C34" s="79">
        <v>3</v>
      </c>
      <c r="D34" s="151">
        <v>61.488</v>
      </c>
      <c r="E34" s="151">
        <v>61.284666666666674</v>
      </c>
      <c r="F34" s="151">
        <v>61.122</v>
      </c>
      <c r="G34" s="178">
        <v>61</v>
      </c>
      <c r="H34" s="178">
        <v>61</v>
      </c>
      <c r="I34" s="152">
        <f>E34/G34</f>
        <v>1.0046666666666668</v>
      </c>
      <c r="J34" s="152">
        <f>H34/G34</f>
        <v>1</v>
      </c>
      <c r="K34" s="153"/>
      <c r="L34" s="140"/>
      <c r="M34" s="140" t="str">
        <f t="shared" ref="M34:N36" si="18">M33</f>
        <v>PHN</v>
      </c>
      <c r="N34" s="140" t="str">
        <f t="shared" si="18"/>
        <v>TXKA</v>
      </c>
    </row>
    <row r="35" spans="1:14" customFormat="1" ht="15" x14ac:dyDescent="0.25">
      <c r="A35" s="148"/>
      <c r="B35" s="80" t="s">
        <v>103</v>
      </c>
      <c r="C35" s="155">
        <v>3</v>
      </c>
      <c r="D35" s="151">
        <v>58.274300000000004</v>
      </c>
      <c r="E35" s="151">
        <v>58.216199999999994</v>
      </c>
      <c r="F35" s="151">
        <v>58.158099999999997</v>
      </c>
      <c r="G35" s="76">
        <v>58.1</v>
      </c>
      <c r="H35" s="76">
        <v>58.1</v>
      </c>
      <c r="I35" s="152">
        <f t="shared" ref="I35:I36" si="19">E35/G35</f>
        <v>1.0019999999999998</v>
      </c>
      <c r="J35" s="152">
        <f t="shared" ref="J35:J36" si="20">H35/G35</f>
        <v>1</v>
      </c>
      <c r="K35" s="153"/>
      <c r="L35" s="140"/>
      <c r="M35" s="140" t="str">
        <f t="shared" si="18"/>
        <v>PHN</v>
      </c>
      <c r="N35" s="140" t="str">
        <f t="shared" si="18"/>
        <v>TXKA</v>
      </c>
    </row>
    <row r="36" spans="1:14" customFormat="1" ht="15" x14ac:dyDescent="0.25">
      <c r="A36" s="148"/>
      <c r="B36" s="80" t="s">
        <v>104</v>
      </c>
      <c r="C36" s="155">
        <v>3</v>
      </c>
      <c r="D36" s="151">
        <v>55.576499999999996</v>
      </c>
      <c r="E36" s="151">
        <v>55.502766666666666</v>
      </c>
      <c r="F36" s="151">
        <v>55.410599999999995</v>
      </c>
      <c r="G36" s="76">
        <v>55.3</v>
      </c>
      <c r="H36" s="76">
        <v>55.3</v>
      </c>
      <c r="I36" s="152">
        <f t="shared" si="19"/>
        <v>1.0036666666666667</v>
      </c>
      <c r="J36" s="152">
        <f t="shared" si="20"/>
        <v>1</v>
      </c>
      <c r="K36" s="153"/>
      <c r="L36" s="140"/>
      <c r="M36" s="140" t="str">
        <f t="shared" si="18"/>
        <v>PHN</v>
      </c>
      <c r="N36" s="140" t="str">
        <f t="shared" si="18"/>
        <v>TXKA</v>
      </c>
    </row>
    <row r="37" spans="1:14" customFormat="1" ht="15" x14ac:dyDescent="0.25">
      <c r="A37" s="148">
        <v>8</v>
      </c>
      <c r="B37" s="149" t="s">
        <v>168</v>
      </c>
      <c r="C37" s="150"/>
      <c r="D37" s="151"/>
      <c r="E37" s="151"/>
      <c r="F37" s="151"/>
      <c r="G37" s="151"/>
      <c r="H37" s="151"/>
      <c r="I37" s="150"/>
      <c r="J37" s="150"/>
      <c r="K37" s="150"/>
      <c r="L37" s="134"/>
      <c r="M37" s="134" t="s">
        <v>237</v>
      </c>
      <c r="N37" s="134" t="s">
        <v>132</v>
      </c>
    </row>
    <row r="38" spans="1:14" customFormat="1" ht="15" x14ac:dyDescent="0.25">
      <c r="A38" s="148"/>
      <c r="B38" s="80" t="s">
        <v>102</v>
      </c>
      <c r="C38" s="79">
        <v>3</v>
      </c>
      <c r="D38" s="151">
        <v>71.023599999999988</v>
      </c>
      <c r="E38" s="151">
        <v>70.952999999999989</v>
      </c>
      <c r="F38" s="151">
        <v>70.882400000000004</v>
      </c>
      <c r="G38" s="76">
        <v>70.599999999999994</v>
      </c>
      <c r="H38" s="76">
        <v>70.599999999999994</v>
      </c>
      <c r="I38" s="152">
        <f>E38/G38</f>
        <v>1.0049999999999999</v>
      </c>
      <c r="J38" s="152">
        <f>H38/G38</f>
        <v>1</v>
      </c>
      <c r="K38" s="153"/>
      <c r="L38" s="140"/>
      <c r="M38" s="140" t="str">
        <f t="shared" ref="M38:N40" si="21">M37</f>
        <v>PBHL</v>
      </c>
      <c r="N38" s="140" t="str">
        <f t="shared" si="21"/>
        <v>TXHL</v>
      </c>
    </row>
    <row r="39" spans="1:14" customFormat="1" ht="15" x14ac:dyDescent="0.25">
      <c r="A39" s="148"/>
      <c r="B39" s="80" t="s">
        <v>103</v>
      </c>
      <c r="C39" s="155">
        <v>3</v>
      </c>
      <c r="D39" s="151">
        <v>67.670400000000015</v>
      </c>
      <c r="E39" s="151">
        <v>67.513600000000011</v>
      </c>
      <c r="F39" s="151">
        <v>67.334400000000002</v>
      </c>
      <c r="G39" s="76">
        <v>67.2</v>
      </c>
      <c r="H39" s="76">
        <v>67.2</v>
      </c>
      <c r="I39" s="152">
        <f t="shared" ref="I39:I40" si="22">E39/G39</f>
        <v>1.0046666666666668</v>
      </c>
      <c r="J39" s="152">
        <f t="shared" ref="J39:J40" si="23">H39/G39</f>
        <v>1</v>
      </c>
      <c r="K39" s="153"/>
      <c r="L39" s="140"/>
      <c r="M39" s="140" t="str">
        <f t="shared" si="21"/>
        <v>PBHL</v>
      </c>
      <c r="N39" s="140" t="str">
        <f t="shared" si="21"/>
        <v>TXHL</v>
      </c>
    </row>
    <row r="40" spans="1:14" customFormat="1" ht="15" x14ac:dyDescent="0.25">
      <c r="A40" s="148"/>
      <c r="B40" s="80" t="s">
        <v>104</v>
      </c>
      <c r="C40" s="155">
        <v>3</v>
      </c>
      <c r="D40" s="151">
        <v>64.512</v>
      </c>
      <c r="E40" s="151">
        <v>64.277333333333331</v>
      </c>
      <c r="F40" s="151">
        <v>64.128</v>
      </c>
      <c r="G40" s="76">
        <v>64</v>
      </c>
      <c r="H40" s="76">
        <v>64</v>
      </c>
      <c r="I40" s="152">
        <f t="shared" si="22"/>
        <v>1.0043333333333333</v>
      </c>
      <c r="J40" s="152">
        <f t="shared" si="23"/>
        <v>1</v>
      </c>
      <c r="K40" s="153"/>
      <c r="L40" s="140"/>
      <c r="M40" s="140" t="str">
        <f t="shared" si="21"/>
        <v>PBHL</v>
      </c>
      <c r="N40" s="140" t="str">
        <f t="shared" si="21"/>
        <v>TXHL</v>
      </c>
    </row>
    <row r="41" spans="1:14" customFormat="1" ht="15" x14ac:dyDescent="0.25">
      <c r="A41" s="148">
        <v>9</v>
      </c>
      <c r="B41" s="149" t="s">
        <v>169</v>
      </c>
      <c r="C41" s="150"/>
      <c r="D41" s="151"/>
      <c r="E41" s="151"/>
      <c r="F41" s="151"/>
      <c r="G41" s="151"/>
      <c r="H41" s="151"/>
      <c r="I41" s="150"/>
      <c r="J41" s="150"/>
      <c r="K41" s="150"/>
      <c r="L41" s="134"/>
      <c r="M41" s="134" t="s">
        <v>238</v>
      </c>
      <c r="N41" s="134" t="s">
        <v>132</v>
      </c>
    </row>
    <row r="42" spans="1:14" customFormat="1" ht="15" x14ac:dyDescent="0.25">
      <c r="A42" s="148"/>
      <c r="B42" s="80" t="s">
        <v>102</v>
      </c>
      <c r="C42" s="79">
        <v>3</v>
      </c>
      <c r="D42" s="151">
        <v>70.882400000000004</v>
      </c>
      <c r="E42" s="151">
        <v>70.788266666666672</v>
      </c>
      <c r="F42" s="151">
        <v>70.741199999999992</v>
      </c>
      <c r="G42" s="76">
        <v>70.599999999999994</v>
      </c>
      <c r="H42" s="76">
        <v>70.599999999999994</v>
      </c>
      <c r="I42" s="152">
        <f>E42/G42</f>
        <v>1.0026666666666668</v>
      </c>
      <c r="J42" s="152">
        <f>H42/G42</f>
        <v>1</v>
      </c>
      <c r="K42" s="153"/>
      <c r="L42" s="140"/>
      <c r="M42" s="140" t="str">
        <f t="shared" ref="M42:N44" si="24">M41</f>
        <v>PNHL</v>
      </c>
      <c r="N42" s="140" t="str">
        <f t="shared" si="24"/>
        <v>TXHL</v>
      </c>
    </row>
    <row r="43" spans="1:14" customFormat="1" ht="15" x14ac:dyDescent="0.25">
      <c r="A43" s="148"/>
      <c r="B43" s="80" t="s">
        <v>103</v>
      </c>
      <c r="C43" s="155">
        <v>3</v>
      </c>
      <c r="D43" s="151">
        <v>67.536000000000001</v>
      </c>
      <c r="E43" s="151">
        <v>67.401600000000002</v>
      </c>
      <c r="F43" s="151">
        <v>67.267200000000003</v>
      </c>
      <c r="G43" s="76">
        <v>67.2</v>
      </c>
      <c r="H43" s="76">
        <v>67.2</v>
      </c>
      <c r="I43" s="152">
        <f t="shared" ref="I43:I44" si="25">E43/G43</f>
        <v>1.0029999999999999</v>
      </c>
      <c r="J43" s="152">
        <f t="shared" ref="J43:J44" si="26">H43/G43</f>
        <v>1</v>
      </c>
      <c r="K43" s="153"/>
      <c r="L43" s="140"/>
      <c r="M43" s="140" t="str">
        <f t="shared" si="24"/>
        <v>PNHL</v>
      </c>
      <c r="N43" s="140" t="str">
        <f t="shared" si="24"/>
        <v>TXHL</v>
      </c>
    </row>
    <row r="44" spans="1:14" customFormat="1" ht="15" x14ac:dyDescent="0.25">
      <c r="A44" s="148"/>
      <c r="B44" s="80" t="s">
        <v>104</v>
      </c>
      <c r="C44" s="155">
        <v>3</v>
      </c>
      <c r="D44" s="151">
        <v>64.384</v>
      </c>
      <c r="E44" s="151">
        <v>64.298666666666676</v>
      </c>
      <c r="F44" s="151">
        <v>64.128</v>
      </c>
      <c r="G44" s="76">
        <v>64</v>
      </c>
      <c r="H44" s="76">
        <v>64</v>
      </c>
      <c r="I44" s="152">
        <f t="shared" si="25"/>
        <v>1.0046666666666668</v>
      </c>
      <c r="J44" s="152">
        <f t="shared" si="26"/>
        <v>1</v>
      </c>
      <c r="K44" s="153"/>
      <c r="L44" s="140"/>
      <c r="M44" s="140" t="str">
        <f t="shared" si="24"/>
        <v>PNHL</v>
      </c>
      <c r="N44" s="140" t="str">
        <f t="shared" si="24"/>
        <v>TXHL</v>
      </c>
    </row>
    <row r="45" spans="1:14" customFormat="1" ht="15" x14ac:dyDescent="0.25">
      <c r="A45" s="148">
        <f>A41+1</f>
        <v>10</v>
      </c>
      <c r="B45" s="149" t="s">
        <v>160</v>
      </c>
      <c r="C45" s="150"/>
      <c r="D45" s="151"/>
      <c r="E45" s="151"/>
      <c r="F45" s="151"/>
      <c r="G45" s="151"/>
      <c r="H45" s="151"/>
      <c r="I45" s="150"/>
      <c r="J45" s="150"/>
      <c r="K45" s="150"/>
      <c r="L45" s="134"/>
      <c r="M45" s="134" t="s">
        <v>229</v>
      </c>
      <c r="N45" s="134" t="s">
        <v>131</v>
      </c>
    </row>
    <row r="46" spans="1:14" customFormat="1" ht="15" x14ac:dyDescent="0.25">
      <c r="A46" s="148"/>
      <c r="B46" s="80" t="s">
        <v>102</v>
      </c>
      <c r="C46" s="79">
        <v>3</v>
      </c>
      <c r="D46" s="151">
        <v>64.191999999999993</v>
      </c>
      <c r="E46" s="151">
        <v>64.149333333333331</v>
      </c>
      <c r="F46" s="151">
        <v>64.063999999999993</v>
      </c>
      <c r="G46" s="76">
        <v>64</v>
      </c>
      <c r="H46" s="76">
        <v>64</v>
      </c>
      <c r="I46" s="152">
        <f>E46/G46</f>
        <v>1.0023333333333333</v>
      </c>
      <c r="J46" s="152">
        <f>H46/G46</f>
        <v>1</v>
      </c>
      <c r="K46" s="153"/>
      <c r="L46" s="140"/>
      <c r="M46" s="140" t="str">
        <f t="shared" ref="M46:N48" si="27">M45</f>
        <v>XTL1</v>
      </c>
      <c r="N46" s="140" t="str">
        <f t="shared" si="27"/>
        <v>TPHT</v>
      </c>
    </row>
    <row r="47" spans="1:14" customFormat="1" ht="15" x14ac:dyDescent="0.25">
      <c r="A47" s="148"/>
      <c r="B47" s="80" t="s">
        <v>103</v>
      </c>
      <c r="C47" s="155">
        <v>3</v>
      </c>
      <c r="D47" s="151">
        <v>61.244000000000007</v>
      </c>
      <c r="E47" s="151">
        <v>61.20333333333334</v>
      </c>
      <c r="F47" s="151">
        <v>61.183</v>
      </c>
      <c r="G47" s="76">
        <v>61</v>
      </c>
      <c r="H47" s="76">
        <v>61</v>
      </c>
      <c r="I47" s="152">
        <f t="shared" ref="I47:I48" si="28">E47/G47</f>
        <v>1.0033333333333334</v>
      </c>
      <c r="J47" s="152">
        <f t="shared" ref="J47:J48" si="29">H47/G47</f>
        <v>1</v>
      </c>
      <c r="K47" s="153"/>
      <c r="L47" s="140"/>
      <c r="M47" s="140" t="str">
        <f t="shared" si="27"/>
        <v>XTL1</v>
      </c>
      <c r="N47" s="140" t="str">
        <f t="shared" si="27"/>
        <v>TPHT</v>
      </c>
    </row>
    <row r="48" spans="1:14" customFormat="1" ht="15" x14ac:dyDescent="0.25">
      <c r="A48" s="148"/>
      <c r="B48" s="80" t="s">
        <v>104</v>
      </c>
      <c r="C48" s="155">
        <v>3</v>
      </c>
      <c r="D48" s="151">
        <v>58.390500000000003</v>
      </c>
      <c r="E48" s="151">
        <v>58.31303333333333</v>
      </c>
      <c r="F48" s="151">
        <v>58.158099999999997</v>
      </c>
      <c r="G48" s="76">
        <v>58.1</v>
      </c>
      <c r="H48" s="76">
        <v>58.1</v>
      </c>
      <c r="I48" s="152">
        <f t="shared" si="28"/>
        <v>1.0036666666666665</v>
      </c>
      <c r="J48" s="152">
        <f t="shared" si="29"/>
        <v>1</v>
      </c>
      <c r="K48" s="153"/>
      <c r="L48" s="140"/>
      <c r="M48" s="140" t="str">
        <f t="shared" si="27"/>
        <v>XTL1</v>
      </c>
      <c r="N48" s="140" t="str">
        <f t="shared" si="27"/>
        <v>TPHT</v>
      </c>
    </row>
    <row r="49" spans="1:14" customFormat="1" ht="15" x14ac:dyDescent="0.25">
      <c r="A49" s="148">
        <f>A45+1</f>
        <v>11</v>
      </c>
      <c r="B49" s="149" t="s">
        <v>161</v>
      </c>
      <c r="C49" s="150"/>
      <c r="D49" s="151"/>
      <c r="E49" s="151"/>
      <c r="F49" s="151"/>
      <c r="G49" s="151"/>
      <c r="H49" s="151"/>
      <c r="I49" s="150"/>
      <c r="J49" s="150"/>
      <c r="K49" s="150"/>
      <c r="L49" s="134"/>
      <c r="M49" s="134" t="s">
        <v>230</v>
      </c>
      <c r="N49" s="134" t="s">
        <v>131</v>
      </c>
    </row>
    <row r="50" spans="1:14" customFormat="1" ht="15" x14ac:dyDescent="0.25">
      <c r="A50" s="148"/>
      <c r="B50" s="80" t="s">
        <v>102</v>
      </c>
      <c r="C50" s="79">
        <v>3</v>
      </c>
      <c r="D50" s="151">
        <v>64.384</v>
      </c>
      <c r="E50" s="151">
        <v>64.319999999999993</v>
      </c>
      <c r="F50" s="151">
        <v>64.256</v>
      </c>
      <c r="G50" s="76">
        <v>64</v>
      </c>
      <c r="H50" s="76">
        <v>64</v>
      </c>
      <c r="I50" s="152">
        <f>E50/G50</f>
        <v>1.0049999999999999</v>
      </c>
      <c r="J50" s="152">
        <f>H50/G50</f>
        <v>1</v>
      </c>
      <c r="K50" s="153"/>
      <c r="L50" s="140"/>
      <c r="M50" s="140" t="str">
        <f t="shared" ref="M50:N52" si="30">M49</f>
        <v>XDT</v>
      </c>
      <c r="N50" s="140" t="str">
        <f t="shared" si="30"/>
        <v>TPHT</v>
      </c>
    </row>
    <row r="51" spans="1:14" customFormat="1" ht="15" x14ac:dyDescent="0.25">
      <c r="A51" s="148"/>
      <c r="B51" s="80" t="s">
        <v>103</v>
      </c>
      <c r="C51" s="155">
        <v>3</v>
      </c>
      <c r="D51" s="151">
        <v>61.305</v>
      </c>
      <c r="E51" s="151">
        <v>61.244</v>
      </c>
      <c r="F51" s="151">
        <v>61.183</v>
      </c>
      <c r="G51" s="76">
        <v>61</v>
      </c>
      <c r="H51" s="76">
        <v>61</v>
      </c>
      <c r="I51" s="152">
        <f t="shared" ref="I51:I52" si="31">E51/G51</f>
        <v>1.004</v>
      </c>
      <c r="J51" s="152">
        <f t="shared" ref="J51:J52" si="32">H51/G51</f>
        <v>1</v>
      </c>
      <c r="K51" s="153"/>
      <c r="L51" s="140"/>
      <c r="M51" s="140" t="str">
        <f t="shared" si="30"/>
        <v>XDT</v>
      </c>
      <c r="N51" s="140" t="str">
        <f t="shared" si="30"/>
        <v>TPHT</v>
      </c>
    </row>
    <row r="52" spans="1:14" customFormat="1" ht="15" x14ac:dyDescent="0.25">
      <c r="A52" s="148"/>
      <c r="B52" s="80" t="s">
        <v>104</v>
      </c>
      <c r="C52" s="155">
        <v>3</v>
      </c>
      <c r="D52" s="151">
        <v>58.274300000000004</v>
      </c>
      <c r="E52" s="151">
        <v>58.235566666666671</v>
      </c>
      <c r="F52" s="151">
        <v>58.216200000000001</v>
      </c>
      <c r="G52" s="76">
        <v>58.1</v>
      </c>
      <c r="H52" s="76">
        <v>58.1</v>
      </c>
      <c r="I52" s="152">
        <f t="shared" si="31"/>
        <v>1.0023333333333333</v>
      </c>
      <c r="J52" s="152">
        <f t="shared" si="32"/>
        <v>1</v>
      </c>
      <c r="K52" s="153"/>
      <c r="L52" s="140"/>
      <c r="M52" s="140" t="str">
        <f t="shared" si="30"/>
        <v>XDT</v>
      </c>
      <c r="N52" s="140" t="str">
        <f t="shared" si="30"/>
        <v>TPHT</v>
      </c>
    </row>
    <row r="53" spans="1:14" customFormat="1" ht="15" x14ac:dyDescent="0.25">
      <c r="A53" s="148">
        <f>A49+1</f>
        <v>12</v>
      </c>
      <c r="B53" s="149" t="s">
        <v>162</v>
      </c>
      <c r="C53" s="150"/>
      <c r="D53" s="151"/>
      <c r="E53" s="151"/>
      <c r="F53" s="151"/>
      <c r="G53" s="151"/>
      <c r="H53" s="151"/>
      <c r="I53" s="150"/>
      <c r="J53" s="150"/>
      <c r="K53" s="150"/>
      <c r="L53" s="134"/>
      <c r="M53" s="134" t="s">
        <v>231</v>
      </c>
      <c r="N53" s="134" t="s">
        <v>131</v>
      </c>
    </row>
    <row r="54" spans="1:14" customFormat="1" ht="15" x14ac:dyDescent="0.25">
      <c r="A54" s="148"/>
      <c r="B54" s="80" t="s">
        <v>102</v>
      </c>
      <c r="C54" s="79">
        <v>3</v>
      </c>
      <c r="D54" s="151">
        <v>64.512</v>
      </c>
      <c r="E54" s="151">
        <v>64.298666666666662</v>
      </c>
      <c r="F54" s="151">
        <v>64.128</v>
      </c>
      <c r="G54" s="76">
        <v>64</v>
      </c>
      <c r="H54" s="76">
        <v>64</v>
      </c>
      <c r="I54" s="152">
        <f>E54/G54</f>
        <v>1.0046666666666666</v>
      </c>
      <c r="J54" s="152">
        <f>H54/G54</f>
        <v>1</v>
      </c>
      <c r="K54" s="153"/>
      <c r="L54" s="140"/>
      <c r="M54" s="140" t="str">
        <f t="shared" ref="M54:N56" si="33">M53</f>
        <v>XTK</v>
      </c>
      <c r="N54" s="140" t="str">
        <f t="shared" si="33"/>
        <v>TPHT</v>
      </c>
    </row>
    <row r="55" spans="1:14" customFormat="1" ht="15" x14ac:dyDescent="0.25">
      <c r="A55" s="148"/>
      <c r="B55" s="80" t="s">
        <v>103</v>
      </c>
      <c r="C55" s="155">
        <v>3</v>
      </c>
      <c r="D55" s="151">
        <v>61.183</v>
      </c>
      <c r="E55" s="151">
        <v>61.121999999999993</v>
      </c>
      <c r="F55" s="151">
        <v>61.060999999999993</v>
      </c>
      <c r="G55" s="76">
        <v>61</v>
      </c>
      <c r="H55" s="76">
        <v>61</v>
      </c>
      <c r="I55" s="152">
        <f t="shared" ref="I55:I56" si="34">E55/G55</f>
        <v>1.0019999999999998</v>
      </c>
      <c r="J55" s="152">
        <f t="shared" ref="J55:J56" si="35">H55/G55</f>
        <v>1</v>
      </c>
      <c r="K55" s="153"/>
      <c r="L55" s="140"/>
      <c r="M55" s="140" t="str">
        <f t="shared" si="33"/>
        <v>XTK</v>
      </c>
      <c r="N55" s="140" t="str">
        <f t="shared" si="33"/>
        <v>TPHT</v>
      </c>
    </row>
    <row r="56" spans="1:14" customFormat="1" ht="15" x14ac:dyDescent="0.25">
      <c r="A56" s="148"/>
      <c r="B56" s="80" t="s">
        <v>104</v>
      </c>
      <c r="C56" s="155">
        <v>3</v>
      </c>
      <c r="D56" s="151">
        <v>58.390500000000003</v>
      </c>
      <c r="E56" s="151">
        <v>58.31303333333333</v>
      </c>
      <c r="F56" s="151">
        <v>58.216200000000001</v>
      </c>
      <c r="G56" s="76">
        <v>58.1</v>
      </c>
      <c r="H56" s="76">
        <v>58.1</v>
      </c>
      <c r="I56" s="152">
        <f t="shared" si="34"/>
        <v>1.0036666666666665</v>
      </c>
      <c r="J56" s="152">
        <f t="shared" si="35"/>
        <v>1</v>
      </c>
      <c r="K56" s="153"/>
      <c r="L56" s="140"/>
      <c r="M56" s="140" t="str">
        <f t="shared" si="33"/>
        <v>XTK</v>
      </c>
      <c r="N56" s="140" t="str">
        <f t="shared" si="33"/>
        <v>TPHT</v>
      </c>
    </row>
    <row r="57" spans="1:14" customFormat="1" ht="15" x14ac:dyDescent="0.25">
      <c r="A57" s="148">
        <f>A53+1</f>
        <v>13</v>
      </c>
      <c r="B57" s="149" t="s">
        <v>163</v>
      </c>
      <c r="C57" s="150"/>
      <c r="D57" s="151"/>
      <c r="E57" s="151"/>
      <c r="F57" s="151"/>
      <c r="G57" s="151"/>
      <c r="H57" s="151"/>
      <c r="I57" s="150"/>
      <c r="J57" s="150"/>
      <c r="K57" s="150"/>
      <c r="L57" s="134"/>
      <c r="M57" s="134" t="s">
        <v>232</v>
      </c>
      <c r="N57" s="134" t="s">
        <v>131</v>
      </c>
    </row>
    <row r="58" spans="1:14" customFormat="1" ht="15" x14ac:dyDescent="0.25">
      <c r="A58" s="148"/>
      <c r="B58" s="80" t="s">
        <v>102</v>
      </c>
      <c r="C58" s="79">
        <v>3</v>
      </c>
      <c r="D58" s="151">
        <v>71.023599999999988</v>
      </c>
      <c r="E58" s="151">
        <v>70.952999999999989</v>
      </c>
      <c r="F58" s="151">
        <v>70.882400000000004</v>
      </c>
      <c r="G58" s="76">
        <v>70.599999999999994</v>
      </c>
      <c r="H58" s="76">
        <v>70.599999999999994</v>
      </c>
      <c r="I58" s="152">
        <f>E58/G58</f>
        <v>1.0049999999999999</v>
      </c>
      <c r="J58" s="152">
        <f>H58/G58</f>
        <v>1</v>
      </c>
      <c r="K58" s="153"/>
      <c r="L58" s="140"/>
      <c r="M58" s="140" t="str">
        <f t="shared" ref="M58:N60" si="36">M57</f>
        <v>XCB</v>
      </c>
      <c r="N58" s="140" t="str">
        <f t="shared" si="36"/>
        <v>TPHT</v>
      </c>
    </row>
    <row r="59" spans="1:14" customFormat="1" ht="15" x14ac:dyDescent="0.25">
      <c r="A59" s="148"/>
      <c r="B59" s="80" t="s">
        <v>103</v>
      </c>
      <c r="C59" s="155">
        <v>3</v>
      </c>
      <c r="D59" s="151">
        <v>67.670400000000015</v>
      </c>
      <c r="E59" s="151">
        <v>67.513600000000011</v>
      </c>
      <c r="F59" s="151">
        <v>67.334400000000002</v>
      </c>
      <c r="G59" s="76">
        <v>67.2</v>
      </c>
      <c r="H59" s="76">
        <v>67.2</v>
      </c>
      <c r="I59" s="152">
        <f t="shared" ref="I59:I60" si="37">E59/G59</f>
        <v>1.0046666666666668</v>
      </c>
      <c r="J59" s="152">
        <f t="shared" ref="J59:J60" si="38">H59/G59</f>
        <v>1</v>
      </c>
      <c r="K59" s="153"/>
      <c r="L59" s="140"/>
      <c r="M59" s="140" t="str">
        <f t="shared" si="36"/>
        <v>XCB</v>
      </c>
      <c r="N59" s="140" t="str">
        <f t="shared" si="36"/>
        <v>TPHT</v>
      </c>
    </row>
    <row r="60" spans="1:14" customFormat="1" ht="15" x14ac:dyDescent="0.25">
      <c r="A60" s="148"/>
      <c r="B60" s="80" t="s">
        <v>104</v>
      </c>
      <c r="C60" s="155">
        <v>3</v>
      </c>
      <c r="D60" s="151">
        <v>64.512</v>
      </c>
      <c r="E60" s="151">
        <v>64.277333333333331</v>
      </c>
      <c r="F60" s="151">
        <v>64.128</v>
      </c>
      <c r="G60" s="76">
        <v>64</v>
      </c>
      <c r="H60" s="76">
        <v>64</v>
      </c>
      <c r="I60" s="152">
        <f t="shared" si="37"/>
        <v>1.0043333333333333</v>
      </c>
      <c r="J60" s="152">
        <f t="shared" si="38"/>
        <v>1</v>
      </c>
      <c r="K60" s="153"/>
      <c r="L60" s="140"/>
      <c r="M60" s="140" t="str">
        <f t="shared" si="36"/>
        <v>XCB</v>
      </c>
      <c r="N60" s="140" t="str">
        <f t="shared" si="36"/>
        <v>TPHT</v>
      </c>
    </row>
    <row r="61" spans="1:14" customFormat="1" ht="15" x14ac:dyDescent="0.25">
      <c r="A61" s="148">
        <f>A57+1</f>
        <v>14</v>
      </c>
      <c r="B61" s="149" t="s">
        <v>170</v>
      </c>
      <c r="C61" s="150"/>
      <c r="D61" s="151"/>
      <c r="E61" s="151"/>
      <c r="F61" s="151"/>
      <c r="G61" s="151"/>
      <c r="H61" s="151"/>
      <c r="I61" s="150"/>
      <c r="J61" s="150"/>
      <c r="K61" s="150"/>
      <c r="L61" s="134"/>
      <c r="M61" s="134" t="s">
        <v>239</v>
      </c>
      <c r="N61" s="134" t="s">
        <v>134</v>
      </c>
    </row>
    <row r="62" spans="1:14" customFormat="1" ht="15" x14ac:dyDescent="0.25">
      <c r="A62" s="148"/>
      <c r="B62" s="80" t="s">
        <v>102</v>
      </c>
      <c r="C62" s="79">
        <v>3</v>
      </c>
      <c r="D62" s="151">
        <v>58.332400000000007</v>
      </c>
      <c r="E62" s="151">
        <v>58.254933333333334</v>
      </c>
      <c r="F62" s="151">
        <v>58.216200000000001</v>
      </c>
      <c r="G62" s="76">
        <v>58.1</v>
      </c>
      <c r="H62" s="76">
        <v>58.1</v>
      </c>
      <c r="I62" s="152">
        <f>E62/G62</f>
        <v>1.0026666666666666</v>
      </c>
      <c r="J62" s="152">
        <f>H62/G62</f>
        <v>1</v>
      </c>
      <c r="K62" s="153"/>
      <c r="L62" s="140"/>
      <c r="M62" s="140" t="str">
        <f t="shared" ref="M62:N64" si="39">M61</f>
        <v>XKX</v>
      </c>
      <c r="N62" s="140" t="str">
        <f t="shared" si="39"/>
        <v>KA</v>
      </c>
    </row>
    <row r="63" spans="1:14" customFormat="1" ht="15" x14ac:dyDescent="0.25">
      <c r="A63" s="148"/>
      <c r="B63" s="80" t="s">
        <v>103</v>
      </c>
      <c r="C63" s="155">
        <v>3</v>
      </c>
      <c r="D63" s="151">
        <v>55.576499999999996</v>
      </c>
      <c r="E63" s="151">
        <v>55.465899999999998</v>
      </c>
      <c r="F63" s="151">
        <v>55.3553</v>
      </c>
      <c r="G63" s="76">
        <v>55.3</v>
      </c>
      <c r="H63" s="76">
        <v>55.3</v>
      </c>
      <c r="I63" s="152">
        <f t="shared" ref="I63:I64" si="40">E63/G63</f>
        <v>1.0030000000000001</v>
      </c>
      <c r="J63" s="152">
        <f t="shared" ref="J63:J64" si="41">H63/G63</f>
        <v>1</v>
      </c>
      <c r="K63" s="153"/>
      <c r="L63" s="140"/>
      <c r="M63" s="140" t="str">
        <f t="shared" si="39"/>
        <v>XKX</v>
      </c>
      <c r="N63" s="140" t="str">
        <f t="shared" si="39"/>
        <v>KA</v>
      </c>
    </row>
    <row r="64" spans="1:14" customFormat="1" ht="15" x14ac:dyDescent="0.25">
      <c r="A64" s="148"/>
      <c r="B64" s="80" t="s">
        <v>104</v>
      </c>
      <c r="C64" s="155">
        <v>3</v>
      </c>
      <c r="D64" s="151">
        <v>53.016199999999998</v>
      </c>
      <c r="E64" s="151">
        <v>52.945933333333336</v>
      </c>
      <c r="F64" s="151">
        <v>52.805400000000006</v>
      </c>
      <c r="G64" s="76">
        <v>52.7</v>
      </c>
      <c r="H64" s="76">
        <v>52.7</v>
      </c>
      <c r="I64" s="152">
        <f t="shared" si="40"/>
        <v>1.0046666666666666</v>
      </c>
      <c r="J64" s="152">
        <f t="shared" si="41"/>
        <v>1</v>
      </c>
      <c r="K64" s="153"/>
      <c r="L64" s="140"/>
      <c r="M64" s="140" t="str">
        <f t="shared" si="39"/>
        <v>XKX</v>
      </c>
      <c r="N64" s="140" t="str">
        <f t="shared" si="39"/>
        <v>KA</v>
      </c>
    </row>
    <row r="65" spans="1:14" customFormat="1" ht="15" x14ac:dyDescent="0.25">
      <c r="A65" s="148">
        <f>A61+1</f>
        <v>15</v>
      </c>
      <c r="B65" s="149" t="s">
        <v>171</v>
      </c>
      <c r="C65" s="150"/>
      <c r="D65" s="151"/>
      <c r="E65" s="151"/>
      <c r="F65" s="151"/>
      <c r="G65" s="151"/>
      <c r="H65" s="151"/>
      <c r="I65" s="150"/>
      <c r="J65" s="150"/>
      <c r="K65" s="150"/>
      <c r="L65" s="134"/>
      <c r="M65" s="134" t="s">
        <v>240</v>
      </c>
      <c r="N65" s="134" t="s">
        <v>134</v>
      </c>
    </row>
    <row r="66" spans="1:14" customFormat="1" ht="15" x14ac:dyDescent="0.25">
      <c r="A66" s="148"/>
      <c r="B66" s="80" t="s">
        <v>102</v>
      </c>
      <c r="C66" s="79">
        <v>3</v>
      </c>
      <c r="D66" s="151">
        <v>58.274300000000004</v>
      </c>
      <c r="E66" s="151">
        <v>58.235566666666671</v>
      </c>
      <c r="F66" s="151">
        <v>58.158099999999997</v>
      </c>
      <c r="G66" s="76">
        <v>58.1</v>
      </c>
      <c r="H66" s="76">
        <v>58.1</v>
      </c>
      <c r="I66" s="152">
        <f>E66/G66</f>
        <v>1.0023333333333333</v>
      </c>
      <c r="J66" s="152">
        <f>H66/G66</f>
        <v>1</v>
      </c>
      <c r="K66" s="153"/>
      <c r="L66" s="140"/>
      <c r="M66" s="140" t="str">
        <f t="shared" ref="M66:N68" si="42">M65</f>
        <v>XKA</v>
      </c>
      <c r="N66" s="140" t="str">
        <f t="shared" si="42"/>
        <v>KA</v>
      </c>
    </row>
    <row r="67" spans="1:14" customFormat="1" ht="15" x14ac:dyDescent="0.25">
      <c r="A67" s="148"/>
      <c r="B67" s="80" t="s">
        <v>103</v>
      </c>
      <c r="C67" s="155">
        <v>3</v>
      </c>
      <c r="D67" s="151">
        <v>55.5212</v>
      </c>
      <c r="E67" s="151">
        <v>55.484333333333325</v>
      </c>
      <c r="F67" s="151">
        <v>55.465899999999991</v>
      </c>
      <c r="G67" s="76">
        <v>55.3</v>
      </c>
      <c r="H67" s="76">
        <v>55.3</v>
      </c>
      <c r="I67" s="152">
        <f t="shared" ref="I67:I68" si="43">E67/G67</f>
        <v>1.0033333333333332</v>
      </c>
      <c r="J67" s="152">
        <f t="shared" ref="J67:J68" si="44">H67/G67</f>
        <v>1</v>
      </c>
      <c r="K67" s="153"/>
      <c r="L67" s="140"/>
      <c r="M67" s="140" t="str">
        <f t="shared" si="42"/>
        <v>XKA</v>
      </c>
      <c r="N67" s="140" t="str">
        <f t="shared" si="42"/>
        <v>KA</v>
      </c>
    </row>
    <row r="68" spans="1:14" customFormat="1" ht="15" x14ac:dyDescent="0.25">
      <c r="A68" s="148"/>
      <c r="B68" s="80" t="s">
        <v>104</v>
      </c>
      <c r="C68" s="155">
        <v>3</v>
      </c>
      <c r="D68" s="151">
        <v>52.963500000000003</v>
      </c>
      <c r="E68" s="151">
        <v>52.893233333333342</v>
      </c>
      <c r="F68" s="151">
        <v>52.752700000000004</v>
      </c>
      <c r="G68" s="76">
        <v>52.7</v>
      </c>
      <c r="H68" s="76">
        <v>52.7</v>
      </c>
      <c r="I68" s="152">
        <f t="shared" si="43"/>
        <v>1.0036666666666667</v>
      </c>
      <c r="J68" s="152">
        <f t="shared" si="44"/>
        <v>1</v>
      </c>
      <c r="K68" s="153"/>
      <c r="L68" s="140"/>
      <c r="M68" s="140" t="str">
        <f t="shared" si="42"/>
        <v>XKA</v>
      </c>
      <c r="N68" s="140" t="str">
        <f t="shared" si="42"/>
        <v>KA</v>
      </c>
    </row>
    <row r="69" spans="1:14" customFormat="1" ht="15" x14ac:dyDescent="0.25">
      <c r="A69" s="148">
        <f>A65+1</f>
        <v>16</v>
      </c>
      <c r="B69" s="149" t="s">
        <v>172</v>
      </c>
      <c r="C69" s="150"/>
      <c r="D69" s="151"/>
      <c r="E69" s="151"/>
      <c r="F69" s="151"/>
      <c r="G69" s="151"/>
      <c r="H69" s="151"/>
      <c r="I69" s="150"/>
      <c r="J69" s="150"/>
      <c r="K69" s="150"/>
      <c r="L69" s="134"/>
      <c r="M69" s="134" t="s">
        <v>241</v>
      </c>
      <c r="N69" s="134" t="s">
        <v>134</v>
      </c>
    </row>
    <row r="70" spans="1:14" customFormat="1" ht="15" x14ac:dyDescent="0.25">
      <c r="A70" s="148"/>
      <c r="B70" s="80" t="s">
        <v>102</v>
      </c>
      <c r="C70" s="79">
        <v>3</v>
      </c>
      <c r="D70" s="151">
        <v>61.365999999999993</v>
      </c>
      <c r="E70" s="151">
        <v>61.305</v>
      </c>
      <c r="F70" s="151">
        <v>61.244000000000007</v>
      </c>
      <c r="G70" s="178">
        <v>61</v>
      </c>
      <c r="H70" s="178">
        <v>61</v>
      </c>
      <c r="I70" s="152">
        <f>E70/G70</f>
        <v>1.0049999999999999</v>
      </c>
      <c r="J70" s="152">
        <f>H70/G70</f>
        <v>1</v>
      </c>
      <c r="K70" s="153"/>
      <c r="L70" s="140"/>
      <c r="M70" s="140" t="str">
        <f t="shared" ref="M70:N72" si="45">M69</f>
        <v>XKH1</v>
      </c>
      <c r="N70" s="140" t="str">
        <f t="shared" si="45"/>
        <v>KA</v>
      </c>
    </row>
    <row r="71" spans="1:14" customFormat="1" ht="15" x14ac:dyDescent="0.25">
      <c r="A71" s="148"/>
      <c r="B71" s="80" t="s">
        <v>103</v>
      </c>
      <c r="C71" s="155">
        <v>3</v>
      </c>
      <c r="D71" s="151">
        <v>58.390500000000003</v>
      </c>
      <c r="E71" s="151">
        <v>58.332400000000007</v>
      </c>
      <c r="F71" s="151">
        <v>58.274300000000004</v>
      </c>
      <c r="G71" s="76">
        <v>58.1</v>
      </c>
      <c r="H71" s="76">
        <v>58.1</v>
      </c>
      <c r="I71" s="152">
        <f t="shared" ref="I71:I72" si="46">E71/G71</f>
        <v>1.004</v>
      </c>
      <c r="J71" s="152">
        <f t="shared" ref="J71:J72" si="47">H71/G71</f>
        <v>1</v>
      </c>
      <c r="K71" s="153"/>
      <c r="L71" s="140"/>
      <c r="M71" s="140" t="str">
        <f t="shared" si="45"/>
        <v>XKH1</v>
      </c>
      <c r="N71" s="140" t="str">
        <f t="shared" si="45"/>
        <v>KA</v>
      </c>
    </row>
    <row r="72" spans="1:14" customFormat="1" ht="15" x14ac:dyDescent="0.25">
      <c r="A72" s="148"/>
      <c r="B72" s="80" t="s">
        <v>104</v>
      </c>
      <c r="C72" s="155">
        <v>3</v>
      </c>
      <c r="D72" s="151">
        <v>55.465899999999991</v>
      </c>
      <c r="E72" s="151">
        <v>55.429033333333329</v>
      </c>
      <c r="F72" s="151">
        <v>55.410599999999995</v>
      </c>
      <c r="G72" s="76">
        <v>55.3</v>
      </c>
      <c r="H72" s="76">
        <v>55.3</v>
      </c>
      <c r="I72" s="152">
        <f t="shared" si="46"/>
        <v>1.0023333333333333</v>
      </c>
      <c r="J72" s="152">
        <f t="shared" si="47"/>
        <v>1</v>
      </c>
      <c r="K72" s="153"/>
      <c r="L72" s="140"/>
      <c r="M72" s="140" t="str">
        <f t="shared" si="45"/>
        <v>XKH1</v>
      </c>
      <c r="N72" s="140" t="str">
        <f t="shared" si="45"/>
        <v>KA</v>
      </c>
    </row>
    <row r="73" spans="1:14" customFormat="1" ht="15" x14ac:dyDescent="0.25">
      <c r="A73" s="148">
        <f>A69+1</f>
        <v>17</v>
      </c>
      <c r="B73" s="149" t="s">
        <v>173</v>
      </c>
      <c r="C73" s="150"/>
      <c r="D73" s="151"/>
      <c r="E73" s="151"/>
      <c r="F73" s="151"/>
      <c r="G73" s="151"/>
      <c r="H73" s="151"/>
      <c r="I73" s="150"/>
      <c r="J73" s="150"/>
      <c r="K73" s="150"/>
      <c r="L73" s="134"/>
      <c r="M73" s="134" t="s">
        <v>242</v>
      </c>
      <c r="N73" s="134" t="s">
        <v>134</v>
      </c>
    </row>
    <row r="74" spans="1:14" customFormat="1" ht="15" x14ac:dyDescent="0.25">
      <c r="A74" s="148"/>
      <c r="B74" s="80" t="s">
        <v>102</v>
      </c>
      <c r="C74" s="79">
        <v>3</v>
      </c>
      <c r="D74" s="151">
        <v>58.506700000000002</v>
      </c>
      <c r="E74" s="151">
        <v>58.351766666666663</v>
      </c>
      <c r="F74" s="151">
        <v>58.158099999999997</v>
      </c>
      <c r="G74" s="76">
        <v>58.1</v>
      </c>
      <c r="H74" s="76">
        <v>58.1</v>
      </c>
      <c r="I74" s="152">
        <f>E74/G74</f>
        <v>1.0043333333333333</v>
      </c>
      <c r="J74" s="152">
        <f>H74/G74</f>
        <v>1</v>
      </c>
      <c r="K74" s="153"/>
      <c r="L74" s="140"/>
      <c r="M74" s="140" t="str">
        <f t="shared" ref="M74:N76" si="48">M73</f>
        <v>XKV</v>
      </c>
      <c r="N74" s="140" t="str">
        <f t="shared" si="48"/>
        <v>KA</v>
      </c>
    </row>
    <row r="75" spans="1:14" customFormat="1" ht="15" x14ac:dyDescent="0.25">
      <c r="A75" s="148"/>
      <c r="B75" s="80" t="s">
        <v>103</v>
      </c>
      <c r="C75" s="155">
        <v>3</v>
      </c>
      <c r="D75" s="151">
        <v>55.631799999999991</v>
      </c>
      <c r="E75" s="151">
        <v>55.521199999999993</v>
      </c>
      <c r="F75" s="151">
        <v>55.410599999999995</v>
      </c>
      <c r="G75" s="76">
        <v>55.3</v>
      </c>
      <c r="H75" s="76">
        <v>55.3</v>
      </c>
      <c r="I75" s="152">
        <f t="shared" ref="I75:I76" si="49">E75/G75</f>
        <v>1.004</v>
      </c>
      <c r="J75" s="152">
        <f t="shared" ref="J75:J76" si="50">H75/G75</f>
        <v>1</v>
      </c>
      <c r="K75" s="153"/>
      <c r="L75" s="140"/>
      <c r="M75" s="140" t="str">
        <f t="shared" si="48"/>
        <v>XKV</v>
      </c>
      <c r="N75" s="140" t="str">
        <f t="shared" si="48"/>
        <v>KA</v>
      </c>
    </row>
    <row r="76" spans="1:14" customFormat="1" ht="15" x14ac:dyDescent="0.25">
      <c r="A76" s="148"/>
      <c r="B76" s="80" t="s">
        <v>104</v>
      </c>
      <c r="C76" s="155">
        <v>3</v>
      </c>
      <c r="D76" s="151">
        <v>52.963500000000003</v>
      </c>
      <c r="E76" s="151">
        <v>52.840533333333347</v>
      </c>
      <c r="F76" s="151">
        <v>52.752700000000004</v>
      </c>
      <c r="G76" s="76">
        <v>52.7</v>
      </c>
      <c r="H76" s="76">
        <v>52.7</v>
      </c>
      <c r="I76" s="152">
        <f t="shared" si="49"/>
        <v>1.0026666666666668</v>
      </c>
      <c r="J76" s="152">
        <f t="shared" si="50"/>
        <v>1</v>
      </c>
      <c r="K76" s="153"/>
      <c r="L76" s="140"/>
      <c r="M76" s="140" t="str">
        <f t="shared" si="48"/>
        <v>XKV</v>
      </c>
      <c r="N76" s="140" t="str">
        <f t="shared" si="48"/>
        <v>KA</v>
      </c>
    </row>
    <row r="77" spans="1:14" customFormat="1" ht="15" x14ac:dyDescent="0.25">
      <c r="A77" s="148">
        <f>A73+1</f>
        <v>18</v>
      </c>
      <c r="B77" s="149" t="s">
        <v>174</v>
      </c>
      <c r="C77" s="150"/>
      <c r="D77" s="151"/>
      <c r="E77" s="151"/>
      <c r="F77" s="151"/>
      <c r="G77" s="151"/>
      <c r="H77" s="151"/>
      <c r="I77" s="150"/>
      <c r="J77" s="150"/>
      <c r="K77" s="150"/>
      <c r="L77" s="134"/>
      <c r="M77" s="134" t="s">
        <v>243</v>
      </c>
      <c r="N77" s="134" t="s">
        <v>134</v>
      </c>
    </row>
    <row r="78" spans="1:14" customFormat="1" ht="15" x14ac:dyDescent="0.25">
      <c r="A78" s="148"/>
      <c r="B78" s="80" t="s">
        <v>102</v>
      </c>
      <c r="C78" s="79">
        <v>3</v>
      </c>
      <c r="D78" s="151">
        <v>61.488</v>
      </c>
      <c r="E78" s="151">
        <v>61.284666666666674</v>
      </c>
      <c r="F78" s="151">
        <v>61.122</v>
      </c>
      <c r="G78" s="178">
        <v>61</v>
      </c>
      <c r="H78" s="178">
        <v>61</v>
      </c>
      <c r="I78" s="152">
        <f>E78/G78</f>
        <v>1.0046666666666668</v>
      </c>
      <c r="J78" s="152">
        <f>H78/G78</f>
        <v>1</v>
      </c>
      <c r="K78" s="153"/>
      <c r="L78" s="140"/>
      <c r="M78" s="140" t="str">
        <f t="shared" ref="M78:N80" si="51">M77</f>
        <v>XKK</v>
      </c>
      <c r="N78" s="140" t="str">
        <f t="shared" si="51"/>
        <v>KA</v>
      </c>
    </row>
    <row r="79" spans="1:14" customFormat="1" ht="15" x14ac:dyDescent="0.25">
      <c r="A79" s="148"/>
      <c r="B79" s="80" t="s">
        <v>103</v>
      </c>
      <c r="C79" s="155">
        <v>3</v>
      </c>
      <c r="D79" s="151">
        <v>58.274300000000004</v>
      </c>
      <c r="E79" s="151">
        <v>58.216199999999994</v>
      </c>
      <c r="F79" s="151">
        <v>58.158099999999997</v>
      </c>
      <c r="G79" s="76">
        <v>58.1</v>
      </c>
      <c r="H79" s="76">
        <v>58.1</v>
      </c>
      <c r="I79" s="152">
        <f t="shared" ref="I79:I80" si="52">E79/G79</f>
        <v>1.0019999999999998</v>
      </c>
      <c r="J79" s="152">
        <f t="shared" ref="J79:J80" si="53">H79/G79</f>
        <v>1</v>
      </c>
      <c r="K79" s="153"/>
      <c r="L79" s="140"/>
      <c r="M79" s="140" t="str">
        <f t="shared" si="51"/>
        <v>XKK</v>
      </c>
      <c r="N79" s="140" t="str">
        <f t="shared" si="51"/>
        <v>KA</v>
      </c>
    </row>
    <row r="80" spans="1:14" customFormat="1" ht="15" x14ac:dyDescent="0.25">
      <c r="A80" s="148"/>
      <c r="B80" s="80" t="s">
        <v>104</v>
      </c>
      <c r="C80" s="155">
        <v>3</v>
      </c>
      <c r="D80" s="151">
        <v>55.576499999999996</v>
      </c>
      <c r="E80" s="151">
        <v>55.502766666666666</v>
      </c>
      <c r="F80" s="151">
        <v>55.410599999999995</v>
      </c>
      <c r="G80" s="76">
        <v>55.3</v>
      </c>
      <c r="H80" s="76">
        <v>55.3</v>
      </c>
      <c r="I80" s="152">
        <f t="shared" si="52"/>
        <v>1.0036666666666667</v>
      </c>
      <c r="J80" s="152">
        <f t="shared" si="53"/>
        <v>1</v>
      </c>
      <c r="K80" s="153"/>
      <c r="L80" s="140"/>
      <c r="M80" s="140" t="str">
        <f t="shared" si="51"/>
        <v>XKK</v>
      </c>
      <c r="N80" s="140" t="str">
        <f t="shared" si="51"/>
        <v>KA</v>
      </c>
    </row>
    <row r="81" spans="1:14" customFormat="1" ht="15" x14ac:dyDescent="0.25">
      <c r="A81" s="148">
        <f>A77+1</f>
        <v>19</v>
      </c>
      <c r="B81" s="149" t="s">
        <v>175</v>
      </c>
      <c r="C81" s="150"/>
      <c r="D81" s="151"/>
      <c r="E81" s="151"/>
      <c r="F81" s="151"/>
      <c r="G81" s="151"/>
      <c r="H81" s="151"/>
      <c r="I81" s="150"/>
      <c r="J81" s="150"/>
      <c r="K81" s="150"/>
      <c r="L81" s="134"/>
      <c r="M81" s="134" t="s">
        <v>244</v>
      </c>
      <c r="N81" s="134" t="s">
        <v>134</v>
      </c>
    </row>
    <row r="82" spans="1:14" customFormat="1" ht="15" x14ac:dyDescent="0.25">
      <c r="A82" s="148"/>
      <c r="B82" s="80" t="s">
        <v>102</v>
      </c>
      <c r="C82" s="79">
        <v>3</v>
      </c>
      <c r="D82" s="151">
        <v>55.631799999999991</v>
      </c>
      <c r="E82" s="151">
        <v>55.576499999999989</v>
      </c>
      <c r="F82" s="151">
        <v>55.5212</v>
      </c>
      <c r="G82" s="76">
        <v>55.3</v>
      </c>
      <c r="H82" s="76">
        <v>55.3</v>
      </c>
      <c r="I82" s="152">
        <f>E82/G82</f>
        <v>1.0049999999999999</v>
      </c>
      <c r="J82" s="152">
        <f>H82/G82</f>
        <v>1</v>
      </c>
      <c r="K82" s="153"/>
      <c r="L82" s="140"/>
      <c r="M82" s="140" t="str">
        <f t="shared" ref="M82:N84" si="54">M81</f>
        <v>XKL</v>
      </c>
      <c r="N82" s="140" t="str">
        <f t="shared" si="54"/>
        <v>KA</v>
      </c>
    </row>
    <row r="83" spans="1:14" customFormat="1" ht="15" x14ac:dyDescent="0.25">
      <c r="A83" s="148"/>
      <c r="B83" s="80" t="s">
        <v>103</v>
      </c>
      <c r="C83" s="155">
        <v>3</v>
      </c>
      <c r="D83" s="151">
        <v>53.068900000000006</v>
      </c>
      <c r="E83" s="151">
        <v>52.945933333333336</v>
      </c>
      <c r="F83" s="151">
        <v>52.805400000000006</v>
      </c>
      <c r="G83" s="76">
        <v>52.7</v>
      </c>
      <c r="H83" s="76">
        <v>52.7</v>
      </c>
      <c r="I83" s="152">
        <f t="shared" ref="I83:I84" si="55">E83/G83</f>
        <v>1.0046666666666666</v>
      </c>
      <c r="J83" s="152">
        <f t="shared" ref="J83:J84" si="56">H83/G83</f>
        <v>1</v>
      </c>
      <c r="K83" s="153"/>
      <c r="L83" s="140"/>
      <c r="M83" s="140" t="str">
        <f t="shared" si="54"/>
        <v>XKL</v>
      </c>
      <c r="N83" s="140" t="str">
        <f t="shared" si="54"/>
        <v>KA</v>
      </c>
    </row>
    <row r="84" spans="1:14" customFormat="1" ht="15" x14ac:dyDescent="0.25">
      <c r="A84" s="148"/>
      <c r="B84" s="80" t="s">
        <v>104</v>
      </c>
      <c r="C84" s="155">
        <v>3</v>
      </c>
      <c r="D84" s="151">
        <v>50.601599999999998</v>
      </c>
      <c r="E84" s="151">
        <v>50.417533333333346</v>
      </c>
      <c r="F84" s="151">
        <v>50.30040000000001</v>
      </c>
      <c r="G84" s="76">
        <v>50.2</v>
      </c>
      <c r="H84" s="76">
        <v>50.2</v>
      </c>
      <c r="I84" s="152">
        <f t="shared" si="55"/>
        <v>1.0043333333333335</v>
      </c>
      <c r="J84" s="152">
        <f t="shared" si="56"/>
        <v>1</v>
      </c>
      <c r="K84" s="153"/>
      <c r="L84" s="140"/>
      <c r="M84" s="140" t="str">
        <f t="shared" si="54"/>
        <v>XKL</v>
      </c>
      <c r="N84" s="140" t="str">
        <f t="shared" si="54"/>
        <v>KA</v>
      </c>
    </row>
    <row r="85" spans="1:14" customFormat="1" ht="15" x14ac:dyDescent="0.25">
      <c r="A85" s="148">
        <f>A81+1</f>
        <v>20</v>
      </c>
      <c r="B85" s="149" t="s">
        <v>176</v>
      </c>
      <c r="C85" s="150"/>
      <c r="D85" s="151"/>
      <c r="E85" s="151"/>
      <c r="F85" s="151"/>
      <c r="G85" s="151"/>
      <c r="H85" s="151"/>
      <c r="I85" s="150"/>
      <c r="J85" s="150"/>
      <c r="K85" s="150"/>
      <c r="L85" s="134"/>
      <c r="M85" s="134" t="s">
        <v>245</v>
      </c>
      <c r="N85" s="134" t="s">
        <v>134</v>
      </c>
    </row>
    <row r="86" spans="1:14" customFormat="1" ht="15" x14ac:dyDescent="0.25">
      <c r="A86" s="148"/>
      <c r="B86" s="80" t="s">
        <v>102</v>
      </c>
      <c r="C86" s="79">
        <v>3</v>
      </c>
      <c r="D86" s="151">
        <v>55.5212</v>
      </c>
      <c r="E86" s="151">
        <v>55.447466666666664</v>
      </c>
      <c r="F86" s="151">
        <v>55.410599999999995</v>
      </c>
      <c r="G86" s="76">
        <v>55.3</v>
      </c>
      <c r="H86" s="76">
        <v>55.3</v>
      </c>
      <c r="I86" s="152">
        <f>E86/G86</f>
        <v>1.0026666666666666</v>
      </c>
      <c r="J86" s="152">
        <f>H86/G86</f>
        <v>1</v>
      </c>
      <c r="K86" s="153"/>
      <c r="L86" s="140"/>
      <c r="M86" s="140" t="str">
        <f t="shared" ref="M86:N88" si="57">M85</f>
        <v>XKT</v>
      </c>
      <c r="N86" s="140" t="str">
        <f t="shared" si="57"/>
        <v>KA</v>
      </c>
    </row>
    <row r="87" spans="1:14" customFormat="1" ht="15" x14ac:dyDescent="0.25">
      <c r="A87" s="148"/>
      <c r="B87" s="80" t="s">
        <v>103</v>
      </c>
      <c r="C87" s="155">
        <v>3</v>
      </c>
      <c r="D87" s="151">
        <v>52.963500000000003</v>
      </c>
      <c r="E87" s="151">
        <v>52.858100000000007</v>
      </c>
      <c r="F87" s="151">
        <v>52.752700000000004</v>
      </c>
      <c r="G87" s="76">
        <v>52.7</v>
      </c>
      <c r="H87" s="76">
        <v>52.7</v>
      </c>
      <c r="I87" s="152">
        <f t="shared" ref="I87:I88" si="58">E87/G87</f>
        <v>1.0030000000000001</v>
      </c>
      <c r="J87" s="152">
        <f t="shared" ref="J87:J88" si="59">H87/G87</f>
        <v>1</v>
      </c>
      <c r="K87" s="153"/>
      <c r="L87" s="140"/>
      <c r="M87" s="140" t="str">
        <f t="shared" si="57"/>
        <v>XKT</v>
      </c>
      <c r="N87" s="140" t="str">
        <f t="shared" si="57"/>
        <v>KA</v>
      </c>
    </row>
    <row r="88" spans="1:14" customFormat="1" ht="15" x14ac:dyDescent="0.25">
      <c r="A88" s="148"/>
      <c r="B88" s="80" t="s">
        <v>104</v>
      </c>
      <c r="C88" s="155">
        <v>3</v>
      </c>
      <c r="D88" s="151">
        <v>50.501199999999997</v>
      </c>
      <c r="E88" s="151">
        <v>50.434266666666666</v>
      </c>
      <c r="F88" s="151">
        <v>50.30040000000001</v>
      </c>
      <c r="G88" s="76">
        <v>50.2</v>
      </c>
      <c r="H88" s="76">
        <v>50.2</v>
      </c>
      <c r="I88" s="152">
        <f t="shared" si="58"/>
        <v>1.0046666666666666</v>
      </c>
      <c r="J88" s="152">
        <f t="shared" si="59"/>
        <v>1</v>
      </c>
      <c r="K88" s="153"/>
      <c r="L88" s="140"/>
      <c r="M88" s="140" t="str">
        <f t="shared" si="57"/>
        <v>XKT</v>
      </c>
      <c r="N88" s="140" t="str">
        <f t="shared" si="57"/>
        <v>KA</v>
      </c>
    </row>
    <row r="89" spans="1:14" customFormat="1" ht="15" x14ac:dyDescent="0.25">
      <c r="A89" s="148">
        <f>A85+1</f>
        <v>21</v>
      </c>
      <c r="B89" s="149" t="s">
        <v>177</v>
      </c>
      <c r="C89" s="150"/>
      <c r="D89" s="151"/>
      <c r="E89" s="151"/>
      <c r="F89" s="151"/>
      <c r="G89" s="151"/>
      <c r="H89" s="151"/>
      <c r="I89" s="150"/>
      <c r="J89" s="150"/>
      <c r="K89" s="150"/>
      <c r="L89" s="134"/>
      <c r="M89" s="134" t="s">
        <v>246</v>
      </c>
      <c r="N89" s="134" t="s">
        <v>137</v>
      </c>
    </row>
    <row r="90" spans="1:14" customFormat="1" ht="15" x14ac:dyDescent="0.25">
      <c r="A90" s="148"/>
      <c r="B90" s="80" t="s">
        <v>102</v>
      </c>
      <c r="C90" s="79">
        <v>3</v>
      </c>
      <c r="D90" s="151">
        <v>70.811799999999991</v>
      </c>
      <c r="E90" s="151">
        <v>70.764733333333325</v>
      </c>
      <c r="F90" s="151">
        <v>70.670599999999979</v>
      </c>
      <c r="G90" s="76">
        <v>70.599999999999994</v>
      </c>
      <c r="H90" s="76">
        <v>70.599999999999994</v>
      </c>
      <c r="I90" s="152">
        <f>E90/G90</f>
        <v>1.0023333333333333</v>
      </c>
      <c r="J90" s="152">
        <f>H90/G90</f>
        <v>1</v>
      </c>
      <c r="K90" s="153"/>
      <c r="L90" s="140"/>
      <c r="M90" s="140" t="str">
        <f t="shared" ref="M90:N92" si="60">M89</f>
        <v>XCX</v>
      </c>
      <c r="N90" s="140" t="str">
        <f t="shared" si="60"/>
        <v>CX</v>
      </c>
    </row>
    <row r="91" spans="1:14" customFormat="1" ht="15" x14ac:dyDescent="0.25">
      <c r="A91" s="148"/>
      <c r="B91" s="80" t="s">
        <v>103</v>
      </c>
      <c r="C91" s="155">
        <v>3</v>
      </c>
      <c r="D91" s="151">
        <v>67.468800000000016</v>
      </c>
      <c r="E91" s="151">
        <v>67.424000000000007</v>
      </c>
      <c r="F91" s="151">
        <v>67.401600000000002</v>
      </c>
      <c r="G91" s="76">
        <v>67.2</v>
      </c>
      <c r="H91" s="76">
        <v>67.2</v>
      </c>
      <c r="I91" s="152">
        <f t="shared" ref="I91:I92" si="61">E91/G91</f>
        <v>1.0033333333333334</v>
      </c>
      <c r="J91" s="152">
        <f t="shared" ref="J91:J92" si="62">H91/G91</f>
        <v>1</v>
      </c>
      <c r="K91" s="153"/>
      <c r="L91" s="140"/>
      <c r="M91" s="140" t="str">
        <f t="shared" si="60"/>
        <v>XCX</v>
      </c>
      <c r="N91" s="140" t="str">
        <f t="shared" si="60"/>
        <v>CX</v>
      </c>
    </row>
    <row r="92" spans="1:14" customFormat="1" ht="15" x14ac:dyDescent="0.25">
      <c r="A92" s="148"/>
      <c r="B92" s="80" t="s">
        <v>104</v>
      </c>
      <c r="C92" s="155">
        <v>3</v>
      </c>
      <c r="D92" s="151">
        <v>64.319999999999993</v>
      </c>
      <c r="E92" s="151">
        <v>64.234666666666655</v>
      </c>
      <c r="F92" s="151">
        <v>64.063999999999993</v>
      </c>
      <c r="G92" s="76">
        <v>64</v>
      </c>
      <c r="H92" s="76">
        <v>64</v>
      </c>
      <c r="I92" s="152">
        <f t="shared" si="61"/>
        <v>1.0036666666666665</v>
      </c>
      <c r="J92" s="152">
        <f t="shared" si="62"/>
        <v>1</v>
      </c>
      <c r="K92" s="153"/>
      <c r="L92" s="140"/>
      <c r="M92" s="140" t="str">
        <f t="shared" si="60"/>
        <v>XCX</v>
      </c>
      <c r="N92" s="140" t="str">
        <f t="shared" si="60"/>
        <v>CX</v>
      </c>
    </row>
    <row r="93" spans="1:14" customFormat="1" ht="15" x14ac:dyDescent="0.25">
      <c r="A93" s="148">
        <f>A89+1</f>
        <v>22</v>
      </c>
      <c r="B93" s="149" t="s">
        <v>178</v>
      </c>
      <c r="C93" s="150"/>
      <c r="D93" s="151"/>
      <c r="E93" s="151"/>
      <c r="F93" s="151"/>
      <c r="G93" s="151"/>
      <c r="H93" s="151"/>
      <c r="I93" s="150"/>
      <c r="J93" s="150"/>
      <c r="K93" s="150"/>
      <c r="L93" s="134"/>
      <c r="M93" s="134" t="s">
        <v>247</v>
      </c>
      <c r="N93" s="134" t="s">
        <v>137</v>
      </c>
    </row>
    <row r="94" spans="1:14" customFormat="1" ht="15" x14ac:dyDescent="0.25">
      <c r="A94" s="148"/>
      <c r="B94" s="80" t="s">
        <v>102</v>
      </c>
      <c r="C94" s="79">
        <v>3</v>
      </c>
      <c r="D94" s="151">
        <v>71.023599999999988</v>
      </c>
      <c r="E94" s="151">
        <v>70.952999999999989</v>
      </c>
      <c r="F94" s="151">
        <v>70.882400000000004</v>
      </c>
      <c r="G94" s="76">
        <v>70.599999999999994</v>
      </c>
      <c r="H94" s="76">
        <v>70.599999999999994</v>
      </c>
      <c r="I94" s="152">
        <f>E94/G94</f>
        <v>1.0049999999999999</v>
      </c>
      <c r="J94" s="152">
        <f>H94/G94</f>
        <v>1</v>
      </c>
      <c r="K94" s="153"/>
      <c r="L94" s="140"/>
      <c r="M94" s="140" t="str">
        <f t="shared" ref="M94:N96" si="63">M93</f>
        <v>XTC</v>
      </c>
      <c r="N94" s="140" t="str">
        <f t="shared" si="63"/>
        <v>CX</v>
      </c>
    </row>
    <row r="95" spans="1:14" customFormat="1" ht="15" x14ac:dyDescent="0.25">
      <c r="A95" s="148"/>
      <c r="B95" s="80" t="s">
        <v>103</v>
      </c>
      <c r="C95" s="155">
        <v>3</v>
      </c>
      <c r="D95" s="151">
        <v>67.536000000000001</v>
      </c>
      <c r="E95" s="151">
        <v>67.468800000000002</v>
      </c>
      <c r="F95" s="151">
        <v>67.401600000000002</v>
      </c>
      <c r="G95" s="76">
        <v>67.2</v>
      </c>
      <c r="H95" s="76">
        <v>67.2</v>
      </c>
      <c r="I95" s="152">
        <f t="shared" ref="I95:I96" si="64">E95/G95</f>
        <v>1.004</v>
      </c>
      <c r="J95" s="152">
        <f t="shared" ref="J95:J96" si="65">H95/G95</f>
        <v>1</v>
      </c>
      <c r="K95" s="153"/>
      <c r="L95" s="140"/>
      <c r="M95" s="140" t="str">
        <f t="shared" si="63"/>
        <v>XTC</v>
      </c>
      <c r="N95" s="140" t="str">
        <f t="shared" si="63"/>
        <v>CX</v>
      </c>
    </row>
    <row r="96" spans="1:14" customFormat="1" ht="15" x14ac:dyDescent="0.25">
      <c r="A96" s="148"/>
      <c r="B96" s="80" t="s">
        <v>104</v>
      </c>
      <c r="C96" s="155">
        <v>3</v>
      </c>
      <c r="D96" s="151">
        <v>64.191999999999993</v>
      </c>
      <c r="E96" s="151">
        <v>64.149333333333331</v>
      </c>
      <c r="F96" s="151">
        <v>64.128</v>
      </c>
      <c r="G96" s="76">
        <v>64</v>
      </c>
      <c r="H96" s="76">
        <v>64</v>
      </c>
      <c r="I96" s="152">
        <f t="shared" si="64"/>
        <v>1.0023333333333333</v>
      </c>
      <c r="J96" s="152">
        <f t="shared" si="65"/>
        <v>1</v>
      </c>
      <c r="K96" s="153"/>
      <c r="L96" s="140"/>
      <c r="M96" s="140" t="str">
        <f t="shared" si="63"/>
        <v>XTC</v>
      </c>
      <c r="N96" s="140" t="str">
        <f t="shared" si="63"/>
        <v>CX</v>
      </c>
    </row>
    <row r="97" spans="1:14" customFormat="1" ht="15" x14ac:dyDescent="0.25">
      <c r="A97" s="148">
        <f>A93+1</f>
        <v>23</v>
      </c>
      <c r="B97" s="149" t="s">
        <v>179</v>
      </c>
      <c r="C97" s="150"/>
      <c r="D97" s="151"/>
      <c r="E97" s="151"/>
      <c r="F97" s="151"/>
      <c r="G97" s="151"/>
      <c r="H97" s="151"/>
      <c r="I97" s="150"/>
      <c r="J97" s="150"/>
      <c r="K97" s="150"/>
      <c r="L97" s="134"/>
      <c r="M97" s="134" t="s">
        <v>248</v>
      </c>
      <c r="N97" s="134" t="s">
        <v>137</v>
      </c>
    </row>
    <row r="98" spans="1:14" customFormat="1" ht="15" x14ac:dyDescent="0.25">
      <c r="A98" s="148"/>
      <c r="B98" s="80" t="s">
        <v>102</v>
      </c>
      <c r="C98" s="79">
        <v>3</v>
      </c>
      <c r="D98" s="151">
        <v>64.512</v>
      </c>
      <c r="E98" s="151">
        <v>64.298666666666662</v>
      </c>
      <c r="F98" s="151">
        <v>64.128</v>
      </c>
      <c r="G98" s="76">
        <v>64</v>
      </c>
      <c r="H98" s="76">
        <v>64</v>
      </c>
      <c r="I98" s="152">
        <f>E98/G98</f>
        <v>1.0046666666666666</v>
      </c>
      <c r="J98" s="152">
        <f>H98/G98</f>
        <v>1</v>
      </c>
      <c r="K98" s="153"/>
      <c r="L98" s="140"/>
      <c r="M98" s="140" t="str">
        <f t="shared" ref="M98:N100" si="66">M97</f>
        <v>XCD1</v>
      </c>
      <c r="N98" s="140" t="str">
        <f t="shared" si="66"/>
        <v>CX</v>
      </c>
    </row>
    <row r="99" spans="1:14" customFormat="1" ht="15" x14ac:dyDescent="0.25">
      <c r="A99" s="148"/>
      <c r="B99" s="80" t="s">
        <v>103</v>
      </c>
      <c r="C99" s="155">
        <v>3</v>
      </c>
      <c r="D99" s="151">
        <v>61.183</v>
      </c>
      <c r="E99" s="151">
        <v>61.121999999999993</v>
      </c>
      <c r="F99" s="151">
        <v>61.060999999999993</v>
      </c>
      <c r="G99" s="76">
        <v>61</v>
      </c>
      <c r="H99" s="76">
        <v>61</v>
      </c>
      <c r="I99" s="152">
        <f t="shared" ref="I99:I100" si="67">E99/G99</f>
        <v>1.0019999999999998</v>
      </c>
      <c r="J99" s="152">
        <f t="shared" ref="J99:J100" si="68">H99/G99</f>
        <v>1</v>
      </c>
      <c r="K99" s="153"/>
      <c r="L99" s="140"/>
      <c r="M99" s="140" t="str">
        <f t="shared" si="66"/>
        <v>XCD1</v>
      </c>
      <c r="N99" s="140" t="str">
        <f t="shared" si="66"/>
        <v>CX</v>
      </c>
    </row>
    <row r="100" spans="1:14" customFormat="1" ht="15" x14ac:dyDescent="0.25">
      <c r="A100" s="148"/>
      <c r="B100" s="80" t="s">
        <v>104</v>
      </c>
      <c r="C100" s="155">
        <v>3</v>
      </c>
      <c r="D100" s="151">
        <v>58.390500000000003</v>
      </c>
      <c r="E100" s="151">
        <v>58.31303333333333</v>
      </c>
      <c r="F100" s="151">
        <v>58.216200000000001</v>
      </c>
      <c r="G100" s="76">
        <v>58.1</v>
      </c>
      <c r="H100" s="76">
        <v>58.1</v>
      </c>
      <c r="I100" s="152">
        <f t="shared" si="67"/>
        <v>1.0036666666666665</v>
      </c>
      <c r="J100" s="152">
        <f t="shared" si="68"/>
        <v>1</v>
      </c>
      <c r="K100" s="153"/>
      <c r="L100" s="140"/>
      <c r="M100" s="140" t="str">
        <f t="shared" si="66"/>
        <v>XCD1</v>
      </c>
      <c r="N100" s="140" t="str">
        <f t="shared" si="66"/>
        <v>CX</v>
      </c>
    </row>
    <row r="101" spans="1:14" customFormat="1" ht="15" x14ac:dyDescent="0.25">
      <c r="A101" s="148">
        <f>A97+1</f>
        <v>24</v>
      </c>
      <c r="B101" s="149" t="s">
        <v>180</v>
      </c>
      <c r="C101" s="150"/>
      <c r="D101" s="151"/>
      <c r="E101" s="151"/>
      <c r="F101" s="151"/>
      <c r="G101" s="151"/>
      <c r="H101" s="151"/>
      <c r="I101" s="150"/>
      <c r="J101" s="150"/>
      <c r="K101" s="150"/>
      <c r="L101" s="134"/>
      <c r="M101" s="134" t="s">
        <v>249</v>
      </c>
      <c r="N101" s="134" t="s">
        <v>137</v>
      </c>
    </row>
    <row r="102" spans="1:14" customFormat="1" ht="15" x14ac:dyDescent="0.25">
      <c r="A102" s="148"/>
      <c r="B102" s="80" t="s">
        <v>102</v>
      </c>
      <c r="C102" s="79">
        <v>3</v>
      </c>
      <c r="D102" s="151">
        <v>64.384</v>
      </c>
      <c r="E102" s="151">
        <v>64.319999999999993</v>
      </c>
      <c r="F102" s="151">
        <v>64.256</v>
      </c>
      <c r="G102" s="76">
        <v>64</v>
      </c>
      <c r="H102" s="76">
        <v>64</v>
      </c>
      <c r="I102" s="152">
        <f>E102/G102</f>
        <v>1.0049999999999999</v>
      </c>
      <c r="J102" s="152">
        <f>H102/G102</f>
        <v>1</v>
      </c>
      <c r="K102" s="153"/>
      <c r="L102" s="140"/>
      <c r="M102" s="140" t="str">
        <f t="shared" ref="M102:N104" si="69">M101</f>
        <v>XCH</v>
      </c>
      <c r="N102" s="140" t="str">
        <f t="shared" si="69"/>
        <v>CX</v>
      </c>
    </row>
    <row r="103" spans="1:14" customFormat="1" ht="15" x14ac:dyDescent="0.25">
      <c r="A103" s="148"/>
      <c r="B103" s="80" t="s">
        <v>103</v>
      </c>
      <c r="C103" s="155">
        <v>3</v>
      </c>
      <c r="D103" s="151">
        <v>61.427</v>
      </c>
      <c r="E103" s="151">
        <v>61.284666666666674</v>
      </c>
      <c r="F103" s="151">
        <v>61.122</v>
      </c>
      <c r="G103" s="76">
        <v>61</v>
      </c>
      <c r="H103" s="76">
        <v>61</v>
      </c>
      <c r="I103" s="152">
        <f t="shared" ref="I103:I104" si="70">E103/G103</f>
        <v>1.0046666666666668</v>
      </c>
      <c r="J103" s="152">
        <f t="shared" ref="J103:J104" si="71">H103/G103</f>
        <v>1</v>
      </c>
      <c r="K103" s="153"/>
      <c r="L103" s="140"/>
      <c r="M103" s="140" t="str">
        <f t="shared" si="69"/>
        <v>XCH</v>
      </c>
      <c r="N103" s="140" t="str">
        <f t="shared" si="69"/>
        <v>CX</v>
      </c>
    </row>
    <row r="104" spans="1:14" customFormat="1" ht="15" x14ac:dyDescent="0.25">
      <c r="A104" s="148"/>
      <c r="B104" s="80" t="s">
        <v>104</v>
      </c>
      <c r="C104" s="155">
        <v>3</v>
      </c>
      <c r="D104" s="151">
        <v>58.564799999999998</v>
      </c>
      <c r="E104" s="151">
        <v>58.35176666666667</v>
      </c>
      <c r="F104" s="151">
        <v>58.216200000000001</v>
      </c>
      <c r="G104" s="76">
        <v>58.1</v>
      </c>
      <c r="H104" s="76">
        <v>58.1</v>
      </c>
      <c r="I104" s="152">
        <f t="shared" si="70"/>
        <v>1.0043333333333333</v>
      </c>
      <c r="J104" s="152">
        <f t="shared" si="71"/>
        <v>1</v>
      </c>
      <c r="K104" s="153"/>
      <c r="L104" s="140"/>
      <c r="M104" s="140" t="str">
        <f t="shared" si="69"/>
        <v>XCH</v>
      </c>
      <c r="N104" s="140" t="str">
        <f t="shared" si="69"/>
        <v>CX</v>
      </c>
    </row>
    <row r="105" spans="1:14" customFormat="1" ht="15" x14ac:dyDescent="0.25">
      <c r="A105" s="148">
        <f>A101+1</f>
        <v>25</v>
      </c>
      <c r="B105" s="149" t="s">
        <v>181</v>
      </c>
      <c r="C105" s="150"/>
      <c r="D105" s="151"/>
      <c r="E105" s="151"/>
      <c r="F105" s="151"/>
      <c r="G105" s="151"/>
      <c r="H105" s="151"/>
      <c r="I105" s="150"/>
      <c r="J105" s="150"/>
      <c r="K105" s="150"/>
      <c r="L105" s="134"/>
      <c r="M105" s="134" t="s">
        <v>250</v>
      </c>
      <c r="N105" s="134" t="s">
        <v>137</v>
      </c>
    </row>
    <row r="106" spans="1:14" customFormat="1" ht="15" x14ac:dyDescent="0.25">
      <c r="A106" s="148"/>
      <c r="B106" s="80" t="s">
        <v>102</v>
      </c>
      <c r="C106" s="79">
        <v>3</v>
      </c>
      <c r="D106" s="151">
        <v>64.256</v>
      </c>
      <c r="E106" s="151">
        <v>64.170666666666662</v>
      </c>
      <c r="F106" s="151">
        <v>64.128</v>
      </c>
      <c r="G106" s="76">
        <v>64</v>
      </c>
      <c r="H106" s="76">
        <v>64</v>
      </c>
      <c r="I106" s="152">
        <f>E106/G106</f>
        <v>1.0026666666666666</v>
      </c>
      <c r="J106" s="152">
        <f>H106/G106</f>
        <v>1</v>
      </c>
      <c r="K106" s="153"/>
      <c r="L106" s="140"/>
      <c r="M106" s="140" t="str">
        <f t="shared" ref="M106:N108" si="72">M105</f>
        <v>XCL</v>
      </c>
      <c r="N106" s="140" t="str">
        <f t="shared" si="72"/>
        <v>CX</v>
      </c>
    </row>
    <row r="107" spans="1:14" customFormat="1" ht="15" x14ac:dyDescent="0.25">
      <c r="A107" s="148"/>
      <c r="B107" s="80" t="s">
        <v>103</v>
      </c>
      <c r="C107" s="155">
        <v>3</v>
      </c>
      <c r="D107" s="151">
        <v>61.305</v>
      </c>
      <c r="E107" s="151">
        <v>61.182999999999993</v>
      </c>
      <c r="F107" s="151">
        <v>61.060999999999993</v>
      </c>
      <c r="G107" s="76">
        <v>61</v>
      </c>
      <c r="H107" s="76">
        <v>61</v>
      </c>
      <c r="I107" s="152">
        <f t="shared" ref="I107:I108" si="73">E107/G107</f>
        <v>1.0029999999999999</v>
      </c>
      <c r="J107" s="152">
        <f t="shared" ref="J107:J108" si="74">H107/G107</f>
        <v>1</v>
      </c>
      <c r="K107" s="153"/>
      <c r="L107" s="140"/>
      <c r="M107" s="140" t="str">
        <f t="shared" si="72"/>
        <v>XCL</v>
      </c>
      <c r="N107" s="140" t="str">
        <f t="shared" si="72"/>
        <v>CX</v>
      </c>
    </row>
    <row r="108" spans="1:14" customFormat="1" ht="15" x14ac:dyDescent="0.25">
      <c r="A108" s="148"/>
      <c r="B108" s="80" t="s">
        <v>104</v>
      </c>
      <c r="C108" s="155">
        <v>3</v>
      </c>
      <c r="D108" s="151">
        <v>58.448599999999999</v>
      </c>
      <c r="E108" s="151">
        <v>58.37113333333334</v>
      </c>
      <c r="F108" s="151">
        <v>58.216200000000001</v>
      </c>
      <c r="G108" s="76">
        <v>58.1</v>
      </c>
      <c r="H108" s="76">
        <v>58.1</v>
      </c>
      <c r="I108" s="152">
        <f t="shared" si="73"/>
        <v>1.0046666666666668</v>
      </c>
      <c r="J108" s="152">
        <f t="shared" si="74"/>
        <v>1</v>
      </c>
      <c r="K108" s="153"/>
      <c r="L108" s="140"/>
      <c r="M108" s="140" t="str">
        <f t="shared" si="72"/>
        <v>XCL</v>
      </c>
      <c r="N108" s="140" t="str">
        <f t="shared" si="72"/>
        <v>CX</v>
      </c>
    </row>
    <row r="109" spans="1:14" customFormat="1" ht="15" x14ac:dyDescent="0.25">
      <c r="A109" s="148">
        <f>A105+1</f>
        <v>26</v>
      </c>
      <c r="B109" s="149" t="s">
        <v>182</v>
      </c>
      <c r="C109" s="150"/>
      <c r="D109" s="151"/>
      <c r="E109" s="151"/>
      <c r="F109" s="151"/>
      <c r="G109" s="151"/>
      <c r="H109" s="151"/>
      <c r="I109" s="150"/>
      <c r="J109" s="150"/>
      <c r="K109" s="150"/>
      <c r="L109" s="134"/>
      <c r="M109" s="134" t="s">
        <v>251</v>
      </c>
      <c r="N109" s="134" t="s">
        <v>137</v>
      </c>
    </row>
    <row r="110" spans="1:14" customFormat="1" ht="15" x14ac:dyDescent="0.25">
      <c r="A110" s="148"/>
      <c r="B110" s="80" t="s">
        <v>102</v>
      </c>
      <c r="C110" s="79">
        <v>3</v>
      </c>
      <c r="D110" s="151">
        <v>64.191999999999993</v>
      </c>
      <c r="E110" s="151">
        <v>64.149333333333331</v>
      </c>
      <c r="F110" s="151">
        <v>64.063999999999993</v>
      </c>
      <c r="G110" s="76">
        <v>64</v>
      </c>
      <c r="H110" s="76">
        <v>64</v>
      </c>
      <c r="I110" s="152">
        <f>E110/G110</f>
        <v>1.0023333333333333</v>
      </c>
      <c r="J110" s="152">
        <f>H110/G110</f>
        <v>1</v>
      </c>
      <c r="K110" s="153"/>
      <c r="L110" s="140"/>
      <c r="M110" s="140" t="str">
        <f t="shared" ref="M110:N112" si="75">M109</f>
        <v>XCT</v>
      </c>
      <c r="N110" s="140" t="str">
        <f t="shared" si="75"/>
        <v>CX</v>
      </c>
    </row>
    <row r="111" spans="1:14" customFormat="1" ht="15" x14ac:dyDescent="0.25">
      <c r="A111" s="148"/>
      <c r="B111" s="80" t="s">
        <v>103</v>
      </c>
      <c r="C111" s="155">
        <v>3</v>
      </c>
      <c r="D111" s="151">
        <v>61.244000000000007</v>
      </c>
      <c r="E111" s="151">
        <v>61.20333333333334</v>
      </c>
      <c r="F111" s="151">
        <v>61.183</v>
      </c>
      <c r="G111" s="76">
        <v>61</v>
      </c>
      <c r="H111" s="76">
        <v>61</v>
      </c>
      <c r="I111" s="152">
        <f t="shared" ref="I111:I112" si="76">E111/G111</f>
        <v>1.0033333333333334</v>
      </c>
      <c r="J111" s="152">
        <f t="shared" ref="J111:J112" si="77">H111/G111</f>
        <v>1</v>
      </c>
      <c r="K111" s="153"/>
      <c r="L111" s="140"/>
      <c r="M111" s="140" t="str">
        <f t="shared" si="75"/>
        <v>XCT</v>
      </c>
      <c r="N111" s="140" t="str">
        <f t="shared" si="75"/>
        <v>CX</v>
      </c>
    </row>
    <row r="112" spans="1:14" customFormat="1" ht="15" x14ac:dyDescent="0.25">
      <c r="A112" s="148"/>
      <c r="B112" s="80" t="s">
        <v>104</v>
      </c>
      <c r="C112" s="155">
        <v>3</v>
      </c>
      <c r="D112" s="151">
        <v>58.390500000000003</v>
      </c>
      <c r="E112" s="151">
        <v>58.31303333333333</v>
      </c>
      <c r="F112" s="151">
        <v>58.158099999999997</v>
      </c>
      <c r="G112" s="76">
        <v>58.1</v>
      </c>
      <c r="H112" s="76">
        <v>58.1</v>
      </c>
      <c r="I112" s="152">
        <f t="shared" si="76"/>
        <v>1.0036666666666665</v>
      </c>
      <c r="J112" s="152">
        <f t="shared" si="77"/>
        <v>1</v>
      </c>
      <c r="K112" s="153"/>
      <c r="L112" s="140"/>
      <c r="M112" s="140" t="str">
        <f t="shared" si="75"/>
        <v>XCT</v>
      </c>
      <c r="N112" s="140" t="str">
        <f t="shared" si="75"/>
        <v>CX</v>
      </c>
    </row>
    <row r="113" spans="1:14" customFormat="1" ht="15" x14ac:dyDescent="0.25">
      <c r="A113" s="148">
        <f>A109+1</f>
        <v>27</v>
      </c>
      <c r="B113" s="149" t="s">
        <v>183</v>
      </c>
      <c r="C113" s="150"/>
      <c r="D113" s="151"/>
      <c r="E113" s="151"/>
      <c r="F113" s="151"/>
      <c r="G113" s="151"/>
      <c r="H113" s="151"/>
      <c r="I113" s="150"/>
      <c r="J113" s="150"/>
      <c r="K113" s="150"/>
      <c r="L113" s="134"/>
      <c r="M113" s="134" t="s">
        <v>252</v>
      </c>
      <c r="N113" s="134" t="s">
        <v>137</v>
      </c>
    </row>
    <row r="114" spans="1:14" customFormat="1" ht="15" x14ac:dyDescent="0.25">
      <c r="A114" s="148"/>
      <c r="B114" s="80" t="s">
        <v>102</v>
      </c>
      <c r="C114" s="79">
        <v>3</v>
      </c>
      <c r="D114" s="151">
        <v>64.384</v>
      </c>
      <c r="E114" s="151">
        <v>64.319999999999993</v>
      </c>
      <c r="F114" s="151">
        <v>64.256</v>
      </c>
      <c r="G114" s="76">
        <v>64</v>
      </c>
      <c r="H114" s="76">
        <v>64</v>
      </c>
      <c r="I114" s="152">
        <f>E114/G114</f>
        <v>1.0049999999999999</v>
      </c>
      <c r="J114" s="152">
        <f>H114/G114</f>
        <v>1</v>
      </c>
      <c r="K114" s="153"/>
      <c r="L114" s="140"/>
      <c r="M114" s="140" t="str">
        <f t="shared" ref="M114:N116" si="78">M113</f>
        <v>XYH</v>
      </c>
      <c r="N114" s="140" t="str">
        <f t="shared" si="78"/>
        <v>CX</v>
      </c>
    </row>
    <row r="115" spans="1:14" customFormat="1" ht="15" x14ac:dyDescent="0.25">
      <c r="A115" s="148"/>
      <c r="B115" s="80" t="s">
        <v>103</v>
      </c>
      <c r="C115" s="155">
        <v>3</v>
      </c>
      <c r="D115" s="151">
        <v>61.305</v>
      </c>
      <c r="E115" s="151">
        <v>61.244</v>
      </c>
      <c r="F115" s="151">
        <v>61.183</v>
      </c>
      <c r="G115" s="76">
        <v>61</v>
      </c>
      <c r="H115" s="76">
        <v>61</v>
      </c>
      <c r="I115" s="152">
        <f t="shared" ref="I115:I116" si="79">E115/G115</f>
        <v>1.004</v>
      </c>
      <c r="J115" s="152">
        <f t="shared" ref="J115:J116" si="80">H115/G115</f>
        <v>1</v>
      </c>
      <c r="K115" s="153"/>
      <c r="L115" s="140"/>
      <c r="M115" s="140" t="str">
        <f t="shared" si="78"/>
        <v>XYH</v>
      </c>
      <c r="N115" s="140" t="str">
        <f t="shared" si="78"/>
        <v>CX</v>
      </c>
    </row>
    <row r="116" spans="1:14" customFormat="1" ht="15" x14ac:dyDescent="0.25">
      <c r="A116" s="148"/>
      <c r="B116" s="80" t="s">
        <v>104</v>
      </c>
      <c r="C116" s="155">
        <v>3</v>
      </c>
      <c r="D116" s="151">
        <v>58.274300000000004</v>
      </c>
      <c r="E116" s="151">
        <v>58.235566666666671</v>
      </c>
      <c r="F116" s="151">
        <v>58.216200000000001</v>
      </c>
      <c r="G116" s="76">
        <v>58.1</v>
      </c>
      <c r="H116" s="76">
        <v>58.1</v>
      </c>
      <c r="I116" s="152">
        <f t="shared" si="79"/>
        <v>1.0023333333333333</v>
      </c>
      <c r="J116" s="152">
        <f t="shared" si="80"/>
        <v>1</v>
      </c>
      <c r="K116" s="153"/>
      <c r="L116" s="140"/>
      <c r="M116" s="140" t="str">
        <f t="shared" si="78"/>
        <v>XYH</v>
      </c>
      <c r="N116" s="140" t="str">
        <f t="shared" si="78"/>
        <v>CX</v>
      </c>
    </row>
    <row r="117" spans="1:14" customFormat="1" ht="15" x14ac:dyDescent="0.25">
      <c r="A117" s="148">
        <f>A113+1</f>
        <v>28</v>
      </c>
      <c r="B117" s="149" t="s">
        <v>184</v>
      </c>
      <c r="C117" s="150"/>
      <c r="D117" s="151"/>
      <c r="E117" s="151"/>
      <c r="F117" s="151"/>
      <c r="G117" s="151"/>
      <c r="H117" s="151"/>
      <c r="I117" s="150"/>
      <c r="J117" s="150"/>
      <c r="K117" s="150"/>
      <c r="L117" s="134"/>
      <c r="M117" s="134" t="s">
        <v>253</v>
      </c>
      <c r="N117" s="134" t="s">
        <v>136</v>
      </c>
    </row>
    <row r="118" spans="1:14" customFormat="1" ht="15" x14ac:dyDescent="0.25">
      <c r="A118" s="148"/>
      <c r="B118" s="80" t="s">
        <v>102</v>
      </c>
      <c r="C118" s="79">
        <v>3</v>
      </c>
      <c r="D118" s="151">
        <v>71.094200000000001</v>
      </c>
      <c r="E118" s="151">
        <v>70.905933333333323</v>
      </c>
      <c r="F118" s="151">
        <v>70.670599999999979</v>
      </c>
      <c r="G118" s="76">
        <v>70.599999999999994</v>
      </c>
      <c r="H118" s="76">
        <v>70.599999999999994</v>
      </c>
      <c r="I118" s="152">
        <f>E118/G118</f>
        <v>1.0043333333333333</v>
      </c>
      <c r="J118" s="152">
        <f>H118/G118</f>
        <v>1</v>
      </c>
      <c r="K118" s="153"/>
      <c r="L118" s="140"/>
      <c r="M118" s="140" t="str">
        <f t="shared" ref="M118:N120" si="81">M117</f>
        <v>XTH</v>
      </c>
      <c r="N118" s="140" t="str">
        <f t="shared" si="81"/>
        <v>TH</v>
      </c>
    </row>
    <row r="119" spans="1:14" customFormat="1" ht="15" x14ac:dyDescent="0.25">
      <c r="A119" s="148"/>
      <c r="B119" s="80" t="s">
        <v>103</v>
      </c>
      <c r="C119" s="155">
        <v>3</v>
      </c>
      <c r="D119" s="151">
        <v>67.603200000000001</v>
      </c>
      <c r="E119" s="151">
        <v>67.468800000000002</v>
      </c>
      <c r="F119" s="151">
        <v>67.334400000000002</v>
      </c>
      <c r="G119" s="76">
        <v>67.2</v>
      </c>
      <c r="H119" s="76">
        <v>67.2</v>
      </c>
      <c r="I119" s="152">
        <f t="shared" ref="I119:I120" si="82">E119/G119</f>
        <v>1.004</v>
      </c>
      <c r="J119" s="152">
        <f t="shared" ref="J119:J120" si="83">H119/G119</f>
        <v>1</v>
      </c>
      <c r="K119" s="153"/>
      <c r="L119" s="140"/>
      <c r="M119" s="140" t="str">
        <f t="shared" si="81"/>
        <v>XTH</v>
      </c>
      <c r="N119" s="140" t="str">
        <f t="shared" si="81"/>
        <v>TH</v>
      </c>
    </row>
    <row r="120" spans="1:14" customFormat="1" ht="15" x14ac:dyDescent="0.25">
      <c r="A120" s="148"/>
      <c r="B120" s="80" t="s">
        <v>104</v>
      </c>
      <c r="C120" s="155">
        <v>3</v>
      </c>
      <c r="D120" s="151">
        <v>64.319999999999993</v>
      </c>
      <c r="E120" s="151">
        <v>64.170666666666662</v>
      </c>
      <c r="F120" s="151">
        <v>64.063999999999993</v>
      </c>
      <c r="G120" s="76">
        <v>64</v>
      </c>
      <c r="H120" s="76">
        <v>64</v>
      </c>
      <c r="I120" s="152">
        <f t="shared" si="82"/>
        <v>1.0026666666666666</v>
      </c>
      <c r="J120" s="152">
        <f t="shared" si="83"/>
        <v>1</v>
      </c>
      <c r="K120" s="153"/>
      <c r="L120" s="140"/>
      <c r="M120" s="140" t="str">
        <f t="shared" si="81"/>
        <v>XTH</v>
      </c>
      <c r="N120" s="140" t="str">
        <f t="shared" si="81"/>
        <v>TH</v>
      </c>
    </row>
    <row r="121" spans="1:14" customFormat="1" ht="15" x14ac:dyDescent="0.25">
      <c r="A121" s="148">
        <f>A117+1</f>
        <v>29</v>
      </c>
      <c r="B121" s="149" t="s">
        <v>185</v>
      </c>
      <c r="C121" s="150"/>
      <c r="D121" s="151"/>
      <c r="E121" s="151"/>
      <c r="F121" s="151"/>
      <c r="G121" s="151"/>
      <c r="H121" s="151"/>
      <c r="I121" s="150"/>
      <c r="J121" s="150"/>
      <c r="K121" s="150"/>
      <c r="L121" s="134"/>
      <c r="M121" s="134" t="s">
        <v>254</v>
      </c>
      <c r="N121" s="134" t="s">
        <v>136</v>
      </c>
    </row>
    <row r="122" spans="1:14" customFormat="1" ht="15" x14ac:dyDescent="0.25">
      <c r="A122" s="148"/>
      <c r="B122" s="80" t="s">
        <v>102</v>
      </c>
      <c r="C122" s="79">
        <v>3</v>
      </c>
      <c r="D122" s="151">
        <v>64.971999999999994</v>
      </c>
      <c r="E122" s="151">
        <v>64.004000000000005</v>
      </c>
      <c r="F122" s="151">
        <v>63.177999999999997</v>
      </c>
      <c r="G122" s="76">
        <v>64</v>
      </c>
      <c r="H122" s="76">
        <v>64</v>
      </c>
      <c r="I122" s="152">
        <f>E122/G122</f>
        <v>1.0000625000000001</v>
      </c>
      <c r="J122" s="152">
        <f>H122/G122</f>
        <v>1</v>
      </c>
      <c r="K122" s="153"/>
      <c r="L122" s="140"/>
      <c r="M122" s="140" t="str">
        <f t="shared" ref="M122:N124" si="84">M121</f>
        <v>XTL2</v>
      </c>
      <c r="N122" s="140" t="str">
        <f t="shared" si="84"/>
        <v>TH</v>
      </c>
    </row>
    <row r="123" spans="1:14" customFormat="1" ht="15" x14ac:dyDescent="0.25">
      <c r="A123" s="148"/>
      <c r="B123" s="80" t="s">
        <v>103</v>
      </c>
      <c r="C123" s="155">
        <v>3</v>
      </c>
      <c r="D123" s="151">
        <v>61.554000000000002</v>
      </c>
      <c r="E123" s="151">
        <v>61.020666666666671</v>
      </c>
      <c r="F123" s="151">
        <v>60.396000000000001</v>
      </c>
      <c r="G123" s="76">
        <v>61</v>
      </c>
      <c r="H123" s="76">
        <v>61</v>
      </c>
      <c r="I123" s="152">
        <f t="shared" ref="I123:I124" si="85">E123/G123</f>
        <v>1.0003387978142078</v>
      </c>
      <c r="J123" s="152">
        <f t="shared" ref="J123:J124" si="86">H123/G123</f>
        <v>1</v>
      </c>
      <c r="K123" s="153"/>
      <c r="L123" s="140"/>
      <c r="M123" s="140" t="str">
        <f t="shared" si="84"/>
        <v>XTL2</v>
      </c>
      <c r="N123" s="140" t="str">
        <f t="shared" si="84"/>
        <v>TH</v>
      </c>
    </row>
    <row r="124" spans="1:14" customFormat="1" ht="15" x14ac:dyDescent="0.25">
      <c r="A124" s="148"/>
      <c r="B124" s="80" t="s">
        <v>104</v>
      </c>
      <c r="C124" s="155">
        <v>3</v>
      </c>
      <c r="D124" s="151">
        <v>58.701999999999998</v>
      </c>
      <c r="E124" s="151">
        <v>58.101333333333336</v>
      </c>
      <c r="F124" s="151">
        <v>57.6</v>
      </c>
      <c r="G124" s="76">
        <v>58.1</v>
      </c>
      <c r="H124" s="76">
        <v>58.1</v>
      </c>
      <c r="I124" s="152">
        <f t="shared" si="85"/>
        <v>1.0000229489386117</v>
      </c>
      <c r="J124" s="152">
        <f t="shared" si="86"/>
        <v>1</v>
      </c>
      <c r="K124" s="153"/>
      <c r="L124" s="140"/>
      <c r="M124" s="140" t="str">
        <f t="shared" si="84"/>
        <v>XTL2</v>
      </c>
      <c r="N124" s="140" t="str">
        <f t="shared" si="84"/>
        <v>TH</v>
      </c>
    </row>
    <row r="125" spans="1:14" customFormat="1" ht="15" x14ac:dyDescent="0.25">
      <c r="A125" s="148">
        <f>A121+1</f>
        <v>30</v>
      </c>
      <c r="B125" s="149" t="s">
        <v>186</v>
      </c>
      <c r="C125" s="150"/>
      <c r="D125" s="151"/>
      <c r="E125" s="151"/>
      <c r="F125" s="151"/>
      <c r="G125" s="151"/>
      <c r="H125" s="151"/>
      <c r="I125" s="150"/>
      <c r="J125" s="150"/>
      <c r="K125" s="150"/>
      <c r="L125" s="134"/>
      <c r="M125" s="134" t="s">
        <v>255</v>
      </c>
      <c r="N125" s="134" t="s">
        <v>136</v>
      </c>
    </row>
    <row r="126" spans="1:14" customFormat="1" ht="15" x14ac:dyDescent="0.25">
      <c r="A126" s="148"/>
      <c r="B126" s="80" t="s">
        <v>102</v>
      </c>
      <c r="C126" s="79">
        <v>3</v>
      </c>
      <c r="D126" s="151">
        <v>64.384</v>
      </c>
      <c r="E126" s="151">
        <v>64.319999999999993</v>
      </c>
      <c r="F126" s="151">
        <v>64.256</v>
      </c>
      <c r="G126" s="76">
        <v>64</v>
      </c>
      <c r="H126" s="76">
        <v>64</v>
      </c>
      <c r="I126" s="152">
        <f>E126/G126</f>
        <v>1.0049999999999999</v>
      </c>
      <c r="J126" s="152">
        <f>H126/G126</f>
        <v>1</v>
      </c>
      <c r="K126" s="153"/>
      <c r="L126" s="140"/>
      <c r="M126" s="140" t="str">
        <f t="shared" ref="M126:N128" si="87">M125</f>
        <v>XVX</v>
      </c>
      <c r="N126" s="140" t="str">
        <f t="shared" si="87"/>
        <v>TH</v>
      </c>
    </row>
    <row r="127" spans="1:14" customFormat="1" ht="15" x14ac:dyDescent="0.25">
      <c r="A127" s="148"/>
      <c r="B127" s="80" t="s">
        <v>103</v>
      </c>
      <c r="C127" s="155">
        <v>3</v>
      </c>
      <c r="D127" s="151">
        <v>61.427</v>
      </c>
      <c r="E127" s="151">
        <v>61.284666666666674</v>
      </c>
      <c r="F127" s="151">
        <v>61.122</v>
      </c>
      <c r="G127" s="76">
        <v>61</v>
      </c>
      <c r="H127" s="76">
        <v>61</v>
      </c>
      <c r="I127" s="152">
        <f t="shared" ref="I127:I128" si="88">E127/G127</f>
        <v>1.0046666666666668</v>
      </c>
      <c r="J127" s="152">
        <f t="shared" ref="J127:J128" si="89">H127/G127</f>
        <v>1</v>
      </c>
      <c r="K127" s="153"/>
      <c r="L127" s="140"/>
      <c r="M127" s="140" t="str">
        <f t="shared" si="87"/>
        <v>XVX</v>
      </c>
      <c r="N127" s="140" t="str">
        <f t="shared" si="87"/>
        <v>TH</v>
      </c>
    </row>
    <row r="128" spans="1:14" customFormat="1" ht="15" x14ac:dyDescent="0.25">
      <c r="A128" s="148"/>
      <c r="B128" s="80" t="s">
        <v>104</v>
      </c>
      <c r="C128" s="155">
        <v>3</v>
      </c>
      <c r="D128" s="151">
        <v>58.564799999999998</v>
      </c>
      <c r="E128" s="151">
        <v>58.35176666666667</v>
      </c>
      <c r="F128" s="151">
        <v>58.216200000000001</v>
      </c>
      <c r="G128" s="76">
        <v>58.1</v>
      </c>
      <c r="H128" s="76">
        <v>58.1</v>
      </c>
      <c r="I128" s="152">
        <f t="shared" si="88"/>
        <v>1.0043333333333333</v>
      </c>
      <c r="J128" s="152">
        <f t="shared" si="89"/>
        <v>1</v>
      </c>
      <c r="K128" s="153"/>
      <c r="L128" s="140"/>
      <c r="M128" s="140" t="str">
        <f t="shared" si="87"/>
        <v>XVX</v>
      </c>
      <c r="N128" s="140" t="str">
        <f t="shared" si="87"/>
        <v>TH</v>
      </c>
    </row>
    <row r="129" spans="1:14" customFormat="1" ht="15" x14ac:dyDescent="0.25">
      <c r="A129" s="148">
        <f>A125+1</f>
        <v>31</v>
      </c>
      <c r="B129" s="149" t="s">
        <v>187</v>
      </c>
      <c r="C129" s="150"/>
      <c r="D129" s="151"/>
      <c r="E129" s="151"/>
      <c r="F129" s="151"/>
      <c r="G129" s="151"/>
      <c r="H129" s="151"/>
      <c r="I129" s="150"/>
      <c r="J129" s="150"/>
      <c r="K129" s="150"/>
      <c r="L129" s="134"/>
      <c r="M129" s="134" t="s">
        <v>256</v>
      </c>
      <c r="N129" s="134" t="s">
        <v>136</v>
      </c>
    </row>
    <row r="130" spans="1:14" customFormat="1" ht="15" x14ac:dyDescent="0.25">
      <c r="A130" s="148"/>
      <c r="B130" s="80" t="s">
        <v>102</v>
      </c>
      <c r="C130" s="79">
        <v>3</v>
      </c>
      <c r="D130" s="151">
        <v>64.256</v>
      </c>
      <c r="E130" s="151">
        <v>64.170666666666662</v>
      </c>
      <c r="F130" s="151">
        <v>64.128</v>
      </c>
      <c r="G130" s="76">
        <v>64</v>
      </c>
      <c r="H130" s="76">
        <v>64</v>
      </c>
      <c r="I130" s="152">
        <f>E130/G130</f>
        <v>1.0026666666666666</v>
      </c>
      <c r="J130" s="152">
        <f>H130/G130</f>
        <v>1</v>
      </c>
      <c r="K130" s="153"/>
      <c r="L130" s="140"/>
      <c r="M130" s="140" t="str">
        <f t="shared" ref="M130:N132" si="90">M129</f>
        <v>XDK</v>
      </c>
      <c r="N130" s="140" t="str">
        <f t="shared" si="90"/>
        <v>TH</v>
      </c>
    </row>
    <row r="131" spans="1:14" customFormat="1" ht="15" x14ac:dyDescent="0.25">
      <c r="A131" s="148"/>
      <c r="B131" s="80" t="s">
        <v>103</v>
      </c>
      <c r="C131" s="155">
        <v>3</v>
      </c>
      <c r="D131" s="151">
        <v>61.305</v>
      </c>
      <c r="E131" s="151">
        <v>61.182999999999993</v>
      </c>
      <c r="F131" s="151">
        <v>61.060999999999993</v>
      </c>
      <c r="G131" s="76">
        <v>61</v>
      </c>
      <c r="H131" s="76">
        <v>61</v>
      </c>
      <c r="I131" s="152">
        <f t="shared" ref="I131:I132" si="91">E131/G131</f>
        <v>1.0029999999999999</v>
      </c>
      <c r="J131" s="152">
        <f t="shared" ref="J131:J132" si="92">H131/G131</f>
        <v>1</v>
      </c>
      <c r="K131" s="153"/>
      <c r="L131" s="140"/>
      <c r="M131" s="140" t="str">
        <f t="shared" si="90"/>
        <v>XDK</v>
      </c>
      <c r="N131" s="140" t="str">
        <f t="shared" si="90"/>
        <v>TH</v>
      </c>
    </row>
    <row r="132" spans="1:14" customFormat="1" ht="15" x14ac:dyDescent="0.25">
      <c r="A132" s="148"/>
      <c r="B132" s="80" t="s">
        <v>104</v>
      </c>
      <c r="C132" s="155">
        <v>3</v>
      </c>
      <c r="D132" s="151">
        <v>58.448599999999999</v>
      </c>
      <c r="E132" s="151">
        <v>58.37113333333334</v>
      </c>
      <c r="F132" s="151">
        <v>58.216200000000001</v>
      </c>
      <c r="G132" s="76">
        <v>58.1</v>
      </c>
      <c r="H132" s="76">
        <v>58.1</v>
      </c>
      <c r="I132" s="152">
        <f t="shared" si="91"/>
        <v>1.0046666666666668</v>
      </c>
      <c r="J132" s="152">
        <f t="shared" si="92"/>
        <v>1</v>
      </c>
      <c r="K132" s="153"/>
      <c r="L132" s="140"/>
      <c r="M132" s="140" t="str">
        <f t="shared" si="90"/>
        <v>XDK</v>
      </c>
      <c r="N132" s="140" t="str">
        <f t="shared" si="90"/>
        <v>TH</v>
      </c>
    </row>
    <row r="133" spans="1:14" customFormat="1" ht="15" x14ac:dyDescent="0.25">
      <c r="A133" s="148">
        <f>A129+1</f>
        <v>32</v>
      </c>
      <c r="B133" s="149" t="s">
        <v>188</v>
      </c>
      <c r="C133" s="150"/>
      <c r="D133" s="151"/>
      <c r="E133" s="151"/>
      <c r="F133" s="151"/>
      <c r="G133" s="151"/>
      <c r="H133" s="151"/>
      <c r="I133" s="150"/>
      <c r="J133" s="150"/>
      <c r="K133" s="150"/>
      <c r="L133" s="134"/>
      <c r="M133" s="134" t="s">
        <v>257</v>
      </c>
      <c r="N133" s="134" t="s">
        <v>136</v>
      </c>
    </row>
    <row r="134" spans="1:14" customFormat="1" ht="15" x14ac:dyDescent="0.25">
      <c r="A134" s="148"/>
      <c r="B134" s="80" t="s">
        <v>102</v>
      </c>
      <c r="C134" s="79">
        <v>3</v>
      </c>
      <c r="D134" s="151">
        <v>58.36</v>
      </c>
      <c r="E134" s="151">
        <v>58.113999999999997</v>
      </c>
      <c r="F134" s="151">
        <v>57.668999999999997</v>
      </c>
      <c r="G134" s="76">
        <v>58.1</v>
      </c>
      <c r="H134" s="76">
        <v>58.1</v>
      </c>
      <c r="I134" s="152">
        <f>E134/G134</f>
        <v>1.0002409638554217</v>
      </c>
      <c r="J134" s="152">
        <f>H134/G134</f>
        <v>1</v>
      </c>
      <c r="K134" s="153"/>
      <c r="L134" s="140"/>
      <c r="M134" s="140" t="str">
        <f t="shared" ref="M134:N136" si="93">M133</f>
        <v>XTX</v>
      </c>
      <c r="N134" s="140" t="str">
        <f t="shared" si="93"/>
        <v>TH</v>
      </c>
    </row>
    <row r="135" spans="1:14" customFormat="1" ht="15" x14ac:dyDescent="0.25">
      <c r="A135" s="148"/>
      <c r="B135" s="80" t="s">
        <v>103</v>
      </c>
      <c r="C135" s="155">
        <v>3</v>
      </c>
      <c r="D135" s="151">
        <v>55.777000000000001</v>
      </c>
      <c r="E135" s="151">
        <v>55.294666666666672</v>
      </c>
      <c r="F135" s="151">
        <v>54.728999999999999</v>
      </c>
      <c r="G135" s="76">
        <v>55.3</v>
      </c>
      <c r="H135" s="76">
        <v>55.3</v>
      </c>
      <c r="I135" s="152">
        <f t="shared" ref="I135:I136" si="94">E135/G135</f>
        <v>0.99990355635925265</v>
      </c>
      <c r="J135" s="152">
        <f t="shared" ref="J135:J136" si="95">H135/G135</f>
        <v>1</v>
      </c>
      <c r="K135" s="153"/>
      <c r="L135" s="140"/>
      <c r="M135" s="140" t="str">
        <f t="shared" si="93"/>
        <v>XTX</v>
      </c>
      <c r="N135" s="140" t="str">
        <f t="shared" si="93"/>
        <v>TH</v>
      </c>
    </row>
    <row r="136" spans="1:14" customFormat="1" ht="15" x14ac:dyDescent="0.25">
      <c r="A136" s="148"/>
      <c r="B136" s="80" t="s">
        <v>104</v>
      </c>
      <c r="C136" s="155">
        <v>3</v>
      </c>
      <c r="D136" s="151">
        <v>53.482999999999997</v>
      </c>
      <c r="E136" s="151">
        <v>52.677</v>
      </c>
      <c r="F136" s="151">
        <v>51.521999999999998</v>
      </c>
      <c r="G136" s="76">
        <v>52.7</v>
      </c>
      <c r="H136" s="76">
        <v>52.7</v>
      </c>
      <c r="I136" s="152">
        <f t="shared" si="94"/>
        <v>0.9995635673624288</v>
      </c>
      <c r="J136" s="152">
        <f t="shared" si="95"/>
        <v>1</v>
      </c>
      <c r="K136" s="153"/>
      <c r="L136" s="140"/>
      <c r="M136" s="140" t="str">
        <f t="shared" si="93"/>
        <v>XTX</v>
      </c>
      <c r="N136" s="140" t="str">
        <f t="shared" si="93"/>
        <v>TH</v>
      </c>
    </row>
    <row r="137" spans="1:14" customFormat="1" ht="15" x14ac:dyDescent="0.25">
      <c r="A137" s="148">
        <f>A133+1</f>
        <v>33</v>
      </c>
      <c r="B137" s="149" t="s">
        <v>189</v>
      </c>
      <c r="C137" s="150"/>
      <c r="D137" s="151"/>
      <c r="E137" s="151"/>
      <c r="F137" s="151"/>
      <c r="G137" s="151"/>
      <c r="H137" s="151"/>
      <c r="I137" s="150"/>
      <c r="J137" s="150"/>
      <c r="K137" s="150"/>
      <c r="L137" s="134"/>
      <c r="M137" s="134" t="s">
        <v>258</v>
      </c>
      <c r="N137" s="134" t="s">
        <v>136</v>
      </c>
    </row>
    <row r="138" spans="1:14" customFormat="1" ht="15" x14ac:dyDescent="0.25">
      <c r="A138" s="148"/>
      <c r="B138" s="80" t="s">
        <v>102</v>
      </c>
      <c r="C138" s="79">
        <v>3</v>
      </c>
      <c r="D138" s="151">
        <v>67.603200000000001</v>
      </c>
      <c r="E138" s="151">
        <v>67.536000000000001</v>
      </c>
      <c r="F138" s="151">
        <v>67.468800000000016</v>
      </c>
      <c r="G138" s="76">
        <v>67.2</v>
      </c>
      <c r="H138" s="76">
        <v>67.2</v>
      </c>
      <c r="I138" s="152">
        <f>E138/G138</f>
        <v>1.0049999999999999</v>
      </c>
      <c r="J138" s="152">
        <f>H138/G138</f>
        <v>1</v>
      </c>
      <c r="K138" s="153"/>
      <c r="L138" s="140"/>
      <c r="M138" s="140" t="str">
        <f t="shared" ref="M138:N140" si="96">M137</f>
        <v>XLH</v>
      </c>
      <c r="N138" s="140" t="str">
        <f t="shared" si="96"/>
        <v>TH</v>
      </c>
    </row>
    <row r="139" spans="1:14" customFormat="1" ht="15" x14ac:dyDescent="0.25">
      <c r="A139" s="148"/>
      <c r="B139" s="80" t="s">
        <v>103</v>
      </c>
      <c r="C139" s="155">
        <v>3</v>
      </c>
      <c r="D139" s="151">
        <v>64.319999999999993</v>
      </c>
      <c r="E139" s="151">
        <v>64.256</v>
      </c>
      <c r="F139" s="151">
        <v>64.191999999999993</v>
      </c>
      <c r="G139" s="76">
        <v>64</v>
      </c>
      <c r="H139" s="76">
        <v>64</v>
      </c>
      <c r="I139" s="152">
        <f t="shared" ref="I139:I140" si="97">E139/G139</f>
        <v>1.004</v>
      </c>
      <c r="J139" s="152">
        <f t="shared" ref="J139:J140" si="98">H139/G139</f>
        <v>1</v>
      </c>
      <c r="K139" s="153"/>
      <c r="L139" s="140"/>
      <c r="M139" s="140" t="str">
        <f t="shared" si="96"/>
        <v>XLH</v>
      </c>
      <c r="N139" s="140" t="str">
        <f t="shared" si="96"/>
        <v>TH</v>
      </c>
    </row>
    <row r="140" spans="1:14" customFormat="1" ht="15" x14ac:dyDescent="0.25">
      <c r="A140" s="148"/>
      <c r="B140" s="80" t="s">
        <v>104</v>
      </c>
      <c r="C140" s="155">
        <v>3</v>
      </c>
      <c r="D140" s="151">
        <v>61.183</v>
      </c>
      <c r="E140" s="151">
        <v>61.14233333333334</v>
      </c>
      <c r="F140" s="151">
        <v>61.122</v>
      </c>
      <c r="G140" s="76">
        <v>61</v>
      </c>
      <c r="H140" s="76">
        <v>61</v>
      </c>
      <c r="I140" s="152">
        <f t="shared" si="97"/>
        <v>1.0023333333333335</v>
      </c>
      <c r="J140" s="152">
        <f t="shared" si="98"/>
        <v>1</v>
      </c>
      <c r="K140" s="153"/>
      <c r="L140" s="140"/>
      <c r="M140" s="140" t="str">
        <f t="shared" si="96"/>
        <v>XLH</v>
      </c>
      <c r="N140" s="140" t="str">
        <f t="shared" si="96"/>
        <v>TH</v>
      </c>
    </row>
    <row r="141" spans="1:14" customFormat="1" ht="15" x14ac:dyDescent="0.25">
      <c r="A141" s="148">
        <f>A137+1</f>
        <v>34</v>
      </c>
      <c r="B141" s="149" t="s">
        <v>190</v>
      </c>
      <c r="C141" s="150"/>
      <c r="D141" s="151"/>
      <c r="E141" s="151"/>
      <c r="F141" s="151"/>
      <c r="G141" s="151"/>
      <c r="H141" s="151"/>
      <c r="I141" s="150"/>
      <c r="J141" s="150"/>
      <c r="K141" s="150"/>
      <c r="L141" s="134"/>
      <c r="M141" s="134" t="s">
        <v>259</v>
      </c>
      <c r="N141" s="134" t="s">
        <v>136</v>
      </c>
    </row>
    <row r="142" spans="1:14" customFormat="1" ht="15" x14ac:dyDescent="0.25">
      <c r="A142" s="148"/>
      <c r="B142" s="80" t="s">
        <v>102</v>
      </c>
      <c r="C142" s="79">
        <v>3</v>
      </c>
      <c r="D142" s="151">
        <v>58.564799999999998</v>
      </c>
      <c r="E142" s="151">
        <v>58.37113333333334</v>
      </c>
      <c r="F142" s="151">
        <v>58.216200000000001</v>
      </c>
      <c r="G142" s="76">
        <v>58.1</v>
      </c>
      <c r="H142" s="76">
        <v>58.1</v>
      </c>
      <c r="I142" s="152">
        <f>E142/G142</f>
        <v>1.0046666666666668</v>
      </c>
      <c r="J142" s="152">
        <f>H142/G142</f>
        <v>1</v>
      </c>
      <c r="K142" s="153"/>
      <c r="L142" s="140"/>
      <c r="M142" s="140" t="str">
        <f t="shared" ref="M142:N144" si="99">M141</f>
        <v>XHL1</v>
      </c>
      <c r="N142" s="140" t="str">
        <f t="shared" si="99"/>
        <v>TH</v>
      </c>
    </row>
    <row r="143" spans="1:14" customFormat="1" ht="15" x14ac:dyDescent="0.25">
      <c r="A143" s="148"/>
      <c r="B143" s="80" t="s">
        <v>103</v>
      </c>
      <c r="C143" s="155">
        <v>3</v>
      </c>
      <c r="D143" s="151">
        <v>55.465899999999991</v>
      </c>
      <c r="E143" s="151">
        <v>55.410599999999995</v>
      </c>
      <c r="F143" s="151">
        <v>55.3553</v>
      </c>
      <c r="G143" s="76">
        <v>55.3</v>
      </c>
      <c r="H143" s="76">
        <v>55.3</v>
      </c>
      <c r="I143" s="152">
        <f t="shared" ref="I143:I144" si="100">E143/G143</f>
        <v>1.002</v>
      </c>
      <c r="J143" s="152">
        <f t="shared" ref="J143:J144" si="101">H143/G143</f>
        <v>1</v>
      </c>
      <c r="K143" s="153"/>
      <c r="L143" s="140"/>
      <c r="M143" s="140" t="str">
        <f t="shared" si="99"/>
        <v>XHL1</v>
      </c>
      <c r="N143" s="140" t="str">
        <f t="shared" si="99"/>
        <v>TH</v>
      </c>
    </row>
    <row r="144" spans="1:14" customFormat="1" ht="15" x14ac:dyDescent="0.25">
      <c r="A144" s="148"/>
      <c r="B144" s="80" t="s">
        <v>104</v>
      </c>
      <c r="C144" s="155">
        <v>3</v>
      </c>
      <c r="D144" s="151">
        <v>52.963500000000003</v>
      </c>
      <c r="E144" s="151">
        <v>52.893233333333342</v>
      </c>
      <c r="F144" s="151">
        <v>52.805400000000006</v>
      </c>
      <c r="G144" s="76">
        <v>52.7</v>
      </c>
      <c r="H144" s="76">
        <v>52.7</v>
      </c>
      <c r="I144" s="152">
        <f t="shared" si="100"/>
        <v>1.0036666666666667</v>
      </c>
      <c r="J144" s="152">
        <f t="shared" si="101"/>
        <v>1</v>
      </c>
      <c r="K144" s="153"/>
      <c r="L144" s="140"/>
      <c r="M144" s="140" t="str">
        <f t="shared" si="99"/>
        <v>XHL1</v>
      </c>
      <c r="N144" s="140" t="str">
        <f t="shared" si="99"/>
        <v>TH</v>
      </c>
    </row>
    <row r="145" spans="1:14" customFormat="1" ht="15" x14ac:dyDescent="0.25">
      <c r="A145" s="148">
        <f>A141+1</f>
        <v>35</v>
      </c>
      <c r="B145" s="149" t="s">
        <v>191</v>
      </c>
      <c r="C145" s="150"/>
      <c r="D145" s="151"/>
      <c r="E145" s="151"/>
      <c r="F145" s="151"/>
      <c r="G145" s="151"/>
      <c r="H145" s="151"/>
      <c r="I145" s="150"/>
      <c r="J145" s="150"/>
      <c r="K145" s="150"/>
      <c r="L145" s="134"/>
      <c r="M145" s="134" t="s">
        <v>260</v>
      </c>
      <c r="N145" s="134" t="s">
        <v>136</v>
      </c>
    </row>
    <row r="146" spans="1:14" customFormat="1" ht="15" x14ac:dyDescent="0.25">
      <c r="A146" s="148"/>
      <c r="B146" s="80" t="s">
        <v>102</v>
      </c>
      <c r="C146" s="79">
        <v>3</v>
      </c>
      <c r="D146" s="151">
        <v>67.603200000000001</v>
      </c>
      <c r="E146" s="151">
        <v>67.536000000000001</v>
      </c>
      <c r="F146" s="151">
        <v>67.468800000000016</v>
      </c>
      <c r="G146" s="76">
        <v>67.2</v>
      </c>
      <c r="H146" s="76">
        <v>67.2</v>
      </c>
      <c r="I146" s="152">
        <f>E146/G146</f>
        <v>1.0049999999999999</v>
      </c>
      <c r="J146" s="152">
        <f>H146/G146</f>
        <v>1</v>
      </c>
      <c r="K146" s="153"/>
      <c r="L146" s="140"/>
      <c r="M146" s="140" t="str">
        <f t="shared" ref="M146:N148" si="102">M145</f>
        <v>XMP</v>
      </c>
      <c r="N146" s="140" t="str">
        <f t="shared" si="102"/>
        <v>TH</v>
      </c>
    </row>
    <row r="147" spans="1:14" customFormat="1" ht="15" x14ac:dyDescent="0.25">
      <c r="A147" s="148"/>
      <c r="B147" s="80" t="s">
        <v>103</v>
      </c>
      <c r="C147" s="155">
        <v>3</v>
      </c>
      <c r="D147" s="151">
        <v>64.448000000000008</v>
      </c>
      <c r="E147" s="151">
        <v>64.298666666666676</v>
      </c>
      <c r="F147" s="151">
        <v>64.128</v>
      </c>
      <c r="G147" s="76">
        <v>64</v>
      </c>
      <c r="H147" s="76">
        <v>64</v>
      </c>
      <c r="I147" s="152">
        <f t="shared" ref="I147:I148" si="103">E147/G147</f>
        <v>1.0046666666666668</v>
      </c>
      <c r="J147" s="152">
        <f t="shared" ref="J147:J148" si="104">H147/G147</f>
        <v>1</v>
      </c>
      <c r="K147" s="153"/>
      <c r="L147" s="140"/>
      <c r="M147" s="140" t="str">
        <f t="shared" si="102"/>
        <v>XMP</v>
      </c>
      <c r="N147" s="140" t="str">
        <f t="shared" si="102"/>
        <v>TH</v>
      </c>
    </row>
    <row r="148" spans="1:14" customFormat="1" ht="15" x14ac:dyDescent="0.25">
      <c r="A148" s="148"/>
      <c r="B148" s="80" t="s">
        <v>104</v>
      </c>
      <c r="C148" s="155">
        <v>3</v>
      </c>
      <c r="D148" s="151">
        <v>61.488</v>
      </c>
      <c r="E148" s="151">
        <v>61.264333333333333</v>
      </c>
      <c r="F148" s="151">
        <v>61.122</v>
      </c>
      <c r="G148" s="76">
        <v>61</v>
      </c>
      <c r="H148" s="76">
        <v>61</v>
      </c>
      <c r="I148" s="152">
        <f t="shared" si="103"/>
        <v>1.0043333333333333</v>
      </c>
      <c r="J148" s="152">
        <f t="shared" si="104"/>
        <v>1</v>
      </c>
      <c r="K148" s="153"/>
      <c r="L148" s="140"/>
      <c r="M148" s="140" t="str">
        <f t="shared" si="102"/>
        <v>XMP</v>
      </c>
      <c r="N148" s="140" t="str">
        <f t="shared" si="102"/>
        <v>TH</v>
      </c>
    </row>
    <row r="149" spans="1:14" customFormat="1" ht="15" x14ac:dyDescent="0.25">
      <c r="A149" s="148">
        <f>A145+1</f>
        <v>36</v>
      </c>
      <c r="B149" s="149" t="s">
        <v>192</v>
      </c>
      <c r="C149" s="150"/>
      <c r="D149" s="151"/>
      <c r="E149" s="151"/>
      <c r="F149" s="151"/>
      <c r="G149" s="151"/>
      <c r="H149" s="151"/>
      <c r="I149" s="150"/>
      <c r="J149" s="150"/>
      <c r="K149" s="150"/>
      <c r="L149" s="134"/>
      <c r="M149" s="134" t="s">
        <v>261</v>
      </c>
      <c r="N149" s="134" t="s">
        <v>139</v>
      </c>
    </row>
    <row r="150" spans="1:14" customFormat="1" ht="15" x14ac:dyDescent="0.25">
      <c r="A150" s="148"/>
      <c r="B150" s="80" t="s">
        <v>102</v>
      </c>
      <c r="C150" s="79">
        <v>3</v>
      </c>
      <c r="D150" s="151">
        <v>70.882400000000004</v>
      </c>
      <c r="E150" s="151">
        <v>70.788266666666672</v>
      </c>
      <c r="F150" s="151">
        <v>70.741199999999992</v>
      </c>
      <c r="G150" s="76">
        <v>70.599999999999994</v>
      </c>
      <c r="H150" s="76">
        <v>70.599999999999994</v>
      </c>
      <c r="I150" s="152">
        <f>E150/G150</f>
        <v>1.0026666666666668</v>
      </c>
      <c r="J150" s="152">
        <f>H150/G150</f>
        <v>1</v>
      </c>
      <c r="K150" s="153"/>
      <c r="L150" s="140"/>
      <c r="M150" s="140" t="str">
        <f t="shared" ref="M150:N152" si="105">M149</f>
        <v>XCL1</v>
      </c>
      <c r="N150" s="140" t="str">
        <f t="shared" si="105"/>
        <v>CL</v>
      </c>
    </row>
    <row r="151" spans="1:14" customFormat="1" ht="15" x14ac:dyDescent="0.25">
      <c r="A151" s="148"/>
      <c r="B151" s="80" t="s">
        <v>103</v>
      </c>
      <c r="C151" s="155">
        <v>3</v>
      </c>
      <c r="D151" s="151">
        <v>67.536000000000001</v>
      </c>
      <c r="E151" s="151">
        <v>67.401600000000002</v>
      </c>
      <c r="F151" s="151">
        <v>67.267200000000003</v>
      </c>
      <c r="G151" s="76">
        <v>67.2</v>
      </c>
      <c r="H151" s="76">
        <v>67.2</v>
      </c>
      <c r="I151" s="152">
        <f t="shared" ref="I151:I152" si="106">E151/G151</f>
        <v>1.0029999999999999</v>
      </c>
      <c r="J151" s="152">
        <f t="shared" ref="J151:J152" si="107">H151/G151</f>
        <v>1</v>
      </c>
      <c r="K151" s="153"/>
      <c r="L151" s="140"/>
      <c r="M151" s="140" t="str">
        <f t="shared" si="105"/>
        <v>XCL1</v>
      </c>
      <c r="N151" s="140" t="str">
        <f t="shared" si="105"/>
        <v>CL</v>
      </c>
    </row>
    <row r="152" spans="1:14" customFormat="1" ht="15" x14ac:dyDescent="0.25">
      <c r="A152" s="148"/>
      <c r="B152" s="80" t="s">
        <v>104</v>
      </c>
      <c r="C152" s="155">
        <v>3</v>
      </c>
      <c r="D152" s="151">
        <v>64.384</v>
      </c>
      <c r="E152" s="151">
        <v>64.298666666666676</v>
      </c>
      <c r="F152" s="151">
        <v>64.128</v>
      </c>
      <c r="G152" s="76">
        <v>64</v>
      </c>
      <c r="H152" s="76">
        <v>64</v>
      </c>
      <c r="I152" s="152">
        <f t="shared" si="106"/>
        <v>1.0046666666666668</v>
      </c>
      <c r="J152" s="152">
        <f t="shared" si="107"/>
        <v>1</v>
      </c>
      <c r="K152" s="153"/>
      <c r="L152" s="140"/>
      <c r="M152" s="140" t="str">
        <f t="shared" si="105"/>
        <v>XCL1</v>
      </c>
      <c r="N152" s="140" t="str">
        <f t="shared" si="105"/>
        <v>CL</v>
      </c>
    </row>
    <row r="153" spans="1:14" customFormat="1" ht="15" x14ac:dyDescent="0.25">
      <c r="A153" s="148">
        <f>A149+1</f>
        <v>37</v>
      </c>
      <c r="B153" s="149" t="s">
        <v>193</v>
      </c>
      <c r="C153" s="150"/>
      <c r="D153" s="151"/>
      <c r="E153" s="151"/>
      <c r="F153" s="151"/>
      <c r="G153" s="151"/>
      <c r="H153" s="151"/>
      <c r="I153" s="150"/>
      <c r="J153" s="150"/>
      <c r="K153" s="150"/>
      <c r="L153" s="134"/>
      <c r="M153" s="134" t="s">
        <v>262</v>
      </c>
      <c r="N153" s="134" t="s">
        <v>139</v>
      </c>
    </row>
    <row r="154" spans="1:14" customFormat="1" ht="15" x14ac:dyDescent="0.25">
      <c r="A154" s="148"/>
      <c r="B154" s="80" t="s">
        <v>102</v>
      </c>
      <c r="C154" s="79">
        <v>3</v>
      </c>
      <c r="D154" s="151">
        <v>67.401600000000002</v>
      </c>
      <c r="E154" s="151">
        <v>67.356800000000007</v>
      </c>
      <c r="F154" s="151">
        <v>67.267200000000003</v>
      </c>
      <c r="G154" s="76">
        <v>67.2</v>
      </c>
      <c r="H154" s="76">
        <v>67.2</v>
      </c>
      <c r="I154" s="152">
        <f>E154/G154</f>
        <v>1.0023333333333333</v>
      </c>
      <c r="J154" s="152">
        <f>H154/G154</f>
        <v>1</v>
      </c>
      <c r="K154" s="153"/>
      <c r="L154" s="140"/>
      <c r="M154" s="140" t="str">
        <f t="shared" ref="M154:N156" si="108">M153</f>
        <v>XTL3</v>
      </c>
      <c r="N154" s="140" t="str">
        <f t="shared" si="108"/>
        <v>CL</v>
      </c>
    </row>
    <row r="155" spans="1:14" customFormat="1" ht="15" x14ac:dyDescent="0.25">
      <c r="A155" s="148"/>
      <c r="B155" s="80" t="s">
        <v>103</v>
      </c>
      <c r="C155" s="155">
        <v>3</v>
      </c>
      <c r="D155" s="151">
        <v>64.256</v>
      </c>
      <c r="E155" s="151">
        <v>64.213333333333324</v>
      </c>
      <c r="F155" s="151">
        <v>64.191999999999993</v>
      </c>
      <c r="G155" s="76">
        <v>64</v>
      </c>
      <c r="H155" s="76">
        <v>64</v>
      </c>
      <c r="I155" s="152">
        <f t="shared" ref="I155:I156" si="109">E155/G155</f>
        <v>1.0033333333333332</v>
      </c>
      <c r="J155" s="152">
        <f t="shared" ref="J155:J156" si="110">H155/G155</f>
        <v>1</v>
      </c>
      <c r="K155" s="153"/>
      <c r="L155" s="140"/>
      <c r="M155" s="140" t="str">
        <f t="shared" si="108"/>
        <v>XTL3</v>
      </c>
      <c r="N155" s="140" t="str">
        <f t="shared" si="108"/>
        <v>CL</v>
      </c>
    </row>
    <row r="156" spans="1:14" customFormat="1" ht="15" x14ac:dyDescent="0.25">
      <c r="A156" s="148"/>
      <c r="B156" s="80" t="s">
        <v>104</v>
      </c>
      <c r="C156" s="155">
        <v>3</v>
      </c>
      <c r="D156" s="151">
        <v>61.305</v>
      </c>
      <c r="E156" s="151">
        <v>61.223666666666666</v>
      </c>
      <c r="F156" s="151">
        <v>61.060999999999993</v>
      </c>
      <c r="G156" s="76">
        <v>61</v>
      </c>
      <c r="H156" s="76">
        <v>61</v>
      </c>
      <c r="I156" s="152">
        <f t="shared" si="109"/>
        <v>1.0036666666666667</v>
      </c>
      <c r="J156" s="152">
        <f t="shared" si="110"/>
        <v>1</v>
      </c>
      <c r="K156" s="153"/>
      <c r="L156" s="140"/>
      <c r="M156" s="140" t="str">
        <f t="shared" si="108"/>
        <v>XTL3</v>
      </c>
      <c r="N156" s="140" t="str">
        <f t="shared" si="108"/>
        <v>CL</v>
      </c>
    </row>
    <row r="157" spans="1:14" customFormat="1" ht="15" x14ac:dyDescent="0.25">
      <c r="A157" s="148">
        <f>A153+1</f>
        <v>38</v>
      </c>
      <c r="B157" s="149" t="s">
        <v>194</v>
      </c>
      <c r="C157" s="150"/>
      <c r="D157" s="151"/>
      <c r="E157" s="151"/>
      <c r="F157" s="151"/>
      <c r="G157" s="151"/>
      <c r="H157" s="151"/>
      <c r="I157" s="150"/>
      <c r="J157" s="150"/>
      <c r="K157" s="150"/>
      <c r="L157" s="134"/>
      <c r="M157" s="134" t="s">
        <v>263</v>
      </c>
      <c r="N157" s="134" t="s">
        <v>139</v>
      </c>
    </row>
    <row r="158" spans="1:14" customFormat="1" ht="15" x14ac:dyDescent="0.25">
      <c r="A158" s="148"/>
      <c r="B158" s="80" t="s">
        <v>102</v>
      </c>
      <c r="C158" s="79">
        <v>3</v>
      </c>
      <c r="D158" s="151">
        <v>67.401600000000002</v>
      </c>
      <c r="E158" s="151">
        <v>67.356800000000007</v>
      </c>
      <c r="F158" s="151">
        <v>67.267200000000003</v>
      </c>
      <c r="G158" s="76">
        <v>67.2</v>
      </c>
      <c r="H158" s="76">
        <v>67.2</v>
      </c>
      <c r="I158" s="152">
        <f>E158/G158</f>
        <v>1.0023333333333333</v>
      </c>
      <c r="J158" s="152">
        <f>H158/G158</f>
        <v>1</v>
      </c>
      <c r="K158" s="153"/>
      <c r="L158" s="140"/>
      <c r="M158" s="140" t="str">
        <f t="shared" ref="M158:N160" si="111">M157</f>
        <v>XGH</v>
      </c>
      <c r="N158" s="140" t="str">
        <f t="shared" si="111"/>
        <v>CL</v>
      </c>
    </row>
    <row r="159" spans="1:14" customFormat="1" ht="15" x14ac:dyDescent="0.25">
      <c r="A159" s="148"/>
      <c r="B159" s="80" t="s">
        <v>103</v>
      </c>
      <c r="C159" s="155">
        <v>3</v>
      </c>
      <c r="D159" s="151">
        <v>64.256</v>
      </c>
      <c r="E159" s="151">
        <v>64.213333333333324</v>
      </c>
      <c r="F159" s="151">
        <v>64.191999999999993</v>
      </c>
      <c r="G159" s="76">
        <v>64</v>
      </c>
      <c r="H159" s="76">
        <v>64</v>
      </c>
      <c r="I159" s="152">
        <f t="shared" ref="I159:I160" si="112">E159/G159</f>
        <v>1.0033333333333332</v>
      </c>
      <c r="J159" s="152">
        <f t="shared" ref="J159:J160" si="113">H159/G159</f>
        <v>1</v>
      </c>
      <c r="K159" s="153"/>
      <c r="L159" s="140"/>
      <c r="M159" s="140" t="str">
        <f t="shared" si="111"/>
        <v>XGH</v>
      </c>
      <c r="N159" s="140" t="str">
        <f t="shared" si="111"/>
        <v>CL</v>
      </c>
    </row>
    <row r="160" spans="1:14" customFormat="1" ht="15" x14ac:dyDescent="0.25">
      <c r="A160" s="148"/>
      <c r="B160" s="80" t="s">
        <v>104</v>
      </c>
      <c r="C160" s="155">
        <v>3</v>
      </c>
      <c r="D160" s="151">
        <v>61.305</v>
      </c>
      <c r="E160" s="151">
        <v>61.223666666666666</v>
      </c>
      <c r="F160" s="151">
        <v>61.060999999999993</v>
      </c>
      <c r="G160" s="76">
        <v>61</v>
      </c>
      <c r="H160" s="76">
        <v>61</v>
      </c>
      <c r="I160" s="152">
        <f t="shared" si="112"/>
        <v>1.0036666666666667</v>
      </c>
      <c r="J160" s="152">
        <f t="shared" si="113"/>
        <v>1</v>
      </c>
      <c r="K160" s="153"/>
      <c r="L160" s="140"/>
      <c r="M160" s="140" t="str">
        <f t="shared" si="111"/>
        <v>XGH</v>
      </c>
      <c r="N160" s="140" t="str">
        <f t="shared" si="111"/>
        <v>CL</v>
      </c>
    </row>
    <row r="161" spans="1:14" customFormat="1" ht="15" x14ac:dyDescent="0.25">
      <c r="A161" s="148">
        <f>A157+1</f>
        <v>39</v>
      </c>
      <c r="B161" s="149" t="s">
        <v>195</v>
      </c>
      <c r="C161" s="150"/>
      <c r="D161" s="151"/>
      <c r="E161" s="151"/>
      <c r="F161" s="151"/>
      <c r="G161" s="151"/>
      <c r="H161" s="151"/>
      <c r="I161" s="150"/>
      <c r="J161" s="150"/>
      <c r="K161" s="150"/>
      <c r="L161" s="134"/>
      <c r="M161" s="134" t="s">
        <v>264</v>
      </c>
      <c r="N161" s="134" t="s">
        <v>139</v>
      </c>
    </row>
    <row r="162" spans="1:14" customFormat="1" ht="15" x14ac:dyDescent="0.25">
      <c r="A162" s="148"/>
      <c r="B162" s="80" t="s">
        <v>102</v>
      </c>
      <c r="C162" s="79">
        <v>3</v>
      </c>
      <c r="D162" s="151">
        <v>67.603200000000001</v>
      </c>
      <c r="E162" s="151">
        <v>67.536000000000001</v>
      </c>
      <c r="F162" s="151">
        <v>67.468800000000016</v>
      </c>
      <c r="G162" s="76">
        <v>67.2</v>
      </c>
      <c r="H162" s="76">
        <v>67.2</v>
      </c>
      <c r="I162" s="152">
        <f>E162/G162</f>
        <v>1.0049999999999999</v>
      </c>
      <c r="J162" s="152">
        <f>H162/G162</f>
        <v>1</v>
      </c>
      <c r="K162" s="153"/>
      <c r="L162" s="140"/>
      <c r="M162" s="140" t="str">
        <f t="shared" ref="M162:N164" si="114">M161</f>
        <v>XTL</v>
      </c>
      <c r="N162" s="140" t="str">
        <f t="shared" si="114"/>
        <v>CL</v>
      </c>
    </row>
    <row r="163" spans="1:14" customFormat="1" ht="15" x14ac:dyDescent="0.25">
      <c r="A163" s="148"/>
      <c r="B163" s="80" t="s">
        <v>103</v>
      </c>
      <c r="C163" s="155">
        <v>3</v>
      </c>
      <c r="D163" s="151">
        <v>64.319999999999993</v>
      </c>
      <c r="E163" s="151">
        <v>64.256</v>
      </c>
      <c r="F163" s="151">
        <v>64.191999999999993</v>
      </c>
      <c r="G163" s="76">
        <v>64</v>
      </c>
      <c r="H163" s="76">
        <v>64</v>
      </c>
      <c r="I163" s="152">
        <f t="shared" ref="I163:I164" si="115">E163/G163</f>
        <v>1.004</v>
      </c>
      <c r="J163" s="152">
        <f t="shared" ref="J163:J164" si="116">H163/G163</f>
        <v>1</v>
      </c>
      <c r="K163" s="153"/>
      <c r="L163" s="140"/>
      <c r="M163" s="140" t="str">
        <f t="shared" si="114"/>
        <v>XTL</v>
      </c>
      <c r="N163" s="140" t="str">
        <f t="shared" si="114"/>
        <v>CL</v>
      </c>
    </row>
    <row r="164" spans="1:14" customFormat="1" ht="15" x14ac:dyDescent="0.25">
      <c r="A164" s="148"/>
      <c r="B164" s="80" t="s">
        <v>104</v>
      </c>
      <c r="C164" s="155">
        <v>3</v>
      </c>
      <c r="D164" s="151">
        <v>61.183</v>
      </c>
      <c r="E164" s="151">
        <v>61.14233333333334</v>
      </c>
      <c r="F164" s="151">
        <v>61.122</v>
      </c>
      <c r="G164" s="76">
        <v>61</v>
      </c>
      <c r="H164" s="76">
        <v>61</v>
      </c>
      <c r="I164" s="152">
        <f t="shared" si="115"/>
        <v>1.0023333333333335</v>
      </c>
      <c r="J164" s="152">
        <f t="shared" si="116"/>
        <v>1</v>
      </c>
      <c r="K164" s="153"/>
      <c r="L164" s="140"/>
      <c r="M164" s="140" t="str">
        <f t="shared" si="114"/>
        <v>XTL</v>
      </c>
      <c r="N164" s="140" t="str">
        <f t="shared" si="114"/>
        <v>CL</v>
      </c>
    </row>
    <row r="165" spans="1:14" customFormat="1" ht="15" x14ac:dyDescent="0.25">
      <c r="A165" s="148">
        <f>A161+1</f>
        <v>40</v>
      </c>
      <c r="B165" s="149" t="s">
        <v>196</v>
      </c>
      <c r="C165" s="150"/>
      <c r="D165" s="151"/>
      <c r="E165" s="151"/>
      <c r="F165" s="151"/>
      <c r="G165" s="151"/>
      <c r="H165" s="151"/>
      <c r="I165" s="150"/>
      <c r="J165" s="150"/>
      <c r="K165" s="150"/>
      <c r="L165" s="134"/>
      <c r="M165" s="134" t="s">
        <v>265</v>
      </c>
      <c r="N165" s="134" t="s">
        <v>139</v>
      </c>
    </row>
    <row r="166" spans="1:14" customFormat="1" ht="15" x14ac:dyDescent="0.25">
      <c r="A166" s="148"/>
      <c r="B166" s="80" t="s">
        <v>102</v>
      </c>
      <c r="C166" s="79">
        <v>3</v>
      </c>
      <c r="D166" s="151">
        <v>67.7376</v>
      </c>
      <c r="E166" s="151">
        <v>67.513600000000011</v>
      </c>
      <c r="F166" s="151">
        <v>67.334400000000002</v>
      </c>
      <c r="G166" s="76">
        <v>67.2</v>
      </c>
      <c r="H166" s="76">
        <v>67.2</v>
      </c>
      <c r="I166" s="152">
        <f>E166/G166</f>
        <v>1.0046666666666668</v>
      </c>
      <c r="J166" s="152">
        <f>H166/G166</f>
        <v>1</v>
      </c>
      <c r="K166" s="153"/>
      <c r="L166" s="140"/>
      <c r="M166" s="140" t="str">
        <f t="shared" ref="M166:N168" si="117">M165</f>
        <v>XXL</v>
      </c>
      <c r="N166" s="140" t="str">
        <f t="shared" si="117"/>
        <v>CL</v>
      </c>
    </row>
    <row r="167" spans="1:14" customFormat="1" ht="15" x14ac:dyDescent="0.25">
      <c r="A167" s="148"/>
      <c r="B167" s="80" t="s">
        <v>103</v>
      </c>
      <c r="C167" s="155">
        <v>3</v>
      </c>
      <c r="D167" s="151">
        <v>64.191999999999993</v>
      </c>
      <c r="E167" s="151">
        <v>64.127999999999986</v>
      </c>
      <c r="F167" s="151">
        <v>64.063999999999993</v>
      </c>
      <c r="G167" s="76">
        <v>64</v>
      </c>
      <c r="H167" s="76">
        <v>64</v>
      </c>
      <c r="I167" s="152">
        <f t="shared" ref="I167:I168" si="118">E167/G167</f>
        <v>1.0019999999999998</v>
      </c>
      <c r="J167" s="152">
        <f t="shared" ref="J167:J168" si="119">H167/G167</f>
        <v>1</v>
      </c>
      <c r="K167" s="153"/>
      <c r="L167" s="140"/>
      <c r="M167" s="140" t="str">
        <f t="shared" si="117"/>
        <v>XXL</v>
      </c>
      <c r="N167" s="140" t="str">
        <f t="shared" si="117"/>
        <v>CL</v>
      </c>
    </row>
    <row r="168" spans="1:14" customFormat="1" ht="15" x14ac:dyDescent="0.25">
      <c r="A168" s="148"/>
      <c r="B168" s="80" t="s">
        <v>104</v>
      </c>
      <c r="C168" s="155">
        <v>3</v>
      </c>
      <c r="D168" s="151">
        <v>61.305</v>
      </c>
      <c r="E168" s="151">
        <v>61.223666666666666</v>
      </c>
      <c r="F168" s="151">
        <v>61.122</v>
      </c>
      <c r="G168" s="76">
        <v>61</v>
      </c>
      <c r="H168" s="76">
        <v>61</v>
      </c>
      <c r="I168" s="152">
        <f t="shared" si="118"/>
        <v>1.0036666666666667</v>
      </c>
      <c r="J168" s="152">
        <f t="shared" si="119"/>
        <v>1</v>
      </c>
      <c r="K168" s="153"/>
      <c r="L168" s="140"/>
      <c r="M168" s="140" t="str">
        <f t="shared" si="117"/>
        <v>XXL</v>
      </c>
      <c r="N168" s="140" t="str">
        <f t="shared" si="117"/>
        <v>CL</v>
      </c>
    </row>
    <row r="169" spans="1:14" customFormat="1" ht="15" x14ac:dyDescent="0.25">
      <c r="A169" s="148">
        <f>A165+1</f>
        <v>41</v>
      </c>
      <c r="B169" s="149" t="s">
        <v>197</v>
      </c>
      <c r="C169" s="150"/>
      <c r="D169" s="151"/>
      <c r="E169" s="151"/>
      <c r="F169" s="151"/>
      <c r="G169" s="151"/>
      <c r="H169" s="151"/>
      <c r="I169" s="150"/>
      <c r="J169" s="150"/>
      <c r="K169" s="150"/>
      <c r="L169" s="134"/>
      <c r="M169" s="134" t="s">
        <v>266</v>
      </c>
      <c r="N169" s="134" t="s">
        <v>139</v>
      </c>
    </row>
    <row r="170" spans="1:14" customFormat="1" ht="15" x14ac:dyDescent="0.25">
      <c r="A170" s="148"/>
      <c r="B170" s="80" t="s">
        <v>102</v>
      </c>
      <c r="C170" s="79">
        <v>3</v>
      </c>
      <c r="D170" s="151">
        <v>67.603200000000001</v>
      </c>
      <c r="E170" s="151">
        <v>67.536000000000001</v>
      </c>
      <c r="F170" s="151">
        <v>67.468800000000016</v>
      </c>
      <c r="G170" s="76">
        <v>67.2</v>
      </c>
      <c r="H170" s="76">
        <v>67.2</v>
      </c>
      <c r="I170" s="152">
        <f>E170/G170</f>
        <v>1.0049999999999999</v>
      </c>
      <c r="J170" s="152">
        <f>H170/G170</f>
        <v>1</v>
      </c>
      <c r="K170" s="153"/>
      <c r="L170" s="140"/>
      <c r="M170" s="140" t="str">
        <f t="shared" ref="M170:N172" si="120">M169</f>
        <v>XDL</v>
      </c>
      <c r="N170" s="140" t="str">
        <f t="shared" si="120"/>
        <v>CL</v>
      </c>
    </row>
    <row r="171" spans="1:14" customFormat="1" ht="15" x14ac:dyDescent="0.25">
      <c r="A171" s="148"/>
      <c r="B171" s="80" t="s">
        <v>103</v>
      </c>
      <c r="C171" s="155">
        <v>3</v>
      </c>
      <c r="D171" s="151">
        <v>64.448000000000008</v>
      </c>
      <c r="E171" s="151">
        <v>64.298666666666676</v>
      </c>
      <c r="F171" s="151">
        <v>64.128</v>
      </c>
      <c r="G171" s="76">
        <v>64</v>
      </c>
      <c r="H171" s="76">
        <v>64</v>
      </c>
      <c r="I171" s="152">
        <f t="shared" ref="I171:I172" si="121">E171/G171</f>
        <v>1.0046666666666668</v>
      </c>
      <c r="J171" s="152">
        <f t="shared" ref="J171:J172" si="122">H171/G171</f>
        <v>1</v>
      </c>
      <c r="K171" s="153"/>
      <c r="L171" s="140"/>
      <c r="M171" s="140" t="str">
        <f t="shared" si="120"/>
        <v>XDL</v>
      </c>
      <c r="N171" s="140" t="str">
        <f t="shared" si="120"/>
        <v>CL</v>
      </c>
    </row>
    <row r="172" spans="1:14" customFormat="1" ht="15" x14ac:dyDescent="0.25">
      <c r="A172" s="148"/>
      <c r="B172" s="80" t="s">
        <v>104</v>
      </c>
      <c r="C172" s="155">
        <v>3</v>
      </c>
      <c r="D172" s="151">
        <v>61.488</v>
      </c>
      <c r="E172" s="151">
        <v>61.264333333333333</v>
      </c>
      <c r="F172" s="151">
        <v>61.122</v>
      </c>
      <c r="G172" s="76">
        <v>61</v>
      </c>
      <c r="H172" s="76">
        <v>61</v>
      </c>
      <c r="I172" s="152">
        <f t="shared" si="121"/>
        <v>1.0043333333333333</v>
      </c>
      <c r="J172" s="152">
        <f t="shared" si="122"/>
        <v>1</v>
      </c>
      <c r="K172" s="153"/>
      <c r="L172" s="140"/>
      <c r="M172" s="140" t="str">
        <f t="shared" si="120"/>
        <v>XDL</v>
      </c>
      <c r="N172" s="140" t="str">
        <f t="shared" si="120"/>
        <v>CL</v>
      </c>
    </row>
    <row r="173" spans="1:14" customFormat="1" ht="15" x14ac:dyDescent="0.25">
      <c r="A173" s="148">
        <f>A169+1</f>
        <v>42</v>
      </c>
      <c r="B173" s="149" t="s">
        <v>198</v>
      </c>
      <c r="C173" s="150"/>
      <c r="D173" s="151"/>
      <c r="E173" s="151"/>
      <c r="F173" s="151"/>
      <c r="G173" s="151"/>
      <c r="H173" s="151"/>
      <c r="I173" s="150"/>
      <c r="J173" s="150"/>
      <c r="K173" s="150"/>
      <c r="L173" s="134"/>
      <c r="M173" s="134" t="s">
        <v>267</v>
      </c>
      <c r="N173" s="134" t="s">
        <v>135</v>
      </c>
    </row>
    <row r="174" spans="1:14" customFormat="1" ht="15" x14ac:dyDescent="0.25">
      <c r="A174" s="148"/>
      <c r="B174" s="80" t="s">
        <v>102</v>
      </c>
      <c r="C174" s="79">
        <v>3</v>
      </c>
      <c r="D174" s="151">
        <v>70.882400000000004</v>
      </c>
      <c r="E174" s="151">
        <v>70.788266666666672</v>
      </c>
      <c r="F174" s="151">
        <v>70.741199999999992</v>
      </c>
      <c r="G174" s="76">
        <v>70.599999999999994</v>
      </c>
      <c r="H174" s="76">
        <v>70.599999999999994</v>
      </c>
      <c r="I174" s="152">
        <f>E174/G174</f>
        <v>1.0026666666666668</v>
      </c>
      <c r="J174" s="152">
        <f>H174/G174</f>
        <v>1</v>
      </c>
      <c r="K174" s="153"/>
      <c r="L174" s="140"/>
      <c r="M174" s="140" t="str">
        <f t="shared" ref="M174:N176" si="123">M173</f>
        <v>XTD1</v>
      </c>
      <c r="N174" s="140" t="str">
        <f t="shared" si="123"/>
        <v>NX</v>
      </c>
    </row>
    <row r="175" spans="1:14" customFormat="1" ht="15" x14ac:dyDescent="0.25">
      <c r="A175" s="148"/>
      <c r="B175" s="80" t="s">
        <v>103</v>
      </c>
      <c r="C175" s="155">
        <v>3</v>
      </c>
      <c r="D175" s="151">
        <v>67.536000000000001</v>
      </c>
      <c r="E175" s="151">
        <v>67.401600000000002</v>
      </c>
      <c r="F175" s="151">
        <v>67.267200000000003</v>
      </c>
      <c r="G175" s="76">
        <v>67.2</v>
      </c>
      <c r="H175" s="76">
        <v>67.2</v>
      </c>
      <c r="I175" s="152">
        <f t="shared" ref="I175:I176" si="124">E175/G175</f>
        <v>1.0029999999999999</v>
      </c>
      <c r="J175" s="152">
        <f t="shared" ref="J175:J176" si="125">H175/G175</f>
        <v>1</v>
      </c>
      <c r="K175" s="153"/>
      <c r="L175" s="140"/>
      <c r="M175" s="140" t="str">
        <f t="shared" si="123"/>
        <v>XTD1</v>
      </c>
      <c r="N175" s="140" t="str">
        <f t="shared" si="123"/>
        <v>NX</v>
      </c>
    </row>
    <row r="176" spans="1:14" customFormat="1" ht="15" x14ac:dyDescent="0.25">
      <c r="A176" s="148"/>
      <c r="B176" s="80" t="s">
        <v>104</v>
      </c>
      <c r="C176" s="155">
        <v>3</v>
      </c>
      <c r="D176" s="151">
        <v>64.384</v>
      </c>
      <c r="E176" s="151">
        <v>64.298666666666676</v>
      </c>
      <c r="F176" s="151">
        <v>64.128</v>
      </c>
      <c r="G176" s="76">
        <v>64</v>
      </c>
      <c r="H176" s="76">
        <v>64</v>
      </c>
      <c r="I176" s="152">
        <f t="shared" si="124"/>
        <v>1.0046666666666668</v>
      </c>
      <c r="J176" s="152">
        <f t="shared" si="125"/>
        <v>1</v>
      </c>
      <c r="K176" s="153"/>
      <c r="L176" s="140"/>
      <c r="M176" s="140" t="str">
        <f t="shared" si="123"/>
        <v>XTD1</v>
      </c>
      <c r="N176" s="140" t="str">
        <f t="shared" si="123"/>
        <v>NX</v>
      </c>
    </row>
    <row r="177" spans="1:14" customFormat="1" ht="15" x14ac:dyDescent="0.25">
      <c r="A177" s="148">
        <f>A173+1</f>
        <v>43</v>
      </c>
      <c r="B177" s="149" t="s">
        <v>199</v>
      </c>
      <c r="C177" s="150"/>
      <c r="D177" s="151"/>
      <c r="E177" s="151"/>
      <c r="F177" s="151"/>
      <c r="G177" s="151"/>
      <c r="H177" s="151"/>
      <c r="I177" s="150"/>
      <c r="J177" s="150"/>
      <c r="K177" s="150"/>
      <c r="L177" s="134"/>
      <c r="M177" s="134" t="s">
        <v>268</v>
      </c>
      <c r="N177" s="134" t="s">
        <v>135</v>
      </c>
    </row>
    <row r="178" spans="1:14" customFormat="1" ht="15" x14ac:dyDescent="0.25">
      <c r="A178" s="148"/>
      <c r="B178" s="80" t="s">
        <v>102</v>
      </c>
      <c r="C178" s="79">
        <v>3</v>
      </c>
      <c r="D178" s="151">
        <v>70.811799999999991</v>
      </c>
      <c r="E178" s="151">
        <v>70.764733333333325</v>
      </c>
      <c r="F178" s="151">
        <v>70.670599999999979</v>
      </c>
      <c r="G178" s="76">
        <v>70.599999999999994</v>
      </c>
      <c r="H178" s="76">
        <v>70.599999999999994</v>
      </c>
      <c r="I178" s="152">
        <f>E178/G178</f>
        <v>1.0023333333333333</v>
      </c>
      <c r="J178" s="152">
        <f>H178/G178</f>
        <v>1</v>
      </c>
      <c r="K178" s="153"/>
      <c r="L178" s="140"/>
      <c r="M178" s="140" t="str">
        <f t="shared" ref="M178:N180" si="126">M177</f>
        <v>XNX</v>
      </c>
      <c r="N178" s="140" t="str">
        <f t="shared" si="126"/>
        <v>NX</v>
      </c>
    </row>
    <row r="179" spans="1:14" customFormat="1" ht="15" x14ac:dyDescent="0.25">
      <c r="A179" s="148"/>
      <c r="B179" s="80" t="s">
        <v>103</v>
      </c>
      <c r="C179" s="155">
        <v>3</v>
      </c>
      <c r="D179" s="151">
        <v>67.468800000000016</v>
      </c>
      <c r="E179" s="151">
        <v>67.424000000000007</v>
      </c>
      <c r="F179" s="151">
        <v>67.401600000000002</v>
      </c>
      <c r="G179" s="76">
        <v>67.2</v>
      </c>
      <c r="H179" s="76">
        <v>67.2</v>
      </c>
      <c r="I179" s="152">
        <f t="shared" ref="I179:I180" si="127">E179/G179</f>
        <v>1.0033333333333334</v>
      </c>
      <c r="J179" s="152">
        <f t="shared" ref="J179:J180" si="128">H179/G179</f>
        <v>1</v>
      </c>
      <c r="K179" s="153"/>
      <c r="L179" s="140"/>
      <c r="M179" s="140" t="str">
        <f t="shared" si="126"/>
        <v>XNX</v>
      </c>
      <c r="N179" s="140" t="str">
        <f t="shared" si="126"/>
        <v>NX</v>
      </c>
    </row>
    <row r="180" spans="1:14" customFormat="1" ht="15" x14ac:dyDescent="0.25">
      <c r="A180" s="148"/>
      <c r="B180" s="80" t="s">
        <v>104</v>
      </c>
      <c r="C180" s="155">
        <v>3</v>
      </c>
      <c r="D180" s="151">
        <v>64.319999999999993</v>
      </c>
      <c r="E180" s="151">
        <v>64.234666666666655</v>
      </c>
      <c r="F180" s="151">
        <v>64.063999999999993</v>
      </c>
      <c r="G180" s="76">
        <v>64</v>
      </c>
      <c r="H180" s="76">
        <v>64</v>
      </c>
      <c r="I180" s="152">
        <f t="shared" si="127"/>
        <v>1.0036666666666665</v>
      </c>
      <c r="J180" s="152">
        <f t="shared" si="128"/>
        <v>1</v>
      </c>
      <c r="K180" s="153"/>
      <c r="L180" s="140"/>
      <c r="M180" s="140" t="str">
        <f t="shared" si="126"/>
        <v>XNX</v>
      </c>
      <c r="N180" s="140" t="str">
        <f t="shared" si="126"/>
        <v>NX</v>
      </c>
    </row>
    <row r="181" spans="1:14" customFormat="1" ht="15" x14ac:dyDescent="0.25">
      <c r="A181" s="148">
        <f>A177+1</f>
        <v>44</v>
      </c>
      <c r="B181" s="149" t="s">
        <v>200</v>
      </c>
      <c r="C181" s="150"/>
      <c r="D181" s="151"/>
      <c r="E181" s="151"/>
      <c r="F181" s="151"/>
      <c r="G181" s="151"/>
      <c r="H181" s="151"/>
      <c r="I181" s="150"/>
      <c r="J181" s="150"/>
      <c r="K181" s="150"/>
      <c r="L181" s="134"/>
      <c r="M181" s="134" t="s">
        <v>269</v>
      </c>
      <c r="N181" s="134" t="s">
        <v>135</v>
      </c>
    </row>
    <row r="182" spans="1:14" customFormat="1" ht="15" x14ac:dyDescent="0.25">
      <c r="A182" s="148"/>
      <c r="B182" s="80" t="s">
        <v>102</v>
      </c>
      <c r="C182" s="79">
        <v>3</v>
      </c>
      <c r="D182" s="151">
        <v>67.603200000000001</v>
      </c>
      <c r="E182" s="151">
        <v>67.536000000000001</v>
      </c>
      <c r="F182" s="151">
        <v>67.468800000000016</v>
      </c>
      <c r="G182" s="76">
        <v>67.2</v>
      </c>
      <c r="H182" s="76">
        <v>67.2</v>
      </c>
      <c r="I182" s="152">
        <f>E182/G182</f>
        <v>1.0049999999999999</v>
      </c>
      <c r="J182" s="152">
        <f>H182/G182</f>
        <v>1</v>
      </c>
      <c r="K182" s="153"/>
      <c r="L182" s="140"/>
      <c r="M182" s="140" t="str">
        <f t="shared" ref="M182:N184" si="129">M181</f>
        <v>XCD</v>
      </c>
      <c r="N182" s="140" t="str">
        <f t="shared" si="129"/>
        <v>NX</v>
      </c>
    </row>
    <row r="183" spans="1:14" customFormat="1" ht="15" x14ac:dyDescent="0.25">
      <c r="A183" s="148"/>
      <c r="B183" s="80" t="s">
        <v>103</v>
      </c>
      <c r="C183" s="155">
        <v>3</v>
      </c>
      <c r="D183" s="151">
        <v>64.319999999999993</v>
      </c>
      <c r="E183" s="151">
        <v>64.256</v>
      </c>
      <c r="F183" s="151">
        <v>64.191999999999993</v>
      </c>
      <c r="G183" s="76">
        <v>64</v>
      </c>
      <c r="H183" s="76">
        <v>64</v>
      </c>
      <c r="I183" s="152">
        <f t="shared" ref="I183:I184" si="130">E183/G183</f>
        <v>1.004</v>
      </c>
      <c r="J183" s="152">
        <f t="shared" ref="J183:J184" si="131">H183/G183</f>
        <v>1</v>
      </c>
      <c r="K183" s="153"/>
      <c r="L183" s="140"/>
      <c r="M183" s="140" t="str">
        <f t="shared" si="129"/>
        <v>XCD</v>
      </c>
      <c r="N183" s="140" t="str">
        <f t="shared" si="129"/>
        <v>NX</v>
      </c>
    </row>
    <row r="184" spans="1:14" customFormat="1" ht="15" x14ac:dyDescent="0.25">
      <c r="A184" s="148"/>
      <c r="B184" s="80" t="s">
        <v>104</v>
      </c>
      <c r="C184" s="155">
        <v>3</v>
      </c>
      <c r="D184" s="151">
        <v>61.183</v>
      </c>
      <c r="E184" s="151">
        <v>61.14233333333334</v>
      </c>
      <c r="F184" s="151">
        <v>61.122</v>
      </c>
      <c r="G184" s="76">
        <v>61</v>
      </c>
      <c r="H184" s="76">
        <v>61</v>
      </c>
      <c r="I184" s="152">
        <f t="shared" si="130"/>
        <v>1.0023333333333335</v>
      </c>
      <c r="J184" s="152">
        <f t="shared" si="131"/>
        <v>1</v>
      </c>
      <c r="K184" s="153"/>
      <c r="L184" s="140"/>
      <c r="M184" s="140" t="str">
        <f t="shared" si="129"/>
        <v>XCD</v>
      </c>
      <c r="N184" s="140" t="str">
        <f t="shared" si="129"/>
        <v>NX</v>
      </c>
    </row>
    <row r="185" spans="1:14" customFormat="1" ht="15" x14ac:dyDescent="0.25">
      <c r="A185" s="148">
        <f>A181+1</f>
        <v>45</v>
      </c>
      <c r="B185" s="149" t="s">
        <v>201</v>
      </c>
      <c r="C185" s="150"/>
      <c r="D185" s="151"/>
      <c r="E185" s="151"/>
      <c r="F185" s="151"/>
      <c r="G185" s="151"/>
      <c r="H185" s="151"/>
      <c r="I185" s="150"/>
      <c r="J185" s="150"/>
      <c r="K185" s="150"/>
      <c r="L185" s="134"/>
      <c r="M185" s="134" t="s">
        <v>270</v>
      </c>
      <c r="N185" s="134" t="s">
        <v>135</v>
      </c>
    </row>
    <row r="186" spans="1:14" customFormat="1" ht="15" x14ac:dyDescent="0.25">
      <c r="A186" s="148"/>
      <c r="B186" s="80" t="s">
        <v>102</v>
      </c>
      <c r="C186" s="79">
        <v>3</v>
      </c>
      <c r="D186" s="151">
        <v>67.670400000000015</v>
      </c>
      <c r="E186" s="151">
        <v>67.491200000000006</v>
      </c>
      <c r="F186" s="151">
        <v>67.267200000000003</v>
      </c>
      <c r="G186" s="76">
        <v>67.2</v>
      </c>
      <c r="H186" s="76">
        <v>67.2</v>
      </c>
      <c r="I186" s="152">
        <f>E186/G186</f>
        <v>1.0043333333333333</v>
      </c>
      <c r="J186" s="152">
        <f>H186/G186</f>
        <v>1</v>
      </c>
      <c r="K186" s="153"/>
      <c r="L186" s="140"/>
      <c r="M186" s="140" t="str">
        <f t="shared" ref="M186:N188" si="132">M185</f>
        <v>XDH</v>
      </c>
      <c r="N186" s="140" t="str">
        <f t="shared" si="132"/>
        <v>NX</v>
      </c>
    </row>
    <row r="187" spans="1:14" customFormat="1" ht="15" x14ac:dyDescent="0.25">
      <c r="A187" s="148"/>
      <c r="B187" s="80" t="s">
        <v>103</v>
      </c>
      <c r="C187" s="155">
        <v>3</v>
      </c>
      <c r="D187" s="151">
        <v>64.384</v>
      </c>
      <c r="E187" s="151">
        <v>64.256</v>
      </c>
      <c r="F187" s="151">
        <v>64.128</v>
      </c>
      <c r="G187" s="76">
        <v>64</v>
      </c>
      <c r="H187" s="76">
        <v>64</v>
      </c>
      <c r="I187" s="152">
        <f t="shared" ref="I187:I188" si="133">E187/G187</f>
        <v>1.004</v>
      </c>
      <c r="J187" s="152">
        <f t="shared" ref="J187:J188" si="134">H187/G187</f>
        <v>1</v>
      </c>
      <c r="K187" s="153"/>
      <c r="L187" s="140"/>
      <c r="M187" s="140" t="str">
        <f t="shared" si="132"/>
        <v>XDH</v>
      </c>
      <c r="N187" s="140" t="str">
        <f t="shared" si="132"/>
        <v>NX</v>
      </c>
    </row>
    <row r="188" spans="1:14" customFormat="1" ht="15" x14ac:dyDescent="0.25">
      <c r="A188" s="148"/>
      <c r="B188" s="80" t="s">
        <v>104</v>
      </c>
      <c r="C188" s="155">
        <v>3</v>
      </c>
      <c r="D188" s="151">
        <v>61.305</v>
      </c>
      <c r="E188" s="151">
        <v>61.162666666666667</v>
      </c>
      <c r="F188" s="151">
        <v>61.060999999999993</v>
      </c>
      <c r="G188" s="76">
        <v>61</v>
      </c>
      <c r="H188" s="76">
        <v>61</v>
      </c>
      <c r="I188" s="152">
        <f t="shared" si="133"/>
        <v>1.0026666666666666</v>
      </c>
      <c r="J188" s="152">
        <f t="shared" si="134"/>
        <v>1</v>
      </c>
      <c r="K188" s="153"/>
      <c r="L188" s="140"/>
      <c r="M188" s="140" t="str">
        <f t="shared" si="132"/>
        <v>XDH</v>
      </c>
      <c r="N188" s="140" t="str">
        <f t="shared" si="132"/>
        <v>NX</v>
      </c>
    </row>
    <row r="189" spans="1:14" customFormat="1" ht="15" x14ac:dyDescent="0.25">
      <c r="A189" s="148">
        <f>A185+1</f>
        <v>46</v>
      </c>
      <c r="B189" s="149" t="s">
        <v>202</v>
      </c>
      <c r="C189" s="150"/>
      <c r="D189" s="151"/>
      <c r="E189" s="151"/>
      <c r="F189" s="151"/>
      <c r="G189" s="151"/>
      <c r="H189" s="151"/>
      <c r="I189" s="150"/>
      <c r="J189" s="150"/>
      <c r="K189" s="150"/>
      <c r="L189" s="134"/>
      <c r="M189" s="134" t="s">
        <v>271</v>
      </c>
      <c r="N189" s="134" t="s">
        <v>299</v>
      </c>
    </row>
    <row r="190" spans="1:14" customFormat="1" ht="15" x14ac:dyDescent="0.25">
      <c r="A190" s="148"/>
      <c r="B190" s="80" t="s">
        <v>102</v>
      </c>
      <c r="C190" s="79">
        <v>3</v>
      </c>
      <c r="D190" s="151">
        <v>71.1648</v>
      </c>
      <c r="E190" s="151">
        <v>70.92946666666667</v>
      </c>
      <c r="F190" s="151">
        <v>70.741199999999992</v>
      </c>
      <c r="G190" s="76">
        <v>70.599999999999994</v>
      </c>
      <c r="H190" s="76">
        <v>70.599999999999994</v>
      </c>
      <c r="I190" s="152">
        <f>E190/G190</f>
        <v>1.0046666666666668</v>
      </c>
      <c r="J190" s="152">
        <f>H190/G190</f>
        <v>1</v>
      </c>
      <c r="K190" s="153"/>
      <c r="L190" s="140"/>
      <c r="M190" s="140" t="str">
        <f t="shared" ref="M190:N192" si="135">M189</f>
        <v>XDT1</v>
      </c>
      <c r="N190" s="140" t="str">
        <f t="shared" si="135"/>
        <v>ĐT</v>
      </c>
    </row>
    <row r="191" spans="1:14" customFormat="1" ht="15" x14ac:dyDescent="0.25">
      <c r="A191" s="148"/>
      <c r="B191" s="80" t="s">
        <v>103</v>
      </c>
      <c r="C191" s="155">
        <v>3</v>
      </c>
      <c r="D191" s="151">
        <v>67.401600000000002</v>
      </c>
      <c r="E191" s="151">
        <v>67.334400000000002</v>
      </c>
      <c r="F191" s="151">
        <v>67.267200000000003</v>
      </c>
      <c r="G191" s="76">
        <v>67.2</v>
      </c>
      <c r="H191" s="76">
        <v>67.2</v>
      </c>
      <c r="I191" s="152">
        <f t="shared" ref="I191:I192" si="136">E191/G191</f>
        <v>1.002</v>
      </c>
      <c r="J191" s="152">
        <f t="shared" ref="J191:J192" si="137">H191/G191</f>
        <v>1</v>
      </c>
      <c r="K191" s="153"/>
      <c r="L191" s="140"/>
      <c r="M191" s="140" t="str">
        <f t="shared" si="135"/>
        <v>XDT1</v>
      </c>
      <c r="N191" s="140" t="str">
        <f t="shared" si="135"/>
        <v>ĐT</v>
      </c>
    </row>
    <row r="192" spans="1:14" customFormat="1" ht="15" x14ac:dyDescent="0.25">
      <c r="A192" s="148"/>
      <c r="B192" s="80" t="s">
        <v>104</v>
      </c>
      <c r="C192" s="155">
        <v>3</v>
      </c>
      <c r="D192" s="151">
        <v>64.319999999999993</v>
      </c>
      <c r="E192" s="151">
        <v>64.234666666666655</v>
      </c>
      <c r="F192" s="151">
        <v>64.128</v>
      </c>
      <c r="G192" s="76">
        <v>64</v>
      </c>
      <c r="H192" s="76">
        <v>64</v>
      </c>
      <c r="I192" s="152">
        <f t="shared" si="136"/>
        <v>1.0036666666666665</v>
      </c>
      <c r="J192" s="152">
        <f t="shared" si="137"/>
        <v>1</v>
      </c>
      <c r="K192" s="153"/>
      <c r="L192" s="140"/>
      <c r="M192" s="140" t="str">
        <f t="shared" si="135"/>
        <v>XDT1</v>
      </c>
      <c r="N192" s="140" t="str">
        <f t="shared" si="135"/>
        <v>ĐT</v>
      </c>
    </row>
    <row r="193" spans="1:14" customFormat="1" ht="15" x14ac:dyDescent="0.25">
      <c r="A193" s="148">
        <f>A189+1</f>
        <v>47</v>
      </c>
      <c r="B193" s="149" t="s">
        <v>203</v>
      </c>
      <c r="C193" s="150"/>
      <c r="D193" s="151"/>
      <c r="E193" s="151"/>
      <c r="F193" s="151"/>
      <c r="G193" s="151"/>
      <c r="H193" s="151"/>
      <c r="I193" s="150"/>
      <c r="J193" s="150"/>
      <c r="K193" s="150"/>
      <c r="L193" s="134"/>
      <c r="M193" s="134" t="s">
        <v>272</v>
      </c>
      <c r="N193" s="134" t="s">
        <v>299</v>
      </c>
    </row>
    <row r="194" spans="1:14" customFormat="1" ht="15" x14ac:dyDescent="0.25">
      <c r="A194" s="148"/>
      <c r="B194" s="80" t="s">
        <v>102</v>
      </c>
      <c r="C194" s="79">
        <v>3</v>
      </c>
      <c r="D194" s="151">
        <v>58.448599999999999</v>
      </c>
      <c r="E194" s="151">
        <v>58.390500000000003</v>
      </c>
      <c r="F194" s="151">
        <v>58.332400000000007</v>
      </c>
      <c r="G194" s="76">
        <v>58.1</v>
      </c>
      <c r="H194" s="76">
        <v>58.1</v>
      </c>
      <c r="I194" s="152">
        <f>E194/G194</f>
        <v>1.0050000000000001</v>
      </c>
      <c r="J194" s="152">
        <f>H194/G194</f>
        <v>1</v>
      </c>
      <c r="K194" s="153"/>
      <c r="L194" s="140"/>
      <c r="M194" s="140" t="str">
        <f t="shared" ref="M194:N196" si="138">M193</f>
        <v>XDD</v>
      </c>
      <c r="N194" s="140" t="str">
        <f t="shared" si="138"/>
        <v>ĐT</v>
      </c>
    </row>
    <row r="195" spans="1:14" customFormat="1" ht="15" x14ac:dyDescent="0.25">
      <c r="A195" s="148"/>
      <c r="B195" s="80" t="s">
        <v>103</v>
      </c>
      <c r="C195" s="155">
        <v>3</v>
      </c>
      <c r="D195" s="151">
        <v>55.687100000000001</v>
      </c>
      <c r="E195" s="151">
        <v>55.558066666666662</v>
      </c>
      <c r="F195" s="151">
        <v>55.410599999999995</v>
      </c>
      <c r="G195" s="76">
        <v>55.3</v>
      </c>
      <c r="H195" s="76">
        <v>55.3</v>
      </c>
      <c r="I195" s="152">
        <f t="shared" ref="I195:I196" si="139">E195/G195</f>
        <v>1.0046666666666666</v>
      </c>
      <c r="J195" s="152">
        <f t="shared" ref="J195:J196" si="140">H195/G195</f>
        <v>1</v>
      </c>
      <c r="K195" s="153"/>
      <c r="L195" s="140"/>
      <c r="M195" s="140" t="str">
        <f t="shared" si="138"/>
        <v>XDD</v>
      </c>
      <c r="N195" s="140" t="str">
        <f t="shared" si="138"/>
        <v>ĐT</v>
      </c>
    </row>
    <row r="196" spans="1:14" customFormat="1" ht="15" x14ac:dyDescent="0.25">
      <c r="A196" s="148"/>
      <c r="B196" s="80" t="s">
        <v>104</v>
      </c>
      <c r="C196" s="155">
        <v>3</v>
      </c>
      <c r="D196" s="151">
        <v>53.121600000000001</v>
      </c>
      <c r="E196" s="151">
        <v>52.928366666666669</v>
      </c>
      <c r="F196" s="151">
        <v>52.805400000000006</v>
      </c>
      <c r="G196" s="76">
        <v>52.7</v>
      </c>
      <c r="H196" s="76">
        <v>52.7</v>
      </c>
      <c r="I196" s="152">
        <f t="shared" si="139"/>
        <v>1.0043333333333333</v>
      </c>
      <c r="J196" s="152">
        <f t="shared" si="140"/>
        <v>1</v>
      </c>
      <c r="K196" s="153"/>
      <c r="L196" s="140"/>
      <c r="M196" s="140" t="str">
        <f t="shared" si="138"/>
        <v>XDD</v>
      </c>
      <c r="N196" s="140" t="str">
        <f t="shared" si="138"/>
        <v>ĐT</v>
      </c>
    </row>
    <row r="197" spans="1:14" customFormat="1" ht="15" x14ac:dyDescent="0.25">
      <c r="A197" s="148">
        <f>A193+1</f>
        <v>48</v>
      </c>
      <c r="B197" s="149" t="s">
        <v>204</v>
      </c>
      <c r="C197" s="150"/>
      <c r="D197" s="151"/>
      <c r="E197" s="151"/>
      <c r="F197" s="151"/>
      <c r="G197" s="151"/>
      <c r="H197" s="151"/>
      <c r="I197" s="150"/>
      <c r="J197" s="150"/>
      <c r="K197" s="150"/>
      <c r="L197" s="134"/>
      <c r="M197" s="134" t="s">
        <v>273</v>
      </c>
      <c r="N197" s="134" t="s">
        <v>299</v>
      </c>
    </row>
    <row r="198" spans="1:14" customFormat="1" ht="15" x14ac:dyDescent="0.25">
      <c r="A198" s="148"/>
      <c r="B198" s="80" t="s">
        <v>102</v>
      </c>
      <c r="C198" s="79">
        <v>3</v>
      </c>
      <c r="D198" s="151">
        <v>67.468800000000016</v>
      </c>
      <c r="E198" s="151">
        <v>67.379200000000012</v>
      </c>
      <c r="F198" s="151">
        <v>67.334400000000002</v>
      </c>
      <c r="G198" s="76">
        <v>67.2</v>
      </c>
      <c r="H198" s="76">
        <v>67.2</v>
      </c>
      <c r="I198" s="152">
        <f>E198/G198</f>
        <v>1.0026666666666668</v>
      </c>
      <c r="J198" s="152">
        <f>H198/G198</f>
        <v>1</v>
      </c>
      <c r="K198" s="153"/>
      <c r="L198" s="140"/>
      <c r="M198" s="140" t="str">
        <f t="shared" ref="M198:N200" si="141">M197</f>
        <v>XDQ</v>
      </c>
      <c r="N198" s="140" t="str">
        <f t="shared" si="141"/>
        <v>ĐT</v>
      </c>
    </row>
    <row r="199" spans="1:14" customFormat="1" ht="15" x14ac:dyDescent="0.25">
      <c r="A199" s="148"/>
      <c r="B199" s="80" t="s">
        <v>103</v>
      </c>
      <c r="C199" s="155">
        <v>3</v>
      </c>
      <c r="D199" s="151">
        <v>64.319999999999993</v>
      </c>
      <c r="E199" s="151">
        <v>64.191999999999993</v>
      </c>
      <c r="F199" s="151">
        <v>64.063999999999993</v>
      </c>
      <c r="G199" s="76">
        <v>64</v>
      </c>
      <c r="H199" s="76">
        <v>64</v>
      </c>
      <c r="I199" s="152">
        <f t="shared" ref="I199:I200" si="142">E199/G199</f>
        <v>1.0029999999999999</v>
      </c>
      <c r="J199" s="152">
        <f t="shared" ref="J199:J200" si="143">H199/G199</f>
        <v>1</v>
      </c>
      <c r="K199" s="153"/>
      <c r="L199" s="140"/>
      <c r="M199" s="140" t="str">
        <f t="shared" si="141"/>
        <v>XDQ</v>
      </c>
      <c r="N199" s="140" t="str">
        <f t="shared" si="141"/>
        <v>ĐT</v>
      </c>
    </row>
    <row r="200" spans="1:14" customFormat="1" ht="15" x14ac:dyDescent="0.25">
      <c r="A200" s="148"/>
      <c r="B200" s="80" t="s">
        <v>104</v>
      </c>
      <c r="C200" s="155">
        <v>3</v>
      </c>
      <c r="D200" s="151">
        <v>61.365999999999993</v>
      </c>
      <c r="E200" s="151">
        <v>61.284666666666659</v>
      </c>
      <c r="F200" s="151">
        <v>61.122</v>
      </c>
      <c r="G200" s="76">
        <v>61</v>
      </c>
      <c r="H200" s="76">
        <v>61</v>
      </c>
      <c r="I200" s="152">
        <f t="shared" si="142"/>
        <v>1.0046666666666666</v>
      </c>
      <c r="J200" s="152">
        <f t="shared" si="143"/>
        <v>1</v>
      </c>
      <c r="K200" s="153"/>
      <c r="L200" s="140"/>
      <c r="M200" s="140" t="str">
        <f t="shared" si="141"/>
        <v>XDQ</v>
      </c>
      <c r="N200" s="140" t="str">
        <f t="shared" si="141"/>
        <v>ĐT</v>
      </c>
    </row>
    <row r="201" spans="1:14" customFormat="1" ht="15" x14ac:dyDescent="0.25">
      <c r="A201" s="148">
        <f>A197+1</f>
        <v>49</v>
      </c>
      <c r="B201" s="149" t="s">
        <v>205</v>
      </c>
      <c r="C201" s="150"/>
      <c r="D201" s="151"/>
      <c r="E201" s="151"/>
      <c r="F201" s="151"/>
      <c r="G201" s="151"/>
      <c r="H201" s="151"/>
      <c r="I201" s="150"/>
      <c r="J201" s="150"/>
      <c r="K201" s="150"/>
      <c r="L201" s="134"/>
      <c r="M201" s="134" t="s">
        <v>274</v>
      </c>
      <c r="N201" s="134" t="s">
        <v>299</v>
      </c>
    </row>
    <row r="202" spans="1:14" customFormat="1" ht="15" x14ac:dyDescent="0.25">
      <c r="A202" s="148"/>
      <c r="B202" s="80" t="s">
        <v>102</v>
      </c>
      <c r="C202" s="79">
        <v>3</v>
      </c>
      <c r="D202" s="151">
        <v>67.401600000000002</v>
      </c>
      <c r="E202" s="151">
        <v>67.356800000000007</v>
      </c>
      <c r="F202" s="151">
        <v>67.267200000000003</v>
      </c>
      <c r="G202" s="76">
        <v>67.2</v>
      </c>
      <c r="H202" s="76">
        <v>67.2</v>
      </c>
      <c r="I202" s="152">
        <f>E202/G202</f>
        <v>1.0023333333333333</v>
      </c>
      <c r="J202" s="152">
        <f>H202/G202</f>
        <v>1</v>
      </c>
      <c r="K202" s="153"/>
      <c r="L202" s="140"/>
      <c r="M202" s="140" t="str">
        <f t="shared" ref="M202:N204" si="144">M201</f>
        <v>XDT2</v>
      </c>
      <c r="N202" s="140" t="str">
        <f t="shared" si="144"/>
        <v>ĐT</v>
      </c>
    </row>
    <row r="203" spans="1:14" customFormat="1" ht="15" x14ac:dyDescent="0.25">
      <c r="A203" s="148"/>
      <c r="B203" s="80" t="s">
        <v>103</v>
      </c>
      <c r="C203" s="155">
        <v>3</v>
      </c>
      <c r="D203" s="151">
        <v>64.256</v>
      </c>
      <c r="E203" s="151">
        <v>64.213333333333324</v>
      </c>
      <c r="F203" s="151">
        <v>64.191999999999993</v>
      </c>
      <c r="G203" s="76">
        <v>64</v>
      </c>
      <c r="H203" s="76">
        <v>64</v>
      </c>
      <c r="I203" s="152">
        <f t="shared" ref="I203:I204" si="145">E203/G203</f>
        <v>1.0033333333333332</v>
      </c>
      <c r="J203" s="152">
        <f t="shared" ref="J203:J204" si="146">H203/G203</f>
        <v>1</v>
      </c>
      <c r="K203" s="153"/>
      <c r="L203" s="140"/>
      <c r="M203" s="140" t="str">
        <f t="shared" si="144"/>
        <v>XDT2</v>
      </c>
      <c r="N203" s="140" t="str">
        <f t="shared" si="144"/>
        <v>ĐT</v>
      </c>
    </row>
    <row r="204" spans="1:14" customFormat="1" ht="15" x14ac:dyDescent="0.25">
      <c r="A204" s="148"/>
      <c r="B204" s="80" t="s">
        <v>104</v>
      </c>
      <c r="C204" s="155">
        <v>3</v>
      </c>
      <c r="D204" s="151">
        <v>61.305</v>
      </c>
      <c r="E204" s="151">
        <v>61.223666666666666</v>
      </c>
      <c r="F204" s="151">
        <v>61.060999999999993</v>
      </c>
      <c r="G204" s="76">
        <v>61</v>
      </c>
      <c r="H204" s="76">
        <v>61</v>
      </c>
      <c r="I204" s="152">
        <f t="shared" si="145"/>
        <v>1.0036666666666667</v>
      </c>
      <c r="J204" s="152">
        <f t="shared" si="146"/>
        <v>1</v>
      </c>
      <c r="K204" s="153"/>
      <c r="L204" s="140"/>
      <c r="M204" s="140" t="str">
        <f t="shared" si="144"/>
        <v>XDT2</v>
      </c>
      <c r="N204" s="140" t="str">
        <f t="shared" si="144"/>
        <v>ĐT</v>
      </c>
    </row>
    <row r="205" spans="1:14" customFormat="1" ht="15" x14ac:dyDescent="0.25">
      <c r="A205" s="148">
        <f>A201+1</f>
        <v>50</v>
      </c>
      <c r="B205" s="149" t="s">
        <v>206</v>
      </c>
      <c r="C205" s="150"/>
      <c r="D205" s="151"/>
      <c r="E205" s="151"/>
      <c r="F205" s="151"/>
      <c r="G205" s="151"/>
      <c r="H205" s="151"/>
      <c r="I205" s="150"/>
      <c r="J205" s="150"/>
      <c r="K205" s="150"/>
      <c r="L205" s="134"/>
      <c r="M205" s="134" t="s">
        <v>275</v>
      </c>
      <c r="N205" s="134" t="s">
        <v>299</v>
      </c>
    </row>
    <row r="206" spans="1:14" customFormat="1" ht="15" x14ac:dyDescent="0.25">
      <c r="A206" s="148"/>
      <c r="B206" s="80" t="s">
        <v>102</v>
      </c>
      <c r="C206" s="79">
        <v>3</v>
      </c>
      <c r="D206" s="151">
        <v>67.603200000000001</v>
      </c>
      <c r="E206" s="151">
        <v>67.536000000000001</v>
      </c>
      <c r="F206" s="151">
        <v>67.468800000000016</v>
      </c>
      <c r="G206" s="76">
        <v>67.2</v>
      </c>
      <c r="H206" s="76">
        <v>67.2</v>
      </c>
      <c r="I206" s="152">
        <f>E206/G206</f>
        <v>1.0049999999999999</v>
      </c>
      <c r="J206" s="152">
        <f>H206/G206</f>
        <v>1</v>
      </c>
      <c r="K206" s="153"/>
      <c r="L206" s="140"/>
      <c r="M206" s="140" t="str">
        <f t="shared" ref="M206:N208" si="147">M205</f>
        <v>XDM</v>
      </c>
      <c r="N206" s="140" t="str">
        <f t="shared" si="147"/>
        <v>ĐT</v>
      </c>
    </row>
    <row r="207" spans="1:14" customFormat="1" ht="15" x14ac:dyDescent="0.25">
      <c r="A207" s="148"/>
      <c r="B207" s="80" t="s">
        <v>103</v>
      </c>
      <c r="C207" s="155">
        <v>3</v>
      </c>
      <c r="D207" s="151">
        <v>64.319999999999993</v>
      </c>
      <c r="E207" s="151">
        <v>64.256</v>
      </c>
      <c r="F207" s="151">
        <v>64.191999999999993</v>
      </c>
      <c r="G207" s="76">
        <v>64</v>
      </c>
      <c r="H207" s="76">
        <v>64</v>
      </c>
      <c r="I207" s="152">
        <f t="shared" ref="I207:I208" si="148">E207/G207</f>
        <v>1.004</v>
      </c>
      <c r="J207" s="152">
        <f t="shared" ref="J207:J208" si="149">H207/G207</f>
        <v>1</v>
      </c>
      <c r="K207" s="153"/>
      <c r="L207" s="140"/>
      <c r="M207" s="140" t="str">
        <f t="shared" si="147"/>
        <v>XDM</v>
      </c>
      <c r="N207" s="140" t="str">
        <f t="shared" si="147"/>
        <v>ĐT</v>
      </c>
    </row>
    <row r="208" spans="1:14" customFormat="1" ht="15" x14ac:dyDescent="0.25">
      <c r="A208" s="148"/>
      <c r="B208" s="80" t="s">
        <v>104</v>
      </c>
      <c r="C208" s="155">
        <v>3</v>
      </c>
      <c r="D208" s="151">
        <v>61.183</v>
      </c>
      <c r="E208" s="151">
        <v>61.14233333333334</v>
      </c>
      <c r="F208" s="151">
        <v>61.122</v>
      </c>
      <c r="G208" s="76">
        <v>61</v>
      </c>
      <c r="H208" s="76">
        <v>61</v>
      </c>
      <c r="I208" s="152">
        <f t="shared" si="148"/>
        <v>1.0023333333333335</v>
      </c>
      <c r="J208" s="152">
        <f t="shared" si="149"/>
        <v>1</v>
      </c>
      <c r="K208" s="153"/>
      <c r="L208" s="140"/>
      <c r="M208" s="140" t="str">
        <f t="shared" si="147"/>
        <v>XDM</v>
      </c>
      <c r="N208" s="140" t="str">
        <f t="shared" si="147"/>
        <v>ĐT</v>
      </c>
    </row>
    <row r="209" spans="1:14" customFormat="1" ht="15" x14ac:dyDescent="0.25">
      <c r="A209" s="148">
        <f>A205+1</f>
        <v>51</v>
      </c>
      <c r="B209" s="149" t="s">
        <v>207</v>
      </c>
      <c r="C209" s="150"/>
      <c r="D209" s="151"/>
      <c r="E209" s="151"/>
      <c r="F209" s="151"/>
      <c r="G209" s="151"/>
      <c r="H209" s="151"/>
      <c r="I209" s="150"/>
      <c r="J209" s="150"/>
      <c r="K209" s="150"/>
      <c r="L209" s="134"/>
      <c r="M209" s="134" t="s">
        <v>276</v>
      </c>
      <c r="N209" s="134" t="s">
        <v>138</v>
      </c>
    </row>
    <row r="210" spans="1:14" customFormat="1" ht="15" x14ac:dyDescent="0.25">
      <c r="A210" s="148"/>
      <c r="B210" s="80" t="s">
        <v>102</v>
      </c>
      <c r="C210" s="79">
        <v>3</v>
      </c>
      <c r="D210" s="151">
        <v>61.488</v>
      </c>
      <c r="E210" s="151">
        <v>61.284666666666674</v>
      </c>
      <c r="F210" s="151">
        <v>61.122</v>
      </c>
      <c r="G210" s="178">
        <v>61</v>
      </c>
      <c r="H210" s="178">
        <v>61</v>
      </c>
      <c r="I210" s="152">
        <f>E210/G210</f>
        <v>1.0046666666666668</v>
      </c>
      <c r="J210" s="152">
        <f>H210/G210</f>
        <v>1</v>
      </c>
      <c r="K210" s="153"/>
      <c r="L210" s="140"/>
      <c r="M210" s="140" t="str">
        <f t="shared" ref="M210:N212" si="150">M209</f>
        <v>XHS</v>
      </c>
      <c r="N210" s="140" t="str">
        <f t="shared" si="150"/>
        <v>HS</v>
      </c>
    </row>
    <row r="211" spans="1:14" customFormat="1" ht="15" x14ac:dyDescent="0.25">
      <c r="A211" s="148"/>
      <c r="B211" s="80" t="s">
        <v>103</v>
      </c>
      <c r="C211" s="155">
        <v>3</v>
      </c>
      <c r="D211" s="151">
        <v>58.274300000000004</v>
      </c>
      <c r="E211" s="151">
        <v>58.216199999999994</v>
      </c>
      <c r="F211" s="151">
        <v>58.158099999999997</v>
      </c>
      <c r="G211" s="76">
        <v>58.1</v>
      </c>
      <c r="H211" s="76">
        <v>58.1</v>
      </c>
      <c r="I211" s="152">
        <f t="shared" ref="I211:I212" si="151">E211/G211</f>
        <v>1.0019999999999998</v>
      </c>
      <c r="J211" s="152">
        <f t="shared" ref="J211:J212" si="152">H211/G211</f>
        <v>1</v>
      </c>
      <c r="K211" s="153"/>
      <c r="L211" s="140"/>
      <c r="M211" s="140" t="str">
        <f t="shared" si="150"/>
        <v>XHS</v>
      </c>
      <c r="N211" s="140" t="str">
        <f t="shared" si="150"/>
        <v>HS</v>
      </c>
    </row>
    <row r="212" spans="1:14" customFormat="1" ht="15" x14ac:dyDescent="0.25">
      <c r="A212" s="148"/>
      <c r="B212" s="80" t="s">
        <v>104</v>
      </c>
      <c r="C212" s="155">
        <v>3</v>
      </c>
      <c r="D212" s="151">
        <v>55.576499999999996</v>
      </c>
      <c r="E212" s="151">
        <v>55.502766666666666</v>
      </c>
      <c r="F212" s="151">
        <v>55.410599999999995</v>
      </c>
      <c r="G212" s="76">
        <v>55.3</v>
      </c>
      <c r="H212" s="76">
        <v>55.3</v>
      </c>
      <c r="I212" s="152">
        <f t="shared" si="151"/>
        <v>1.0036666666666667</v>
      </c>
      <c r="J212" s="152">
        <f t="shared" si="152"/>
        <v>1</v>
      </c>
      <c r="K212" s="153"/>
      <c r="L212" s="140"/>
      <c r="M212" s="140" t="str">
        <f t="shared" si="150"/>
        <v>XHS</v>
      </c>
      <c r="N212" s="140" t="str">
        <f t="shared" si="150"/>
        <v>HS</v>
      </c>
    </row>
    <row r="213" spans="1:14" customFormat="1" ht="15" x14ac:dyDescent="0.25">
      <c r="A213" s="148">
        <f>A209+1</f>
        <v>52</v>
      </c>
      <c r="B213" s="149" t="s">
        <v>208</v>
      </c>
      <c r="C213" s="150"/>
      <c r="D213" s="151"/>
      <c r="E213" s="151"/>
      <c r="F213" s="151"/>
      <c r="G213" s="151"/>
      <c r="H213" s="151"/>
      <c r="I213" s="150"/>
      <c r="J213" s="150"/>
      <c r="K213" s="150"/>
      <c r="L213" s="134"/>
      <c r="M213" s="134" t="s">
        <v>277</v>
      </c>
      <c r="N213" s="134" t="s">
        <v>138</v>
      </c>
    </row>
    <row r="214" spans="1:14" customFormat="1" ht="15" x14ac:dyDescent="0.25">
      <c r="A214" s="148"/>
      <c r="B214" s="80" t="s">
        <v>102</v>
      </c>
      <c r="C214" s="79">
        <v>3</v>
      </c>
      <c r="D214" s="151">
        <v>61.365999999999993</v>
      </c>
      <c r="E214" s="151">
        <v>61.305</v>
      </c>
      <c r="F214" s="151">
        <v>61.244000000000007</v>
      </c>
      <c r="G214" s="178">
        <v>61</v>
      </c>
      <c r="H214" s="178">
        <v>61</v>
      </c>
      <c r="I214" s="152">
        <f>E214/G214</f>
        <v>1.0049999999999999</v>
      </c>
      <c r="J214" s="152">
        <f>H214/G214</f>
        <v>1</v>
      </c>
      <c r="K214" s="153"/>
      <c r="L214" s="140"/>
      <c r="M214" s="140" t="str">
        <f t="shared" ref="M214:N216" si="153">M213</f>
        <v>XST1</v>
      </c>
      <c r="N214" s="140" t="str">
        <f t="shared" si="153"/>
        <v>HS</v>
      </c>
    </row>
    <row r="215" spans="1:14" customFormat="1" ht="15" x14ac:dyDescent="0.25">
      <c r="A215" s="148"/>
      <c r="B215" s="80" t="s">
        <v>103</v>
      </c>
      <c r="C215" s="155">
        <v>3</v>
      </c>
      <c r="D215" s="151">
        <v>58.506700000000002</v>
      </c>
      <c r="E215" s="151">
        <v>58.37113333333334</v>
      </c>
      <c r="F215" s="151">
        <v>58.216200000000001</v>
      </c>
      <c r="G215" s="76">
        <v>58.1</v>
      </c>
      <c r="H215" s="76">
        <v>58.1</v>
      </c>
      <c r="I215" s="152">
        <f t="shared" ref="I215:I216" si="154">E215/G215</f>
        <v>1.0046666666666668</v>
      </c>
      <c r="J215" s="152">
        <f t="shared" ref="J215:J216" si="155">H215/G215</f>
        <v>1</v>
      </c>
      <c r="K215" s="153"/>
      <c r="L215" s="140"/>
      <c r="M215" s="140" t="str">
        <f t="shared" si="153"/>
        <v>XST1</v>
      </c>
      <c r="N215" s="140" t="str">
        <f t="shared" si="153"/>
        <v>HS</v>
      </c>
    </row>
    <row r="216" spans="1:14" customFormat="1" ht="15" x14ac:dyDescent="0.25">
      <c r="A216" s="148"/>
      <c r="B216" s="80" t="s">
        <v>104</v>
      </c>
      <c r="C216" s="155">
        <v>3</v>
      </c>
      <c r="D216" s="151">
        <v>55.742399999999996</v>
      </c>
      <c r="E216" s="151">
        <v>55.539633333333335</v>
      </c>
      <c r="F216" s="151">
        <v>55.410599999999995</v>
      </c>
      <c r="G216" s="76">
        <v>55.3</v>
      </c>
      <c r="H216" s="76">
        <v>55.3</v>
      </c>
      <c r="I216" s="152">
        <f t="shared" si="154"/>
        <v>1.0043333333333333</v>
      </c>
      <c r="J216" s="152">
        <f t="shared" si="155"/>
        <v>1</v>
      </c>
      <c r="K216" s="153"/>
      <c r="L216" s="140"/>
      <c r="M216" s="140" t="str">
        <f t="shared" si="153"/>
        <v>XST1</v>
      </c>
      <c r="N216" s="140" t="str">
        <f t="shared" si="153"/>
        <v>HS</v>
      </c>
    </row>
    <row r="217" spans="1:14" customFormat="1" ht="15" x14ac:dyDescent="0.25">
      <c r="A217" s="148">
        <f>A213+1</f>
        <v>53</v>
      </c>
      <c r="B217" s="149" t="s">
        <v>209</v>
      </c>
      <c r="C217" s="150"/>
      <c r="D217" s="151"/>
      <c r="E217" s="151"/>
      <c r="F217" s="151"/>
      <c r="G217" s="151"/>
      <c r="H217" s="151"/>
      <c r="I217" s="150"/>
      <c r="J217" s="150"/>
      <c r="K217" s="150"/>
      <c r="L217" s="134"/>
      <c r="M217" s="134" t="s">
        <v>278</v>
      </c>
      <c r="N217" s="134" t="s">
        <v>138</v>
      </c>
    </row>
    <row r="218" spans="1:14" customFormat="1" ht="15" x14ac:dyDescent="0.25">
      <c r="A218" s="148"/>
      <c r="B218" s="80" t="s">
        <v>102</v>
      </c>
      <c r="C218" s="79">
        <v>3</v>
      </c>
      <c r="D218" s="151">
        <v>58.332400000000007</v>
      </c>
      <c r="E218" s="151">
        <v>58.254933333333334</v>
      </c>
      <c r="F218" s="151">
        <v>58.216200000000001</v>
      </c>
      <c r="G218" s="76">
        <v>58.1</v>
      </c>
      <c r="H218" s="76">
        <v>58.1</v>
      </c>
      <c r="I218" s="152">
        <f>E218/G218</f>
        <v>1.0026666666666666</v>
      </c>
      <c r="J218" s="152">
        <f>H218/G218</f>
        <v>1</v>
      </c>
      <c r="K218" s="153"/>
      <c r="L218" s="140"/>
      <c r="M218" s="140" t="str">
        <f t="shared" ref="M218:N220" si="156">M217</f>
        <v>XTM</v>
      </c>
      <c r="N218" s="140" t="str">
        <f t="shared" si="156"/>
        <v>HS</v>
      </c>
    </row>
    <row r="219" spans="1:14" customFormat="1" ht="15" x14ac:dyDescent="0.25">
      <c r="A219" s="148"/>
      <c r="B219" s="80" t="s">
        <v>103</v>
      </c>
      <c r="C219" s="155">
        <v>3</v>
      </c>
      <c r="D219" s="151">
        <v>55.576499999999996</v>
      </c>
      <c r="E219" s="151">
        <v>55.465899999999998</v>
      </c>
      <c r="F219" s="151">
        <v>55.3553</v>
      </c>
      <c r="G219" s="76">
        <v>55.3</v>
      </c>
      <c r="H219" s="76">
        <v>55.3</v>
      </c>
      <c r="I219" s="152">
        <f t="shared" ref="I219:I220" si="157">E219/G219</f>
        <v>1.0030000000000001</v>
      </c>
      <c r="J219" s="152">
        <f t="shared" ref="J219:J220" si="158">H219/G219</f>
        <v>1</v>
      </c>
      <c r="K219" s="153"/>
      <c r="L219" s="140"/>
      <c r="M219" s="140" t="str">
        <f t="shared" si="156"/>
        <v>XTM</v>
      </c>
      <c r="N219" s="140" t="str">
        <f t="shared" si="156"/>
        <v>HS</v>
      </c>
    </row>
    <row r="220" spans="1:14" customFormat="1" ht="15" x14ac:dyDescent="0.25">
      <c r="A220" s="148"/>
      <c r="B220" s="80" t="s">
        <v>104</v>
      </c>
      <c r="C220" s="155">
        <v>3</v>
      </c>
      <c r="D220" s="151">
        <v>53.016199999999998</v>
      </c>
      <c r="E220" s="151">
        <v>52.945933333333336</v>
      </c>
      <c r="F220" s="151">
        <v>52.805400000000006</v>
      </c>
      <c r="G220" s="76">
        <v>52.7</v>
      </c>
      <c r="H220" s="76">
        <v>52.7</v>
      </c>
      <c r="I220" s="152">
        <f t="shared" si="157"/>
        <v>1.0046666666666666</v>
      </c>
      <c r="J220" s="152">
        <f t="shared" si="158"/>
        <v>1</v>
      </c>
      <c r="K220" s="153"/>
      <c r="L220" s="140"/>
      <c r="M220" s="140" t="str">
        <f t="shared" si="156"/>
        <v>XTM</v>
      </c>
      <c r="N220" s="140" t="str">
        <f t="shared" si="156"/>
        <v>HS</v>
      </c>
    </row>
    <row r="221" spans="1:14" customFormat="1" ht="15" x14ac:dyDescent="0.25">
      <c r="A221" s="148">
        <f>A217+1</f>
        <v>54</v>
      </c>
      <c r="B221" s="149" t="s">
        <v>210</v>
      </c>
      <c r="C221" s="150"/>
      <c r="D221" s="151"/>
      <c r="E221" s="151"/>
      <c r="F221" s="151"/>
      <c r="G221" s="151"/>
      <c r="H221" s="151"/>
      <c r="I221" s="150"/>
      <c r="J221" s="150"/>
      <c r="K221" s="150"/>
      <c r="L221" s="134"/>
      <c r="M221" s="134" t="s">
        <v>279</v>
      </c>
      <c r="N221" s="134" t="s">
        <v>138</v>
      </c>
    </row>
    <row r="222" spans="1:14" customFormat="1" ht="15" x14ac:dyDescent="0.25">
      <c r="A222" s="148"/>
      <c r="B222" s="80" t="s">
        <v>102</v>
      </c>
      <c r="C222" s="79">
        <v>3</v>
      </c>
      <c r="D222" s="151">
        <v>58.274300000000004</v>
      </c>
      <c r="E222" s="151">
        <v>58.235566666666671</v>
      </c>
      <c r="F222" s="151">
        <v>58.158099999999997</v>
      </c>
      <c r="G222" s="76">
        <v>58.1</v>
      </c>
      <c r="H222" s="76">
        <v>58.1</v>
      </c>
      <c r="I222" s="152">
        <f>E222/G222</f>
        <v>1.0023333333333333</v>
      </c>
      <c r="J222" s="152">
        <f>H222/G222</f>
        <v>1</v>
      </c>
      <c r="K222" s="153"/>
      <c r="L222" s="140"/>
      <c r="M222" s="140" t="str">
        <f t="shared" ref="M222:N224" si="159">M221</f>
        <v>XSG</v>
      </c>
      <c r="N222" s="140" t="str">
        <f t="shared" si="159"/>
        <v>HS</v>
      </c>
    </row>
    <row r="223" spans="1:14" customFormat="1" ht="15" x14ac:dyDescent="0.25">
      <c r="A223" s="148"/>
      <c r="B223" s="80" t="s">
        <v>103</v>
      </c>
      <c r="C223" s="155">
        <v>3</v>
      </c>
      <c r="D223" s="151">
        <v>55.5212</v>
      </c>
      <c r="E223" s="151">
        <v>55.484333333333325</v>
      </c>
      <c r="F223" s="151">
        <v>55.465899999999991</v>
      </c>
      <c r="G223" s="76">
        <v>55.3</v>
      </c>
      <c r="H223" s="76">
        <v>55.3</v>
      </c>
      <c r="I223" s="152">
        <f t="shared" ref="I223:I224" si="160">E223/G223</f>
        <v>1.0033333333333332</v>
      </c>
      <c r="J223" s="152">
        <f t="shared" ref="J223:J224" si="161">H223/G223</f>
        <v>1</v>
      </c>
      <c r="K223" s="153"/>
      <c r="L223" s="140"/>
      <c r="M223" s="140" t="str">
        <f t="shared" si="159"/>
        <v>XSG</v>
      </c>
      <c r="N223" s="140" t="str">
        <f t="shared" si="159"/>
        <v>HS</v>
      </c>
    </row>
    <row r="224" spans="1:14" customFormat="1" ht="15" x14ac:dyDescent="0.25">
      <c r="A224" s="148"/>
      <c r="B224" s="80" t="s">
        <v>104</v>
      </c>
      <c r="C224" s="155">
        <v>3</v>
      </c>
      <c r="D224" s="151">
        <v>52.963500000000003</v>
      </c>
      <c r="E224" s="151">
        <v>52.893233333333342</v>
      </c>
      <c r="F224" s="151">
        <v>52.752700000000004</v>
      </c>
      <c r="G224" s="76">
        <v>52.7</v>
      </c>
      <c r="H224" s="76">
        <v>52.7</v>
      </c>
      <c r="I224" s="152">
        <f t="shared" si="160"/>
        <v>1.0036666666666667</v>
      </c>
      <c r="J224" s="152">
        <f t="shared" si="161"/>
        <v>1</v>
      </c>
      <c r="K224" s="153"/>
      <c r="L224" s="140"/>
      <c r="M224" s="140" t="str">
        <f t="shared" si="159"/>
        <v>XSG</v>
      </c>
      <c r="N224" s="140" t="str">
        <f t="shared" si="159"/>
        <v>HS</v>
      </c>
    </row>
    <row r="225" spans="1:14" customFormat="1" ht="15" x14ac:dyDescent="0.25">
      <c r="A225" s="148">
        <f>A221+1</f>
        <v>55</v>
      </c>
      <c r="B225" s="149" t="s">
        <v>211</v>
      </c>
      <c r="C225" s="150"/>
      <c r="D225" s="151"/>
      <c r="E225" s="151"/>
      <c r="F225" s="151"/>
      <c r="G225" s="151"/>
      <c r="H225" s="151"/>
      <c r="I225" s="150"/>
      <c r="J225" s="150"/>
      <c r="K225" s="150"/>
      <c r="L225" s="134"/>
      <c r="M225" s="134" t="s">
        <v>280</v>
      </c>
      <c r="N225" s="134" t="s">
        <v>138</v>
      </c>
    </row>
    <row r="226" spans="1:14" customFormat="1" ht="15" x14ac:dyDescent="0.25">
      <c r="A226" s="148"/>
      <c r="B226" s="80" t="s">
        <v>102</v>
      </c>
      <c r="C226" s="79">
        <v>3</v>
      </c>
      <c r="D226" s="151">
        <v>58.448599999999999</v>
      </c>
      <c r="E226" s="151">
        <v>58.390500000000003</v>
      </c>
      <c r="F226" s="151">
        <v>58.332400000000007</v>
      </c>
      <c r="G226" s="76">
        <v>58.1</v>
      </c>
      <c r="H226" s="76">
        <v>58.1</v>
      </c>
      <c r="I226" s="152">
        <f>E226/G226</f>
        <v>1.0050000000000001</v>
      </c>
      <c r="J226" s="152">
        <f>H226/G226</f>
        <v>1</v>
      </c>
      <c r="K226" s="153"/>
      <c r="L226" s="140"/>
      <c r="M226" s="140" t="str">
        <f t="shared" ref="M226:N228" si="162">M225</f>
        <v>XST</v>
      </c>
      <c r="N226" s="140" t="str">
        <f t="shared" si="162"/>
        <v>HS</v>
      </c>
    </row>
    <row r="227" spans="1:14" customFormat="1" ht="15" x14ac:dyDescent="0.25">
      <c r="A227" s="148"/>
      <c r="B227" s="80" t="s">
        <v>103</v>
      </c>
      <c r="C227" s="155">
        <v>3</v>
      </c>
      <c r="D227" s="151">
        <v>55.576499999999996</v>
      </c>
      <c r="E227" s="151">
        <v>55.521199999999993</v>
      </c>
      <c r="F227" s="151">
        <v>55.465899999999991</v>
      </c>
      <c r="G227" s="76">
        <v>55.3</v>
      </c>
      <c r="H227" s="76">
        <v>55.3</v>
      </c>
      <c r="I227" s="152">
        <f t="shared" ref="I227:I228" si="163">E227/G227</f>
        <v>1.004</v>
      </c>
      <c r="J227" s="152">
        <f t="shared" ref="J227:J228" si="164">H227/G227</f>
        <v>1</v>
      </c>
      <c r="K227" s="153"/>
      <c r="L227" s="140"/>
      <c r="M227" s="140" t="str">
        <f t="shared" si="162"/>
        <v>XST</v>
      </c>
      <c r="N227" s="140" t="str">
        <f t="shared" si="162"/>
        <v>HS</v>
      </c>
    </row>
    <row r="228" spans="1:14" customFormat="1" ht="15" x14ac:dyDescent="0.25">
      <c r="A228" s="148"/>
      <c r="B228" s="80" t="s">
        <v>104</v>
      </c>
      <c r="C228" s="155">
        <v>3</v>
      </c>
      <c r="D228" s="151">
        <v>52.858100000000007</v>
      </c>
      <c r="E228" s="151">
        <v>52.822966666666673</v>
      </c>
      <c r="F228" s="151">
        <v>52.805400000000006</v>
      </c>
      <c r="G228" s="76">
        <v>52.7</v>
      </c>
      <c r="H228" s="76">
        <v>52.7</v>
      </c>
      <c r="I228" s="152">
        <f t="shared" si="163"/>
        <v>1.0023333333333333</v>
      </c>
      <c r="J228" s="152">
        <f t="shared" si="164"/>
        <v>1</v>
      </c>
      <c r="K228" s="153"/>
      <c r="L228" s="140"/>
      <c r="M228" s="140" t="str">
        <f t="shared" si="162"/>
        <v>XST</v>
      </c>
      <c r="N228" s="140" t="str">
        <f t="shared" si="162"/>
        <v>HS</v>
      </c>
    </row>
    <row r="229" spans="1:14" customFormat="1" ht="15" x14ac:dyDescent="0.25">
      <c r="A229" s="148">
        <f>A225+1</f>
        <v>56</v>
      </c>
      <c r="B229" s="149" t="s">
        <v>212</v>
      </c>
      <c r="C229" s="150"/>
      <c r="D229" s="151"/>
      <c r="E229" s="151"/>
      <c r="F229" s="151"/>
      <c r="G229" s="151"/>
      <c r="H229" s="151"/>
      <c r="I229" s="150"/>
      <c r="J229" s="150"/>
      <c r="K229" s="150"/>
      <c r="L229" s="134"/>
      <c r="M229" s="134" t="s">
        <v>281</v>
      </c>
      <c r="N229" s="134" t="s">
        <v>138</v>
      </c>
    </row>
    <row r="230" spans="1:14" customFormat="1" ht="15" x14ac:dyDescent="0.25">
      <c r="A230" s="148"/>
      <c r="B230" s="80" t="s">
        <v>102</v>
      </c>
      <c r="C230" s="79">
        <v>3</v>
      </c>
      <c r="D230" s="151">
        <v>55.687100000000001</v>
      </c>
      <c r="E230" s="151">
        <v>55.539633333333335</v>
      </c>
      <c r="F230" s="151">
        <v>55.3553</v>
      </c>
      <c r="G230" s="76">
        <v>55.3</v>
      </c>
      <c r="H230" s="76">
        <v>55.3</v>
      </c>
      <c r="I230" s="152">
        <f>E230/G230</f>
        <v>1.0043333333333333</v>
      </c>
      <c r="J230" s="152">
        <f>H230/G230</f>
        <v>1</v>
      </c>
      <c r="K230" s="153"/>
      <c r="L230" s="140"/>
      <c r="M230" s="140" t="str">
        <f t="shared" ref="M230:N232" si="165">M229</f>
        <v>XSH</v>
      </c>
      <c r="N230" s="140" t="str">
        <f t="shared" si="165"/>
        <v>HS</v>
      </c>
    </row>
    <row r="231" spans="1:14" customFormat="1" ht="15" x14ac:dyDescent="0.25">
      <c r="A231" s="148"/>
      <c r="B231" s="80" t="s">
        <v>103</v>
      </c>
      <c r="C231" s="155">
        <v>3</v>
      </c>
      <c r="D231" s="151">
        <v>53.016199999999998</v>
      </c>
      <c r="E231" s="151">
        <v>52.910800000000002</v>
      </c>
      <c r="F231" s="151">
        <v>52.805400000000006</v>
      </c>
      <c r="G231" s="76">
        <v>52.7</v>
      </c>
      <c r="H231" s="76">
        <v>52.7</v>
      </c>
      <c r="I231" s="152">
        <f t="shared" ref="I231:I232" si="166">E231/G231</f>
        <v>1.004</v>
      </c>
      <c r="J231" s="152">
        <f t="shared" ref="J231:J232" si="167">H231/G231</f>
        <v>1</v>
      </c>
      <c r="K231" s="153"/>
      <c r="L231" s="140"/>
      <c r="M231" s="140" t="str">
        <f t="shared" si="165"/>
        <v>XSH</v>
      </c>
      <c r="N231" s="140" t="str">
        <f t="shared" si="165"/>
        <v>HS</v>
      </c>
    </row>
    <row r="232" spans="1:14" customFormat="1" ht="15" x14ac:dyDescent="0.25">
      <c r="A232" s="148"/>
      <c r="B232" s="80" t="s">
        <v>104</v>
      </c>
      <c r="C232" s="155">
        <v>3</v>
      </c>
      <c r="D232" s="151">
        <v>50.451000000000001</v>
      </c>
      <c r="E232" s="151">
        <v>50.333866666666665</v>
      </c>
      <c r="F232" s="151">
        <v>50.250200000000007</v>
      </c>
      <c r="G232" s="76">
        <v>50.2</v>
      </c>
      <c r="H232" s="76">
        <v>50.2</v>
      </c>
      <c r="I232" s="152">
        <f t="shared" si="166"/>
        <v>1.0026666666666666</v>
      </c>
      <c r="J232" s="152">
        <f t="shared" si="167"/>
        <v>1</v>
      </c>
      <c r="K232" s="153"/>
      <c r="L232" s="140"/>
      <c r="M232" s="140" t="str">
        <f t="shared" si="165"/>
        <v>XSH</v>
      </c>
      <c r="N232" s="140" t="str">
        <f t="shared" si="165"/>
        <v>HS</v>
      </c>
    </row>
    <row r="233" spans="1:14" customFormat="1" ht="15" x14ac:dyDescent="0.25">
      <c r="A233" s="148">
        <f>A229+1</f>
        <v>57</v>
      </c>
      <c r="B233" s="149" t="s">
        <v>213</v>
      </c>
      <c r="C233" s="150"/>
      <c r="D233" s="151"/>
      <c r="E233" s="151"/>
      <c r="F233" s="151"/>
      <c r="G233" s="151"/>
      <c r="H233" s="151"/>
      <c r="I233" s="150"/>
      <c r="J233" s="150"/>
      <c r="K233" s="150"/>
      <c r="L233" s="134"/>
      <c r="M233" s="134" t="s">
        <v>282</v>
      </c>
      <c r="N233" s="134" t="s">
        <v>138</v>
      </c>
    </row>
    <row r="234" spans="1:14" customFormat="1" ht="15" x14ac:dyDescent="0.25">
      <c r="A234" s="148"/>
      <c r="B234" s="80" t="s">
        <v>102</v>
      </c>
      <c r="C234" s="79">
        <v>3</v>
      </c>
      <c r="D234" s="151">
        <v>58.564799999999998</v>
      </c>
      <c r="E234" s="151">
        <v>58.37113333333334</v>
      </c>
      <c r="F234" s="151">
        <v>58.216200000000001</v>
      </c>
      <c r="G234" s="76">
        <v>58.1</v>
      </c>
      <c r="H234" s="76">
        <v>58.1</v>
      </c>
      <c r="I234" s="152">
        <f>E234/G234</f>
        <v>1.0046666666666668</v>
      </c>
      <c r="J234" s="152">
        <f>H234/G234</f>
        <v>1</v>
      </c>
      <c r="K234" s="153"/>
      <c r="L234" s="140"/>
      <c r="M234" s="140" t="str">
        <f t="shared" ref="M234:N236" si="168">M233</f>
        <v>XKH</v>
      </c>
      <c r="N234" s="140" t="str">
        <f t="shared" si="168"/>
        <v>HS</v>
      </c>
    </row>
    <row r="235" spans="1:14" customFormat="1" ht="15" x14ac:dyDescent="0.25">
      <c r="A235" s="148"/>
      <c r="B235" s="80" t="s">
        <v>103</v>
      </c>
      <c r="C235" s="155">
        <v>3</v>
      </c>
      <c r="D235" s="151">
        <v>55.465899999999991</v>
      </c>
      <c r="E235" s="151">
        <v>55.410599999999995</v>
      </c>
      <c r="F235" s="151">
        <v>55.3553</v>
      </c>
      <c r="G235" s="76">
        <v>55.3</v>
      </c>
      <c r="H235" s="76">
        <v>55.3</v>
      </c>
      <c r="I235" s="152">
        <f t="shared" ref="I235:I236" si="169">E235/G235</f>
        <v>1.002</v>
      </c>
      <c r="J235" s="152">
        <f t="shared" ref="J235:J236" si="170">H235/G235</f>
        <v>1</v>
      </c>
      <c r="K235" s="153"/>
      <c r="L235" s="140"/>
      <c r="M235" s="140" t="str">
        <f t="shared" si="168"/>
        <v>XKH</v>
      </c>
      <c r="N235" s="140" t="str">
        <f t="shared" si="168"/>
        <v>HS</v>
      </c>
    </row>
    <row r="236" spans="1:14" customFormat="1" ht="15" x14ac:dyDescent="0.25">
      <c r="A236" s="148"/>
      <c r="B236" s="80" t="s">
        <v>104</v>
      </c>
      <c r="C236" s="155">
        <v>3</v>
      </c>
      <c r="D236" s="151">
        <v>52.963500000000003</v>
      </c>
      <c r="E236" s="151">
        <v>52.893233333333342</v>
      </c>
      <c r="F236" s="151">
        <v>52.805400000000006</v>
      </c>
      <c r="G236" s="76">
        <v>52.7</v>
      </c>
      <c r="H236" s="76">
        <v>52.7</v>
      </c>
      <c r="I236" s="152">
        <f t="shared" si="169"/>
        <v>1.0036666666666667</v>
      </c>
      <c r="J236" s="152">
        <f t="shared" si="170"/>
        <v>1</v>
      </c>
      <c r="K236" s="153"/>
      <c r="L236" s="140"/>
      <c r="M236" s="140" t="str">
        <f t="shared" si="168"/>
        <v>XKH</v>
      </c>
      <c r="N236" s="140" t="str">
        <f t="shared" si="168"/>
        <v>HS</v>
      </c>
    </row>
    <row r="237" spans="1:14" customFormat="1" ht="15" x14ac:dyDescent="0.25">
      <c r="A237" s="148">
        <f>A233+1</f>
        <v>58</v>
      </c>
      <c r="B237" s="149" t="s">
        <v>214</v>
      </c>
      <c r="C237" s="150"/>
      <c r="D237" s="151"/>
      <c r="E237" s="151"/>
      <c r="F237" s="151"/>
      <c r="G237" s="151"/>
      <c r="H237" s="151"/>
      <c r="I237" s="150"/>
      <c r="J237" s="150"/>
      <c r="K237" s="150"/>
      <c r="L237" s="134"/>
      <c r="M237" s="134" t="s">
        <v>283</v>
      </c>
      <c r="N237" s="134" t="s">
        <v>138</v>
      </c>
    </row>
    <row r="238" spans="1:14" customFormat="1" ht="15" x14ac:dyDescent="0.25">
      <c r="A238" s="148"/>
      <c r="B238" s="80" t="s">
        <v>102</v>
      </c>
      <c r="C238" s="79">
        <v>3</v>
      </c>
      <c r="D238" s="151">
        <v>61.365999999999993</v>
      </c>
      <c r="E238" s="151">
        <v>61.305</v>
      </c>
      <c r="F238" s="151">
        <v>61.244000000000007</v>
      </c>
      <c r="G238" s="178">
        <v>61</v>
      </c>
      <c r="H238" s="178">
        <v>61</v>
      </c>
      <c r="I238" s="152">
        <f>E238/G238</f>
        <v>1.0049999999999999</v>
      </c>
      <c r="J238" s="152">
        <f>H238/G238</f>
        <v>1</v>
      </c>
      <c r="K238" s="153"/>
      <c r="L238" s="140"/>
      <c r="M238" s="140" t="str">
        <f t="shared" ref="M238:N240" si="171">M237</f>
        <v>XSK1</v>
      </c>
      <c r="N238" s="140" t="str">
        <f t="shared" si="171"/>
        <v>HS</v>
      </c>
    </row>
    <row r="239" spans="1:14" customFormat="1" ht="15" x14ac:dyDescent="0.25">
      <c r="A239" s="148"/>
      <c r="B239" s="80" t="s">
        <v>103</v>
      </c>
      <c r="C239" s="155">
        <v>3</v>
      </c>
      <c r="D239" s="151">
        <v>58.506700000000002</v>
      </c>
      <c r="E239" s="151">
        <v>58.37113333333334</v>
      </c>
      <c r="F239" s="151">
        <v>58.216200000000001</v>
      </c>
      <c r="G239" s="76">
        <v>58.1</v>
      </c>
      <c r="H239" s="76">
        <v>58.1</v>
      </c>
      <c r="I239" s="152">
        <f t="shared" ref="I239:I240" si="172">E239/G239</f>
        <v>1.0046666666666668</v>
      </c>
      <c r="J239" s="152">
        <f t="shared" ref="J239:J240" si="173">H239/G239</f>
        <v>1</v>
      </c>
      <c r="K239" s="153"/>
      <c r="L239" s="140"/>
      <c r="M239" s="140" t="str">
        <f t="shared" si="171"/>
        <v>XSK1</v>
      </c>
      <c r="N239" s="140" t="str">
        <f t="shared" si="171"/>
        <v>HS</v>
      </c>
    </row>
    <row r="240" spans="1:14" customFormat="1" ht="15" x14ac:dyDescent="0.25">
      <c r="A240" s="148"/>
      <c r="B240" s="80" t="s">
        <v>104</v>
      </c>
      <c r="C240" s="155">
        <v>3</v>
      </c>
      <c r="D240" s="151">
        <v>55.742399999999996</v>
      </c>
      <c r="E240" s="151">
        <v>55.539633333333335</v>
      </c>
      <c r="F240" s="151">
        <v>55.410599999999995</v>
      </c>
      <c r="G240" s="76">
        <v>55.3</v>
      </c>
      <c r="H240" s="76">
        <v>55.3</v>
      </c>
      <c r="I240" s="152">
        <f t="shared" si="172"/>
        <v>1.0043333333333333</v>
      </c>
      <c r="J240" s="152">
        <f t="shared" si="173"/>
        <v>1</v>
      </c>
      <c r="K240" s="153"/>
      <c r="L240" s="140"/>
      <c r="M240" s="140" t="str">
        <f t="shared" si="171"/>
        <v>XSK1</v>
      </c>
      <c r="N240" s="140" t="str">
        <f t="shared" si="171"/>
        <v>HS</v>
      </c>
    </row>
    <row r="241" spans="1:14" customFormat="1" ht="15" x14ac:dyDescent="0.25">
      <c r="A241" s="148">
        <f>A237+1</f>
        <v>59</v>
      </c>
      <c r="B241" s="149" t="s">
        <v>215</v>
      </c>
      <c r="C241" s="150"/>
      <c r="D241" s="151"/>
      <c r="E241" s="151"/>
      <c r="F241" s="151"/>
      <c r="G241" s="151"/>
      <c r="H241" s="151"/>
      <c r="I241" s="150"/>
      <c r="J241" s="150"/>
      <c r="K241" s="150"/>
      <c r="L241" s="134"/>
      <c r="M241" s="134" t="s">
        <v>284</v>
      </c>
      <c r="N241" s="134" t="s">
        <v>138</v>
      </c>
    </row>
    <row r="242" spans="1:14" customFormat="1" ht="15" x14ac:dyDescent="0.25">
      <c r="A242" s="148"/>
      <c r="B242" s="80" t="s">
        <v>102</v>
      </c>
      <c r="C242" s="79">
        <v>3</v>
      </c>
      <c r="D242" s="151">
        <v>58.332400000000007</v>
      </c>
      <c r="E242" s="151">
        <v>58.254933333333334</v>
      </c>
      <c r="F242" s="151">
        <v>58.216200000000001</v>
      </c>
      <c r="G242" s="76">
        <v>58.1</v>
      </c>
      <c r="H242" s="76">
        <v>58.1</v>
      </c>
      <c r="I242" s="152">
        <f>E242/G242</f>
        <v>1.0026666666666666</v>
      </c>
      <c r="J242" s="152">
        <f>H242/G242</f>
        <v>1</v>
      </c>
      <c r="K242" s="153"/>
      <c r="L242" s="140"/>
      <c r="M242" s="140" t="str">
        <f t="shared" ref="M242:N244" si="174">M241</f>
        <v>XSK2</v>
      </c>
      <c r="N242" s="140" t="str">
        <f t="shared" si="174"/>
        <v>HS</v>
      </c>
    </row>
    <row r="243" spans="1:14" customFormat="1" ht="15" x14ac:dyDescent="0.25">
      <c r="A243" s="148"/>
      <c r="B243" s="80" t="s">
        <v>103</v>
      </c>
      <c r="C243" s="155">
        <v>3</v>
      </c>
      <c r="D243" s="151">
        <v>55.576499999999996</v>
      </c>
      <c r="E243" s="151">
        <v>55.465899999999998</v>
      </c>
      <c r="F243" s="151">
        <v>55.3553</v>
      </c>
      <c r="G243" s="76">
        <v>55.3</v>
      </c>
      <c r="H243" s="76">
        <v>55.3</v>
      </c>
      <c r="I243" s="152">
        <f t="shared" ref="I243:I244" si="175">E243/G243</f>
        <v>1.0030000000000001</v>
      </c>
      <c r="J243" s="152">
        <f t="shared" ref="J243:J244" si="176">H243/G243</f>
        <v>1</v>
      </c>
      <c r="K243" s="153"/>
      <c r="L243" s="140"/>
      <c r="M243" s="140" t="str">
        <f t="shared" si="174"/>
        <v>XSK2</v>
      </c>
      <c r="N243" s="140" t="str">
        <f t="shared" si="174"/>
        <v>HS</v>
      </c>
    </row>
    <row r="244" spans="1:14" customFormat="1" ht="15" x14ac:dyDescent="0.25">
      <c r="A244" s="148"/>
      <c r="B244" s="80" t="s">
        <v>104</v>
      </c>
      <c r="C244" s="155">
        <v>3</v>
      </c>
      <c r="D244" s="151">
        <v>53.016199999999998</v>
      </c>
      <c r="E244" s="151">
        <v>52.945933333333336</v>
      </c>
      <c r="F244" s="151">
        <v>52.805400000000006</v>
      </c>
      <c r="G244" s="76">
        <v>52.7</v>
      </c>
      <c r="H244" s="76">
        <v>52.7</v>
      </c>
      <c r="I244" s="152">
        <f t="shared" si="175"/>
        <v>1.0046666666666666</v>
      </c>
      <c r="J244" s="152">
        <f t="shared" si="176"/>
        <v>1</v>
      </c>
      <c r="K244" s="153"/>
      <c r="L244" s="140"/>
      <c r="M244" s="140" t="str">
        <f t="shared" si="174"/>
        <v>XSK2</v>
      </c>
      <c r="N244" s="140" t="str">
        <f t="shared" si="174"/>
        <v>HS</v>
      </c>
    </row>
    <row r="245" spans="1:14" customFormat="1" ht="15" x14ac:dyDescent="0.25">
      <c r="A245" s="148">
        <f>A241+1</f>
        <v>60</v>
      </c>
      <c r="B245" s="149" t="s">
        <v>216</v>
      </c>
      <c r="C245" s="150"/>
      <c r="D245" s="151"/>
      <c r="E245" s="151"/>
      <c r="F245" s="151"/>
      <c r="G245" s="151"/>
      <c r="H245" s="151"/>
      <c r="I245" s="150"/>
      <c r="J245" s="150"/>
      <c r="K245" s="150"/>
      <c r="L245" s="134"/>
      <c r="M245" s="134" t="s">
        <v>285</v>
      </c>
      <c r="N245" s="134" t="s">
        <v>141</v>
      </c>
    </row>
    <row r="246" spans="1:14" customFormat="1" ht="15" x14ac:dyDescent="0.25">
      <c r="A246" s="148"/>
      <c r="B246" s="80" t="s">
        <v>102</v>
      </c>
      <c r="C246" s="79">
        <v>3</v>
      </c>
      <c r="D246" s="151">
        <v>61.183</v>
      </c>
      <c r="E246" s="151">
        <v>61.142333333333333</v>
      </c>
      <c r="F246" s="151">
        <v>61.060999999999993</v>
      </c>
      <c r="G246" s="178">
        <v>61</v>
      </c>
      <c r="H246" s="178">
        <v>61</v>
      </c>
      <c r="I246" s="152">
        <f>E246/G246</f>
        <v>1.0023333333333333</v>
      </c>
      <c r="J246" s="152">
        <f>H246/G246</f>
        <v>1</v>
      </c>
      <c r="K246" s="153"/>
      <c r="L246" s="140"/>
      <c r="M246" s="140" t="str">
        <f t="shared" ref="M246:N248" si="177">M245</f>
        <v>XVQ</v>
      </c>
      <c r="N246" s="140" t="str">
        <f t="shared" si="177"/>
        <v>VQ</v>
      </c>
    </row>
    <row r="247" spans="1:14" customFormat="1" ht="15" x14ac:dyDescent="0.25">
      <c r="A247" s="148"/>
      <c r="B247" s="80" t="s">
        <v>103</v>
      </c>
      <c r="C247" s="155">
        <v>3</v>
      </c>
      <c r="D247" s="151">
        <v>58.332400000000007</v>
      </c>
      <c r="E247" s="151">
        <v>58.293666666666674</v>
      </c>
      <c r="F247" s="151">
        <v>58.274300000000004</v>
      </c>
      <c r="G247" s="76">
        <v>58.1</v>
      </c>
      <c r="H247" s="76">
        <v>58.1</v>
      </c>
      <c r="I247" s="152">
        <f t="shared" ref="I247:I248" si="178">E247/G247</f>
        <v>1.0033333333333334</v>
      </c>
      <c r="J247" s="152">
        <f t="shared" ref="J247:J248" si="179">H247/G247</f>
        <v>1</v>
      </c>
      <c r="K247" s="153"/>
      <c r="L247" s="140"/>
      <c r="M247" s="140" t="str">
        <f t="shared" si="177"/>
        <v>XVQ</v>
      </c>
      <c r="N247" s="140" t="str">
        <f t="shared" si="177"/>
        <v>VQ</v>
      </c>
    </row>
    <row r="248" spans="1:14" customFormat="1" ht="15" x14ac:dyDescent="0.25">
      <c r="A248" s="148"/>
      <c r="B248" s="80" t="s">
        <v>104</v>
      </c>
      <c r="C248" s="155">
        <v>3</v>
      </c>
      <c r="D248" s="151">
        <v>55.576499999999996</v>
      </c>
      <c r="E248" s="151">
        <v>55.502766666666666</v>
      </c>
      <c r="F248" s="151">
        <v>55.3553</v>
      </c>
      <c r="G248" s="76">
        <v>55.3</v>
      </c>
      <c r="H248" s="76">
        <v>55.3</v>
      </c>
      <c r="I248" s="152">
        <f t="shared" si="178"/>
        <v>1.0036666666666667</v>
      </c>
      <c r="J248" s="152">
        <f t="shared" si="179"/>
        <v>1</v>
      </c>
      <c r="K248" s="153"/>
      <c r="L248" s="140"/>
      <c r="M248" s="140" t="str">
        <f t="shared" si="177"/>
        <v>XVQ</v>
      </c>
      <c r="N248" s="140" t="str">
        <f t="shared" si="177"/>
        <v>VQ</v>
      </c>
    </row>
    <row r="249" spans="1:14" customFormat="1" ht="15" x14ac:dyDescent="0.25">
      <c r="A249" s="148">
        <f>A245+1</f>
        <v>61</v>
      </c>
      <c r="B249" s="149" t="s">
        <v>217</v>
      </c>
      <c r="C249" s="150"/>
      <c r="D249" s="151"/>
      <c r="E249" s="151"/>
      <c r="F249" s="151"/>
      <c r="G249" s="151"/>
      <c r="H249" s="151"/>
      <c r="I249" s="150"/>
      <c r="J249" s="150"/>
      <c r="K249" s="150"/>
      <c r="L249" s="134"/>
      <c r="M249" s="134" t="s">
        <v>286</v>
      </c>
      <c r="N249" s="134" t="s">
        <v>141</v>
      </c>
    </row>
    <row r="250" spans="1:14" customFormat="1" ht="15" x14ac:dyDescent="0.25">
      <c r="A250" s="148"/>
      <c r="B250" s="80" t="s">
        <v>102</v>
      </c>
      <c r="C250" s="79">
        <v>3</v>
      </c>
      <c r="D250" s="151">
        <v>55.631799999999991</v>
      </c>
      <c r="E250" s="151">
        <v>55.576499999999989</v>
      </c>
      <c r="F250" s="151">
        <v>55.5212</v>
      </c>
      <c r="G250" s="76">
        <v>55.3</v>
      </c>
      <c r="H250" s="76">
        <v>55.3</v>
      </c>
      <c r="I250" s="152">
        <f>E250/G250</f>
        <v>1.0049999999999999</v>
      </c>
      <c r="J250" s="152">
        <f>H250/G250</f>
        <v>1</v>
      </c>
      <c r="K250" s="153"/>
      <c r="L250" s="140"/>
      <c r="M250" s="140" t="str">
        <f t="shared" ref="M250:N252" si="180">M249</f>
        <v>XMH</v>
      </c>
      <c r="N250" s="140" t="str">
        <f t="shared" si="180"/>
        <v>VQ</v>
      </c>
    </row>
    <row r="251" spans="1:14" customFormat="1" ht="15" x14ac:dyDescent="0.25">
      <c r="A251" s="148"/>
      <c r="B251" s="80" t="s">
        <v>103</v>
      </c>
      <c r="C251" s="155">
        <v>3</v>
      </c>
      <c r="D251" s="151">
        <v>52.963500000000003</v>
      </c>
      <c r="E251" s="151">
        <v>52.910800000000016</v>
      </c>
      <c r="F251" s="151">
        <v>52.858100000000007</v>
      </c>
      <c r="G251" s="76">
        <v>52.7</v>
      </c>
      <c r="H251" s="76">
        <v>52.7</v>
      </c>
      <c r="I251" s="152">
        <f t="shared" ref="I251:I252" si="181">E251/G251</f>
        <v>1.0040000000000002</v>
      </c>
      <c r="J251" s="152">
        <f t="shared" ref="J251:J252" si="182">H251/G251</f>
        <v>1</v>
      </c>
      <c r="K251" s="153"/>
      <c r="L251" s="140"/>
      <c r="M251" s="140" t="str">
        <f t="shared" si="180"/>
        <v>XMH</v>
      </c>
      <c r="N251" s="140" t="str">
        <f t="shared" si="180"/>
        <v>VQ</v>
      </c>
    </row>
    <row r="252" spans="1:14" customFormat="1" ht="15" x14ac:dyDescent="0.25">
      <c r="A252" s="148"/>
      <c r="B252" s="80" t="s">
        <v>104</v>
      </c>
      <c r="C252" s="155">
        <v>3</v>
      </c>
      <c r="D252" s="151">
        <v>50.350600000000007</v>
      </c>
      <c r="E252" s="151">
        <v>50.317133333333345</v>
      </c>
      <c r="F252" s="151">
        <v>50.30040000000001</v>
      </c>
      <c r="G252" s="76">
        <v>50.2</v>
      </c>
      <c r="H252" s="76">
        <v>50.2</v>
      </c>
      <c r="I252" s="152">
        <f t="shared" si="181"/>
        <v>1.0023333333333335</v>
      </c>
      <c r="J252" s="152">
        <f t="shared" si="182"/>
        <v>1</v>
      </c>
      <c r="K252" s="153"/>
      <c r="L252" s="140"/>
      <c r="M252" s="140" t="str">
        <f t="shared" si="180"/>
        <v>XMH</v>
      </c>
      <c r="N252" s="140" t="str">
        <f t="shared" si="180"/>
        <v>VQ</v>
      </c>
    </row>
    <row r="253" spans="1:14" customFormat="1" ht="15" x14ac:dyDescent="0.25">
      <c r="A253" s="148">
        <f>A249+1</f>
        <v>62</v>
      </c>
      <c r="B253" s="149" t="s">
        <v>218</v>
      </c>
      <c r="C253" s="150"/>
      <c r="D253" s="151"/>
      <c r="E253" s="151"/>
      <c r="F253" s="151"/>
      <c r="G253" s="151"/>
      <c r="H253" s="151"/>
      <c r="I253" s="150"/>
      <c r="J253" s="150"/>
      <c r="K253" s="150"/>
      <c r="L253" s="134"/>
      <c r="M253" s="134" t="s">
        <v>287</v>
      </c>
      <c r="N253" s="134" t="s">
        <v>141</v>
      </c>
    </row>
    <row r="254" spans="1:14" customFormat="1" ht="15" x14ac:dyDescent="0.25">
      <c r="A254" s="148"/>
      <c r="B254" s="80" t="s">
        <v>102</v>
      </c>
      <c r="C254" s="79">
        <v>3</v>
      </c>
      <c r="D254" s="151">
        <v>58.564799999999998</v>
      </c>
      <c r="E254" s="151">
        <v>58.37113333333334</v>
      </c>
      <c r="F254" s="151">
        <v>58.216200000000001</v>
      </c>
      <c r="G254" s="76">
        <v>58.1</v>
      </c>
      <c r="H254" s="76">
        <v>58.1</v>
      </c>
      <c r="I254" s="152">
        <f>E254/G254</f>
        <v>1.0046666666666668</v>
      </c>
      <c r="J254" s="152">
        <f>H254/G254</f>
        <v>1</v>
      </c>
      <c r="K254" s="153"/>
      <c r="L254" s="140"/>
      <c r="M254" s="140" t="str">
        <f t="shared" ref="M254:N256" si="183">M253</f>
        <v>XTD</v>
      </c>
      <c r="N254" s="140" t="str">
        <f t="shared" si="183"/>
        <v>VQ</v>
      </c>
    </row>
    <row r="255" spans="1:14" customFormat="1" ht="15" x14ac:dyDescent="0.25">
      <c r="A255" s="148"/>
      <c r="B255" s="80" t="s">
        <v>103</v>
      </c>
      <c r="C255" s="155">
        <v>3</v>
      </c>
      <c r="D255" s="151">
        <v>55.465899999999991</v>
      </c>
      <c r="E255" s="151">
        <v>55.410599999999995</v>
      </c>
      <c r="F255" s="151">
        <v>55.3553</v>
      </c>
      <c r="G255" s="76">
        <v>55.3</v>
      </c>
      <c r="H255" s="76">
        <v>55.3</v>
      </c>
      <c r="I255" s="152">
        <f t="shared" ref="I255:I256" si="184">E255/G255</f>
        <v>1.002</v>
      </c>
      <c r="J255" s="152">
        <f t="shared" ref="J255:J256" si="185">H255/G255</f>
        <v>1</v>
      </c>
      <c r="K255" s="153"/>
      <c r="L255" s="140"/>
      <c r="M255" s="140" t="str">
        <f t="shared" si="183"/>
        <v>XTD</v>
      </c>
      <c r="N255" s="140" t="str">
        <f t="shared" si="183"/>
        <v>VQ</v>
      </c>
    </row>
    <row r="256" spans="1:14" customFormat="1" ht="15" x14ac:dyDescent="0.25">
      <c r="A256" s="148"/>
      <c r="B256" s="80" t="s">
        <v>104</v>
      </c>
      <c r="C256" s="155">
        <v>3</v>
      </c>
      <c r="D256" s="151">
        <v>52.963500000000003</v>
      </c>
      <c r="E256" s="151">
        <v>52.893233333333342</v>
      </c>
      <c r="F256" s="151">
        <v>52.805400000000006</v>
      </c>
      <c r="G256" s="76">
        <v>52.7</v>
      </c>
      <c r="H256" s="76">
        <v>52.7</v>
      </c>
      <c r="I256" s="152">
        <f t="shared" si="184"/>
        <v>1.0036666666666667</v>
      </c>
      <c r="J256" s="152">
        <f t="shared" si="185"/>
        <v>1</v>
      </c>
      <c r="K256" s="153"/>
      <c r="L256" s="140"/>
      <c r="M256" s="140" t="str">
        <f t="shared" si="183"/>
        <v>XTD</v>
      </c>
      <c r="N256" s="140" t="str">
        <f t="shared" si="183"/>
        <v>VQ</v>
      </c>
    </row>
    <row r="257" spans="1:14" customFormat="1" ht="15" x14ac:dyDescent="0.25">
      <c r="A257" s="148">
        <f>A253+1</f>
        <v>63</v>
      </c>
      <c r="B257" s="149" t="s">
        <v>219</v>
      </c>
      <c r="C257" s="150"/>
      <c r="D257" s="151"/>
      <c r="E257" s="151"/>
      <c r="F257" s="151"/>
      <c r="G257" s="151"/>
      <c r="H257" s="151"/>
      <c r="I257" s="150"/>
      <c r="J257" s="150"/>
      <c r="K257" s="150"/>
      <c r="L257" s="134"/>
      <c r="M257" s="134" t="s">
        <v>288</v>
      </c>
      <c r="N257" s="134" t="s">
        <v>140</v>
      </c>
    </row>
    <row r="258" spans="1:14" customFormat="1" ht="15" x14ac:dyDescent="0.25">
      <c r="A258" s="148"/>
      <c r="B258" s="80" t="s">
        <v>102</v>
      </c>
      <c r="C258" s="79">
        <v>3</v>
      </c>
      <c r="D258" s="151">
        <v>61.365999999999993</v>
      </c>
      <c r="E258" s="151">
        <v>61.305</v>
      </c>
      <c r="F258" s="151">
        <v>61.244000000000007</v>
      </c>
      <c r="G258" s="178">
        <v>61</v>
      </c>
      <c r="H258" s="178">
        <v>61</v>
      </c>
      <c r="I258" s="152">
        <f>E258/G258</f>
        <v>1.0049999999999999</v>
      </c>
      <c r="J258" s="152">
        <f>H258/G258</f>
        <v>1</v>
      </c>
      <c r="K258" s="153"/>
      <c r="L258" s="140"/>
      <c r="M258" s="140" t="str">
        <f t="shared" ref="M258:N260" si="186">M257</f>
        <v>XHK</v>
      </c>
      <c r="N258" s="140" t="str">
        <f t="shared" si="186"/>
        <v>HK</v>
      </c>
    </row>
    <row r="259" spans="1:14" customFormat="1" ht="15" x14ac:dyDescent="0.25">
      <c r="A259" s="148"/>
      <c r="B259" s="80" t="s">
        <v>103</v>
      </c>
      <c r="C259" s="155">
        <v>3</v>
      </c>
      <c r="D259" s="151">
        <v>58.506700000000002</v>
      </c>
      <c r="E259" s="151">
        <v>58.37113333333334</v>
      </c>
      <c r="F259" s="151">
        <v>58.216200000000001</v>
      </c>
      <c r="G259" s="76">
        <v>58.1</v>
      </c>
      <c r="H259" s="76">
        <v>58.1</v>
      </c>
      <c r="I259" s="152">
        <f t="shared" ref="I259:I260" si="187">E259/G259</f>
        <v>1.0046666666666668</v>
      </c>
      <c r="J259" s="152">
        <f t="shared" ref="J259:J260" si="188">H259/G259</f>
        <v>1</v>
      </c>
      <c r="K259" s="153"/>
      <c r="L259" s="140"/>
      <c r="M259" s="140" t="str">
        <f t="shared" si="186"/>
        <v>XHK</v>
      </c>
      <c r="N259" s="140" t="str">
        <f t="shared" si="186"/>
        <v>HK</v>
      </c>
    </row>
    <row r="260" spans="1:14" customFormat="1" ht="15" x14ac:dyDescent="0.25">
      <c r="A260" s="148"/>
      <c r="B260" s="80" t="s">
        <v>104</v>
      </c>
      <c r="C260" s="155">
        <v>3</v>
      </c>
      <c r="D260" s="151">
        <v>55.742399999999996</v>
      </c>
      <c r="E260" s="151">
        <v>55.539633333333335</v>
      </c>
      <c r="F260" s="151">
        <v>55.410599999999995</v>
      </c>
      <c r="G260" s="76">
        <v>55.3</v>
      </c>
      <c r="H260" s="76">
        <v>55.3</v>
      </c>
      <c r="I260" s="152">
        <f t="shared" si="187"/>
        <v>1.0043333333333333</v>
      </c>
      <c r="J260" s="152">
        <f t="shared" si="188"/>
        <v>1</v>
      </c>
      <c r="K260" s="153"/>
      <c r="L260" s="140"/>
      <c r="M260" s="140" t="str">
        <f t="shared" si="186"/>
        <v>XHK</v>
      </c>
      <c r="N260" s="140" t="str">
        <f t="shared" si="186"/>
        <v>HK</v>
      </c>
    </row>
    <row r="261" spans="1:14" customFormat="1" ht="15" x14ac:dyDescent="0.25">
      <c r="A261" s="148">
        <f>A257+1</f>
        <v>64</v>
      </c>
      <c r="B261" s="149" t="s">
        <v>220</v>
      </c>
      <c r="C261" s="150"/>
      <c r="D261" s="151"/>
      <c r="E261" s="151"/>
      <c r="F261" s="151"/>
      <c r="G261" s="151"/>
      <c r="H261" s="151"/>
      <c r="I261" s="150"/>
      <c r="J261" s="150"/>
      <c r="K261" s="150"/>
      <c r="L261" s="134"/>
      <c r="M261" s="134" t="s">
        <v>289</v>
      </c>
      <c r="N261" s="134" t="s">
        <v>140</v>
      </c>
    </row>
    <row r="262" spans="1:14" customFormat="1" ht="15" x14ac:dyDescent="0.25">
      <c r="A262" s="148"/>
      <c r="B262" s="80" t="s">
        <v>102</v>
      </c>
      <c r="C262" s="79">
        <v>3</v>
      </c>
      <c r="D262" s="151">
        <v>58.332400000000007</v>
      </c>
      <c r="E262" s="151">
        <v>58.254933333333334</v>
      </c>
      <c r="F262" s="151">
        <v>58.216200000000001</v>
      </c>
      <c r="G262" s="76">
        <v>58.1</v>
      </c>
      <c r="H262" s="76">
        <v>58.1</v>
      </c>
      <c r="I262" s="152">
        <f>E262/G262</f>
        <v>1.0026666666666666</v>
      </c>
      <c r="J262" s="152">
        <f>H262/G262</f>
        <v>1</v>
      </c>
      <c r="K262" s="153"/>
      <c r="L262" s="140"/>
      <c r="M262" s="140" t="str">
        <f t="shared" ref="M262:N264" si="189">M261</f>
        <v>XHP</v>
      </c>
      <c r="N262" s="140" t="str">
        <f t="shared" si="189"/>
        <v>HK</v>
      </c>
    </row>
    <row r="263" spans="1:14" customFormat="1" ht="15" x14ac:dyDescent="0.25">
      <c r="A263" s="148"/>
      <c r="B263" s="80" t="s">
        <v>103</v>
      </c>
      <c r="C263" s="155">
        <v>3</v>
      </c>
      <c r="D263" s="151">
        <v>55.576499999999996</v>
      </c>
      <c r="E263" s="151">
        <v>55.465899999999998</v>
      </c>
      <c r="F263" s="151">
        <v>55.3553</v>
      </c>
      <c r="G263" s="76">
        <v>55.3</v>
      </c>
      <c r="H263" s="76">
        <v>55.3</v>
      </c>
      <c r="I263" s="152">
        <f t="shared" ref="I263:I264" si="190">E263/G263</f>
        <v>1.0030000000000001</v>
      </c>
      <c r="J263" s="152">
        <f t="shared" ref="J263:J264" si="191">H263/G263</f>
        <v>1</v>
      </c>
      <c r="K263" s="153"/>
      <c r="L263" s="140"/>
      <c r="M263" s="140" t="str">
        <f t="shared" si="189"/>
        <v>XHP</v>
      </c>
      <c r="N263" s="140" t="str">
        <f t="shared" si="189"/>
        <v>HK</v>
      </c>
    </row>
    <row r="264" spans="1:14" customFormat="1" ht="15" x14ac:dyDescent="0.25">
      <c r="A264" s="148"/>
      <c r="B264" s="80" t="s">
        <v>104</v>
      </c>
      <c r="C264" s="155">
        <v>3</v>
      </c>
      <c r="D264" s="151">
        <v>53.016199999999998</v>
      </c>
      <c r="E264" s="151">
        <v>52.945933333333336</v>
      </c>
      <c r="F264" s="151">
        <v>52.805400000000006</v>
      </c>
      <c r="G264" s="76">
        <v>52.7</v>
      </c>
      <c r="H264" s="76">
        <v>52.7</v>
      </c>
      <c r="I264" s="152">
        <f t="shared" si="190"/>
        <v>1.0046666666666666</v>
      </c>
      <c r="J264" s="152">
        <f t="shared" si="191"/>
        <v>1</v>
      </c>
      <c r="K264" s="153"/>
      <c r="L264" s="140"/>
      <c r="M264" s="140" t="str">
        <f t="shared" si="189"/>
        <v>XHP</v>
      </c>
      <c r="N264" s="140" t="str">
        <f t="shared" si="189"/>
        <v>HK</v>
      </c>
    </row>
    <row r="265" spans="1:14" customFormat="1" ht="15" x14ac:dyDescent="0.25">
      <c r="A265" s="148">
        <f>A261+1</f>
        <v>65</v>
      </c>
      <c r="B265" s="149" t="s">
        <v>221</v>
      </c>
      <c r="C265" s="150"/>
      <c r="D265" s="151"/>
      <c r="E265" s="151"/>
      <c r="F265" s="151"/>
      <c r="G265" s="151"/>
      <c r="H265" s="151"/>
      <c r="I265" s="150"/>
      <c r="J265" s="150"/>
      <c r="K265" s="150"/>
      <c r="L265" s="134"/>
      <c r="M265" s="134" t="s">
        <v>290</v>
      </c>
      <c r="N265" s="134" t="s">
        <v>140</v>
      </c>
    </row>
    <row r="266" spans="1:14" customFormat="1" ht="15" x14ac:dyDescent="0.25">
      <c r="A266" s="148"/>
      <c r="B266" s="80" t="s">
        <v>102</v>
      </c>
      <c r="C266" s="79">
        <v>3</v>
      </c>
      <c r="D266" s="151">
        <v>58.274300000000004</v>
      </c>
      <c r="E266" s="151">
        <v>58.235566666666671</v>
      </c>
      <c r="F266" s="151">
        <v>58.158099999999997</v>
      </c>
      <c r="G266" s="76">
        <v>58.1</v>
      </c>
      <c r="H266" s="76">
        <v>58.1</v>
      </c>
      <c r="I266" s="152">
        <f>E266/G266</f>
        <v>1.0023333333333333</v>
      </c>
      <c r="J266" s="152">
        <f>H266/G266</f>
        <v>1</v>
      </c>
      <c r="K266" s="153"/>
      <c r="L266" s="140"/>
      <c r="M266" s="140" t="str">
        <f t="shared" ref="M266:N268" si="192">M265</f>
        <v>XHD</v>
      </c>
      <c r="N266" s="140" t="str">
        <f t="shared" si="192"/>
        <v>HK</v>
      </c>
    </row>
    <row r="267" spans="1:14" customFormat="1" ht="15" x14ac:dyDescent="0.25">
      <c r="A267" s="148"/>
      <c r="B267" s="80" t="s">
        <v>103</v>
      </c>
      <c r="C267" s="155">
        <v>3</v>
      </c>
      <c r="D267" s="151">
        <v>55.5212</v>
      </c>
      <c r="E267" s="151">
        <v>55.484333333333325</v>
      </c>
      <c r="F267" s="151">
        <v>55.465899999999991</v>
      </c>
      <c r="G267" s="76">
        <v>55.3</v>
      </c>
      <c r="H267" s="76">
        <v>55.3</v>
      </c>
      <c r="I267" s="152">
        <f t="shared" ref="I267:I268" si="193">E267/G267</f>
        <v>1.0033333333333332</v>
      </c>
      <c r="J267" s="152">
        <f t="shared" ref="J267:J268" si="194">H267/G267</f>
        <v>1</v>
      </c>
      <c r="K267" s="153"/>
      <c r="L267" s="140"/>
      <c r="M267" s="140" t="str">
        <f t="shared" si="192"/>
        <v>XHD</v>
      </c>
      <c r="N267" s="140" t="str">
        <f t="shared" si="192"/>
        <v>HK</v>
      </c>
    </row>
    <row r="268" spans="1:14" customFormat="1" ht="15" x14ac:dyDescent="0.25">
      <c r="A268" s="148"/>
      <c r="B268" s="80" t="s">
        <v>104</v>
      </c>
      <c r="C268" s="155">
        <v>3</v>
      </c>
      <c r="D268" s="151">
        <v>52.963500000000003</v>
      </c>
      <c r="E268" s="151">
        <v>52.893233333333342</v>
      </c>
      <c r="F268" s="151">
        <v>52.752700000000004</v>
      </c>
      <c r="G268" s="76">
        <v>52.7</v>
      </c>
      <c r="H268" s="76">
        <v>52.7</v>
      </c>
      <c r="I268" s="152">
        <f t="shared" si="193"/>
        <v>1.0036666666666667</v>
      </c>
      <c r="J268" s="152">
        <f t="shared" si="194"/>
        <v>1</v>
      </c>
      <c r="K268" s="153"/>
      <c r="L268" s="140"/>
      <c r="M268" s="140" t="str">
        <f t="shared" si="192"/>
        <v>XHD</v>
      </c>
      <c r="N268" s="140" t="str">
        <f t="shared" si="192"/>
        <v>HK</v>
      </c>
    </row>
    <row r="269" spans="1:14" customFormat="1" ht="15" x14ac:dyDescent="0.25">
      <c r="A269" s="148">
        <f>A265+1</f>
        <v>66</v>
      </c>
      <c r="B269" s="149" t="s">
        <v>222</v>
      </c>
      <c r="C269" s="150"/>
      <c r="D269" s="151"/>
      <c r="E269" s="151"/>
      <c r="F269" s="151"/>
      <c r="G269" s="151"/>
      <c r="H269" s="151"/>
      <c r="I269" s="150"/>
      <c r="J269" s="150"/>
      <c r="K269" s="150"/>
      <c r="L269" s="134"/>
      <c r="M269" s="134" t="s">
        <v>291</v>
      </c>
      <c r="N269" s="134" t="s">
        <v>140</v>
      </c>
    </row>
    <row r="270" spans="1:14" customFormat="1" ht="15" x14ac:dyDescent="0.25">
      <c r="A270" s="148"/>
      <c r="B270" s="80" t="s">
        <v>102</v>
      </c>
      <c r="C270" s="79">
        <v>3</v>
      </c>
      <c r="D270" s="151">
        <v>55.631799999999991</v>
      </c>
      <c r="E270" s="151">
        <v>55.576499999999989</v>
      </c>
      <c r="F270" s="151">
        <v>55.5212</v>
      </c>
      <c r="G270" s="76">
        <v>55.3</v>
      </c>
      <c r="H270" s="76">
        <v>55.3</v>
      </c>
      <c r="I270" s="152">
        <f>E270/G270</f>
        <v>1.0049999999999999</v>
      </c>
      <c r="J270" s="152">
        <f>H270/G270</f>
        <v>1</v>
      </c>
      <c r="K270" s="153"/>
      <c r="L270" s="140"/>
      <c r="M270" s="140" t="str">
        <f t="shared" ref="M270:N272" si="195">M269</f>
        <v>XHL</v>
      </c>
      <c r="N270" s="140" t="str">
        <f t="shared" si="195"/>
        <v>HK</v>
      </c>
    </row>
    <row r="271" spans="1:14" customFormat="1" ht="15" x14ac:dyDescent="0.25">
      <c r="A271" s="148"/>
      <c r="B271" s="80" t="s">
        <v>103</v>
      </c>
      <c r="C271" s="155">
        <v>3</v>
      </c>
      <c r="D271" s="151">
        <v>52.963500000000003</v>
      </c>
      <c r="E271" s="151">
        <v>52.910800000000016</v>
      </c>
      <c r="F271" s="151">
        <v>52.858100000000007</v>
      </c>
      <c r="G271" s="76">
        <v>52.7</v>
      </c>
      <c r="H271" s="76">
        <v>52.7</v>
      </c>
      <c r="I271" s="152">
        <f t="shared" ref="I271:I272" si="196">E271/G271</f>
        <v>1.0040000000000002</v>
      </c>
      <c r="J271" s="152">
        <f t="shared" ref="J271:J272" si="197">H271/G271</f>
        <v>1</v>
      </c>
      <c r="K271" s="153"/>
      <c r="L271" s="140"/>
      <c r="M271" s="140" t="str">
        <f t="shared" si="195"/>
        <v>XHL</v>
      </c>
      <c r="N271" s="140" t="str">
        <f t="shared" si="195"/>
        <v>HK</v>
      </c>
    </row>
    <row r="272" spans="1:14" customFormat="1" ht="15" x14ac:dyDescent="0.25">
      <c r="A272" s="148"/>
      <c r="B272" s="80" t="s">
        <v>104</v>
      </c>
      <c r="C272" s="155">
        <v>3</v>
      </c>
      <c r="D272" s="151">
        <v>50.350600000000007</v>
      </c>
      <c r="E272" s="151">
        <v>50.317133333333345</v>
      </c>
      <c r="F272" s="151">
        <v>50.30040000000001</v>
      </c>
      <c r="G272" s="76">
        <v>50.2</v>
      </c>
      <c r="H272" s="76">
        <v>50.2</v>
      </c>
      <c r="I272" s="152">
        <f t="shared" si="196"/>
        <v>1.0023333333333335</v>
      </c>
      <c r="J272" s="152">
        <f t="shared" si="197"/>
        <v>1</v>
      </c>
      <c r="K272" s="153"/>
      <c r="L272" s="140"/>
      <c r="M272" s="140" t="str">
        <f t="shared" si="195"/>
        <v>XHL</v>
      </c>
      <c r="N272" s="140" t="str">
        <f t="shared" si="195"/>
        <v>HK</v>
      </c>
    </row>
    <row r="273" spans="1:25" customFormat="1" ht="15" x14ac:dyDescent="0.25">
      <c r="A273" s="148">
        <f>A269+1</f>
        <v>67</v>
      </c>
      <c r="B273" s="149" t="s">
        <v>223</v>
      </c>
      <c r="C273" s="150"/>
      <c r="D273" s="151"/>
      <c r="E273" s="151"/>
      <c r="F273" s="151"/>
      <c r="G273" s="151"/>
      <c r="H273" s="151"/>
      <c r="I273" s="150"/>
      <c r="J273" s="150"/>
      <c r="K273" s="150"/>
      <c r="L273" s="134"/>
      <c r="M273" s="134" t="s">
        <v>292</v>
      </c>
      <c r="N273" s="134" t="s">
        <v>140</v>
      </c>
    </row>
    <row r="274" spans="1:25" customFormat="1" ht="15" x14ac:dyDescent="0.25">
      <c r="A274" s="148"/>
      <c r="B274" s="80" t="s">
        <v>102</v>
      </c>
      <c r="C274" s="79">
        <v>3</v>
      </c>
      <c r="D274" s="151">
        <v>55.687100000000001</v>
      </c>
      <c r="E274" s="151">
        <v>55.539633333333335</v>
      </c>
      <c r="F274" s="151">
        <v>55.3553</v>
      </c>
      <c r="G274" s="76">
        <v>55.3</v>
      </c>
      <c r="H274" s="76">
        <v>55.3</v>
      </c>
      <c r="I274" s="152">
        <f>E274/G274</f>
        <v>1.0043333333333333</v>
      </c>
      <c r="J274" s="152">
        <f>H274/G274</f>
        <v>1</v>
      </c>
      <c r="K274" s="153"/>
      <c r="L274" s="140"/>
      <c r="M274" s="140" t="str">
        <f t="shared" ref="M274:N276" si="198">M273</f>
        <v>XHB</v>
      </c>
      <c r="N274" s="140" t="str">
        <f t="shared" si="198"/>
        <v>HK</v>
      </c>
    </row>
    <row r="275" spans="1:25" customFormat="1" ht="15" x14ac:dyDescent="0.25">
      <c r="A275" s="148"/>
      <c r="B275" s="80" t="s">
        <v>103</v>
      </c>
      <c r="C275" s="155">
        <v>3</v>
      </c>
      <c r="D275" s="151">
        <v>53.016199999999998</v>
      </c>
      <c r="E275" s="151">
        <v>52.910800000000002</v>
      </c>
      <c r="F275" s="151">
        <v>52.805400000000006</v>
      </c>
      <c r="G275" s="76">
        <v>52.7</v>
      </c>
      <c r="H275" s="76">
        <v>52.7</v>
      </c>
      <c r="I275" s="152">
        <f t="shared" ref="I275:I276" si="199">E275/G275</f>
        <v>1.004</v>
      </c>
      <c r="J275" s="152">
        <f t="shared" ref="J275:J276" si="200">H275/G275</f>
        <v>1</v>
      </c>
      <c r="K275" s="153"/>
      <c r="L275" s="140"/>
      <c r="M275" s="140" t="str">
        <f t="shared" si="198"/>
        <v>XHB</v>
      </c>
      <c r="N275" s="140" t="str">
        <f t="shared" si="198"/>
        <v>HK</v>
      </c>
    </row>
    <row r="276" spans="1:25" customFormat="1" ht="15" x14ac:dyDescent="0.25">
      <c r="A276" s="148"/>
      <c r="B276" s="80" t="s">
        <v>104</v>
      </c>
      <c r="C276" s="155">
        <v>3</v>
      </c>
      <c r="D276" s="151">
        <v>50.451000000000001</v>
      </c>
      <c r="E276" s="151">
        <v>50.333866666666665</v>
      </c>
      <c r="F276" s="151">
        <v>50.250200000000007</v>
      </c>
      <c r="G276" s="76">
        <v>50.2</v>
      </c>
      <c r="H276" s="76">
        <v>50.2</v>
      </c>
      <c r="I276" s="152">
        <f t="shared" si="199"/>
        <v>1.0026666666666666</v>
      </c>
      <c r="J276" s="152">
        <f t="shared" si="200"/>
        <v>1</v>
      </c>
      <c r="K276" s="153"/>
      <c r="L276" s="140"/>
      <c r="M276" s="140" t="str">
        <f t="shared" si="198"/>
        <v>XHB</v>
      </c>
      <c r="N276" s="140" t="str">
        <f t="shared" si="198"/>
        <v>HK</v>
      </c>
    </row>
    <row r="277" spans="1:25" customFormat="1" ht="15" x14ac:dyDescent="0.25">
      <c r="A277" s="148">
        <f>A273+1</f>
        <v>68</v>
      </c>
      <c r="B277" s="149" t="s">
        <v>224</v>
      </c>
      <c r="C277" s="150"/>
      <c r="D277" s="151"/>
      <c r="E277" s="151"/>
      <c r="F277" s="151"/>
      <c r="G277" s="151"/>
      <c r="H277" s="151"/>
      <c r="I277" s="150"/>
      <c r="J277" s="150"/>
      <c r="K277" s="150"/>
      <c r="L277" s="134"/>
      <c r="M277" s="134" t="s">
        <v>293</v>
      </c>
      <c r="N277" s="134" t="s">
        <v>140</v>
      </c>
    </row>
    <row r="278" spans="1:25" customFormat="1" ht="15" x14ac:dyDescent="0.25">
      <c r="A278" s="148"/>
      <c r="B278" s="80" t="s">
        <v>102</v>
      </c>
      <c r="C278" s="79">
        <v>3</v>
      </c>
      <c r="D278" s="151">
        <v>58.564799999999998</v>
      </c>
      <c r="E278" s="151">
        <v>58.37113333333334</v>
      </c>
      <c r="F278" s="151">
        <v>58.216200000000001</v>
      </c>
      <c r="G278" s="76">
        <v>58.1</v>
      </c>
      <c r="H278" s="76">
        <v>58.1</v>
      </c>
      <c r="I278" s="152">
        <f>E278/G278</f>
        <v>1.0046666666666668</v>
      </c>
      <c r="J278" s="152">
        <f>H278/G278</f>
        <v>1</v>
      </c>
      <c r="K278" s="153"/>
      <c r="L278" s="140"/>
      <c r="M278" s="140" t="str">
        <f t="shared" ref="M278:N280" si="201">M277</f>
        <v>XPT</v>
      </c>
      <c r="N278" s="140" t="str">
        <f t="shared" si="201"/>
        <v>HK</v>
      </c>
    </row>
    <row r="279" spans="1:25" customFormat="1" ht="15" x14ac:dyDescent="0.25">
      <c r="A279" s="148"/>
      <c r="B279" s="80" t="s">
        <v>103</v>
      </c>
      <c r="C279" s="155">
        <v>3</v>
      </c>
      <c r="D279" s="151">
        <v>55.465899999999991</v>
      </c>
      <c r="E279" s="151">
        <v>55.410599999999995</v>
      </c>
      <c r="F279" s="151">
        <v>55.3553</v>
      </c>
      <c r="G279" s="76">
        <v>55.3</v>
      </c>
      <c r="H279" s="76">
        <v>55.3</v>
      </c>
      <c r="I279" s="152">
        <f t="shared" ref="I279:I280" si="202">E279/G279</f>
        <v>1.002</v>
      </c>
      <c r="J279" s="152">
        <f t="shared" ref="J279:J280" si="203">H279/G279</f>
        <v>1</v>
      </c>
      <c r="K279" s="153"/>
      <c r="L279" s="140"/>
      <c r="M279" s="140" t="str">
        <f t="shared" si="201"/>
        <v>XPT</v>
      </c>
      <c r="N279" s="140" t="str">
        <f t="shared" si="201"/>
        <v>HK</v>
      </c>
    </row>
    <row r="280" spans="1:25" customFormat="1" ht="15" x14ac:dyDescent="0.25">
      <c r="A280" s="148"/>
      <c r="B280" s="80" t="s">
        <v>104</v>
      </c>
      <c r="C280" s="155">
        <v>3</v>
      </c>
      <c r="D280" s="151">
        <v>52.963500000000003</v>
      </c>
      <c r="E280" s="151">
        <v>52.893233333333342</v>
      </c>
      <c r="F280" s="151">
        <v>52.805400000000006</v>
      </c>
      <c r="G280" s="76">
        <v>52.7</v>
      </c>
      <c r="H280" s="76">
        <v>52.7</v>
      </c>
      <c r="I280" s="152">
        <f t="shared" si="202"/>
        <v>1.0036666666666667</v>
      </c>
      <c r="J280" s="152">
        <f t="shared" si="203"/>
        <v>1</v>
      </c>
      <c r="K280" s="153"/>
      <c r="L280" s="140"/>
      <c r="M280" s="140" t="str">
        <f t="shared" si="201"/>
        <v>XPT</v>
      </c>
      <c r="N280" s="140" t="str">
        <f t="shared" si="201"/>
        <v>HK</v>
      </c>
    </row>
    <row r="281" spans="1:25" customFormat="1" ht="15" x14ac:dyDescent="0.25">
      <c r="A281" s="148">
        <f>A277+1</f>
        <v>69</v>
      </c>
      <c r="B281" s="149" t="s">
        <v>225</v>
      </c>
      <c r="C281" s="150"/>
      <c r="D281" s="151"/>
      <c r="E281" s="151"/>
      <c r="F281" s="151"/>
      <c r="G281" s="151"/>
      <c r="H281" s="151"/>
      <c r="I281" s="150"/>
      <c r="J281" s="150"/>
      <c r="K281" s="150"/>
      <c r="L281" s="134"/>
      <c r="M281" s="134" t="s">
        <v>294</v>
      </c>
      <c r="N281" s="134" t="s">
        <v>140</v>
      </c>
    </row>
    <row r="282" spans="1:25" customFormat="1" ht="15" x14ac:dyDescent="0.25">
      <c r="A282" s="148"/>
      <c r="B282" s="80" t="s">
        <v>102</v>
      </c>
      <c r="C282" s="79">
        <v>3</v>
      </c>
      <c r="D282" s="151">
        <v>55.631799999999991</v>
      </c>
      <c r="E282" s="151">
        <v>55.576499999999989</v>
      </c>
      <c r="F282" s="151">
        <v>55.5212</v>
      </c>
      <c r="G282" s="76">
        <v>55.3</v>
      </c>
      <c r="H282" s="76">
        <v>55.3</v>
      </c>
      <c r="I282" s="152">
        <f>E282/G282</f>
        <v>1.0049999999999999</v>
      </c>
      <c r="J282" s="152">
        <f>H282/G282</f>
        <v>1</v>
      </c>
      <c r="K282" s="153"/>
      <c r="L282" s="140"/>
      <c r="M282" s="140" t="str">
        <f t="shared" ref="M282:N284" si="204">M281</f>
        <v>XHX</v>
      </c>
      <c r="N282" s="140" t="str">
        <f t="shared" si="204"/>
        <v>HK</v>
      </c>
    </row>
    <row r="283" spans="1:25" customFormat="1" ht="15" x14ac:dyDescent="0.25">
      <c r="A283" s="148"/>
      <c r="B283" s="80" t="s">
        <v>103</v>
      </c>
      <c r="C283" s="155">
        <v>3</v>
      </c>
      <c r="D283" s="151">
        <v>53.068900000000006</v>
      </c>
      <c r="E283" s="151">
        <v>52.945933333333336</v>
      </c>
      <c r="F283" s="151">
        <v>52.805400000000006</v>
      </c>
      <c r="G283" s="76">
        <v>52.7</v>
      </c>
      <c r="H283" s="76">
        <v>52.7</v>
      </c>
      <c r="I283" s="152">
        <f t="shared" ref="I283:I284" si="205">E283/G283</f>
        <v>1.0046666666666666</v>
      </c>
      <c r="J283" s="152">
        <f t="shared" ref="J283:J284" si="206">H283/G283</f>
        <v>1</v>
      </c>
      <c r="K283" s="153"/>
      <c r="L283" s="140"/>
      <c r="M283" s="140" t="str">
        <f t="shared" si="204"/>
        <v>XHX</v>
      </c>
      <c r="N283" s="140" t="str">
        <f t="shared" si="204"/>
        <v>HK</v>
      </c>
    </row>
    <row r="284" spans="1:25" customFormat="1" ht="15" x14ac:dyDescent="0.25">
      <c r="A284" s="148"/>
      <c r="B284" s="80" t="s">
        <v>104</v>
      </c>
      <c r="C284" s="155">
        <v>3</v>
      </c>
      <c r="D284" s="151">
        <v>50.601599999999998</v>
      </c>
      <c r="E284" s="151">
        <v>50.417533333333346</v>
      </c>
      <c r="F284" s="151">
        <v>50.30040000000001</v>
      </c>
      <c r="G284" s="76">
        <v>50.2</v>
      </c>
      <c r="H284" s="76">
        <v>50.2</v>
      </c>
      <c r="I284" s="152">
        <f t="shared" si="205"/>
        <v>1.0043333333333335</v>
      </c>
      <c r="J284" s="152">
        <f t="shared" si="206"/>
        <v>1</v>
      </c>
      <c r="K284" s="153"/>
      <c r="L284" s="140"/>
      <c r="M284" s="140" t="str">
        <f t="shared" si="204"/>
        <v>XHX</v>
      </c>
      <c r="N284" s="140" t="str">
        <f t="shared" si="204"/>
        <v>HK</v>
      </c>
    </row>
    <row r="285" spans="1:25" x14ac:dyDescent="0.2">
      <c r="A285" s="77"/>
      <c r="B285" s="83"/>
      <c r="C285" s="133"/>
      <c r="D285" s="139"/>
      <c r="E285" s="139"/>
      <c r="F285" s="139"/>
      <c r="G285" s="139"/>
      <c r="H285" s="139"/>
      <c r="I285" s="132"/>
      <c r="J285" s="132"/>
      <c r="K285" s="14"/>
      <c r="L285" s="70"/>
      <c r="M285" s="156"/>
      <c r="N285" s="70"/>
      <c r="Y285" s="99"/>
    </row>
    <row r="286" spans="1:25" x14ac:dyDescent="0.2">
      <c r="A286" s="77"/>
      <c r="B286" s="83"/>
      <c r="C286" s="133"/>
      <c r="D286" s="139"/>
      <c r="E286" s="139"/>
      <c r="F286" s="139"/>
      <c r="G286" s="139"/>
      <c r="H286" s="139"/>
      <c r="I286" s="132"/>
      <c r="J286" s="132"/>
      <c r="K286" s="14"/>
      <c r="L286" s="70"/>
      <c r="M286" s="156"/>
      <c r="N286" s="70"/>
      <c r="Y286" s="99"/>
    </row>
    <row r="287" spans="1:25" x14ac:dyDescent="0.2">
      <c r="A287" s="147"/>
      <c r="B287" s="158"/>
      <c r="C287" s="159"/>
      <c r="D287" s="160"/>
      <c r="E287" s="160"/>
      <c r="F287" s="160"/>
      <c r="G287" s="160"/>
      <c r="H287" s="160"/>
      <c r="I287" s="159"/>
      <c r="J287" s="159"/>
      <c r="K287" s="78"/>
      <c r="L287" s="70"/>
      <c r="M287" s="156"/>
      <c r="N287" s="70"/>
      <c r="Y287" s="99"/>
    </row>
    <row r="288" spans="1:25" x14ac:dyDescent="0.2">
      <c r="A288" s="77"/>
      <c r="B288" s="161"/>
      <c r="C288" s="135"/>
      <c r="D288" s="82"/>
      <c r="E288" s="82"/>
      <c r="F288" s="82"/>
      <c r="G288" s="82"/>
      <c r="H288" s="82"/>
      <c r="I288" s="132"/>
      <c r="J288" s="132"/>
      <c r="K288" s="69"/>
      <c r="L288" s="70"/>
      <c r="M288" s="156"/>
      <c r="N288" s="70"/>
      <c r="Y288" s="99"/>
    </row>
    <row r="289" spans="1:25" x14ac:dyDescent="0.2">
      <c r="A289" s="77"/>
      <c r="B289" s="83"/>
      <c r="C289" s="133"/>
      <c r="D289" s="139"/>
      <c r="E289" s="139"/>
      <c r="F289" s="139"/>
      <c r="G289" s="139"/>
      <c r="H289" s="139"/>
      <c r="I289" s="132"/>
      <c r="J289" s="132"/>
      <c r="K289" s="14"/>
      <c r="L289" s="70"/>
      <c r="M289" s="156"/>
      <c r="N289" s="70"/>
      <c r="Y289" s="99"/>
    </row>
    <row r="290" spans="1:25" x14ac:dyDescent="0.2">
      <c r="A290" s="77"/>
      <c r="B290" s="83"/>
      <c r="C290" s="133"/>
      <c r="D290" s="139"/>
      <c r="E290" s="139"/>
      <c r="F290" s="139"/>
      <c r="G290" s="139"/>
      <c r="H290" s="139"/>
      <c r="I290" s="132"/>
      <c r="J290" s="132"/>
      <c r="K290" s="14"/>
      <c r="L290" s="70"/>
      <c r="M290" s="156"/>
      <c r="N290" s="70"/>
      <c r="Y290" s="99"/>
    </row>
    <row r="291" spans="1:25" x14ac:dyDescent="0.2">
      <c r="A291" s="77"/>
      <c r="B291" s="83"/>
      <c r="C291" s="133"/>
      <c r="D291" s="139"/>
      <c r="E291" s="139"/>
      <c r="F291" s="139"/>
      <c r="G291" s="139"/>
      <c r="H291" s="139"/>
      <c r="I291" s="132"/>
      <c r="J291" s="132"/>
      <c r="K291" s="14"/>
      <c r="L291" s="70"/>
      <c r="M291" s="156"/>
      <c r="N291" s="70"/>
      <c r="Y291" s="99"/>
    </row>
    <row r="292" spans="1:25" x14ac:dyDescent="0.2">
      <c r="A292" s="77"/>
      <c r="B292" s="161"/>
      <c r="C292" s="135"/>
      <c r="D292" s="82"/>
      <c r="E292" s="82"/>
      <c r="F292" s="82"/>
      <c r="G292" s="82"/>
      <c r="H292" s="82"/>
      <c r="I292" s="132"/>
      <c r="J292" s="132"/>
      <c r="K292" s="69"/>
      <c r="L292" s="70"/>
      <c r="M292" s="156"/>
      <c r="N292" s="70"/>
      <c r="Y292" s="99"/>
    </row>
    <row r="293" spans="1:25" x14ac:dyDescent="0.2">
      <c r="A293" s="77"/>
      <c r="B293" s="83"/>
      <c r="C293" s="133"/>
      <c r="D293" s="139"/>
      <c r="E293" s="139"/>
      <c r="F293" s="139"/>
      <c r="G293" s="139"/>
      <c r="H293" s="139"/>
      <c r="I293" s="132"/>
      <c r="J293" s="132"/>
      <c r="K293" s="14"/>
      <c r="L293" s="70"/>
      <c r="M293" s="156"/>
      <c r="N293" s="70"/>
      <c r="Y293" s="99"/>
    </row>
    <row r="294" spans="1:25" x14ac:dyDescent="0.2">
      <c r="A294" s="77"/>
      <c r="B294" s="83"/>
      <c r="C294" s="133"/>
      <c r="D294" s="139"/>
      <c r="E294" s="139"/>
      <c r="F294" s="139"/>
      <c r="G294" s="139"/>
      <c r="H294" s="139"/>
      <c r="I294" s="132"/>
      <c r="J294" s="132"/>
      <c r="K294" s="14"/>
      <c r="L294" s="70"/>
      <c r="M294" s="156"/>
      <c r="N294" s="70"/>
      <c r="Y294" s="99"/>
    </row>
    <row r="295" spans="1:25" x14ac:dyDescent="0.2">
      <c r="A295" s="77"/>
      <c r="B295" s="83"/>
      <c r="C295" s="133"/>
      <c r="D295" s="139"/>
      <c r="E295" s="139"/>
      <c r="F295" s="139"/>
      <c r="G295" s="139"/>
      <c r="H295" s="139"/>
      <c r="I295" s="132"/>
      <c r="J295" s="132"/>
      <c r="K295" s="14"/>
      <c r="L295" s="70"/>
      <c r="M295" s="156"/>
      <c r="N295" s="70"/>
      <c r="Y295" s="99"/>
    </row>
    <row r="296" spans="1:25" x14ac:dyDescent="0.2">
      <c r="A296" s="147"/>
      <c r="B296" s="158"/>
      <c r="C296" s="162"/>
      <c r="D296" s="160"/>
      <c r="E296" s="160"/>
      <c r="F296" s="160"/>
      <c r="G296" s="160"/>
      <c r="H296" s="160"/>
      <c r="I296" s="159"/>
      <c r="J296" s="159"/>
      <c r="K296" s="78"/>
      <c r="L296" s="70"/>
      <c r="M296" s="156"/>
      <c r="N296" s="70"/>
      <c r="Y296" s="99"/>
    </row>
    <row r="297" spans="1:25" x14ac:dyDescent="0.2">
      <c r="A297" s="77"/>
      <c r="B297" s="163"/>
      <c r="C297" s="131"/>
      <c r="D297" s="131"/>
      <c r="E297" s="131"/>
      <c r="F297" s="131"/>
      <c r="G297" s="131"/>
      <c r="H297" s="131"/>
      <c r="I297" s="132"/>
      <c r="J297" s="132"/>
      <c r="K297" s="69"/>
      <c r="L297" s="70"/>
      <c r="M297" s="156"/>
      <c r="N297" s="70"/>
      <c r="Y297" s="99"/>
    </row>
    <row r="298" spans="1:25" x14ac:dyDescent="0.2">
      <c r="A298" s="77"/>
      <c r="B298" s="83"/>
      <c r="C298" s="133"/>
      <c r="D298" s="139"/>
      <c r="E298" s="139"/>
      <c r="F298" s="139"/>
      <c r="G298" s="139"/>
      <c r="H298" s="139"/>
      <c r="I298" s="132"/>
      <c r="J298" s="132"/>
      <c r="K298" s="14"/>
      <c r="L298" s="70"/>
      <c r="M298" s="156"/>
      <c r="N298" s="70"/>
      <c r="Y298" s="99"/>
    </row>
    <row r="299" spans="1:25" x14ac:dyDescent="0.2">
      <c r="A299" s="77"/>
      <c r="B299" s="83"/>
      <c r="C299" s="133"/>
      <c r="D299" s="139"/>
      <c r="E299" s="139"/>
      <c r="F299" s="139"/>
      <c r="G299" s="139"/>
      <c r="H299" s="139"/>
      <c r="I299" s="132"/>
      <c r="J299" s="132"/>
      <c r="K299" s="14"/>
      <c r="L299" s="70"/>
      <c r="M299" s="156"/>
      <c r="N299" s="70"/>
      <c r="Y299" s="99"/>
    </row>
    <row r="300" spans="1:25" x14ac:dyDescent="0.2">
      <c r="A300" s="77"/>
      <c r="B300" s="83"/>
      <c r="C300" s="133"/>
      <c r="D300" s="139"/>
      <c r="E300" s="139"/>
      <c r="F300" s="139"/>
      <c r="G300" s="139"/>
      <c r="H300" s="139"/>
      <c r="I300" s="132"/>
      <c r="J300" s="132"/>
      <c r="K300" s="14"/>
      <c r="L300" s="70"/>
      <c r="M300" s="156"/>
      <c r="N300" s="70"/>
      <c r="Y300" s="99"/>
    </row>
    <row r="301" spans="1:25" x14ac:dyDescent="0.2">
      <c r="A301" s="77"/>
      <c r="B301" s="161"/>
      <c r="C301" s="132"/>
      <c r="D301" s="82"/>
      <c r="E301" s="82"/>
      <c r="F301" s="82"/>
      <c r="G301" s="82"/>
      <c r="H301" s="82"/>
      <c r="I301" s="132"/>
      <c r="J301" s="132"/>
      <c r="K301" s="69"/>
      <c r="L301" s="70"/>
      <c r="M301" s="156"/>
      <c r="N301" s="70"/>
      <c r="Y301" s="99"/>
    </row>
    <row r="302" spans="1:25" x14ac:dyDescent="0.2">
      <c r="A302" s="77"/>
      <c r="B302" s="83"/>
      <c r="C302" s="133"/>
      <c r="D302" s="139"/>
      <c r="E302" s="139"/>
      <c r="F302" s="139"/>
      <c r="G302" s="139"/>
      <c r="H302" s="139"/>
      <c r="I302" s="132"/>
      <c r="J302" s="132"/>
      <c r="K302" s="14"/>
      <c r="L302" s="70"/>
      <c r="M302" s="156"/>
      <c r="N302" s="70"/>
      <c r="Y302" s="99"/>
    </row>
    <row r="303" spans="1:25" x14ac:dyDescent="0.2">
      <c r="A303" s="77"/>
      <c r="B303" s="83"/>
      <c r="C303" s="133"/>
      <c r="D303" s="139"/>
      <c r="E303" s="139"/>
      <c r="F303" s="139"/>
      <c r="G303" s="139"/>
      <c r="H303" s="139"/>
      <c r="I303" s="132"/>
      <c r="J303" s="132"/>
      <c r="K303" s="14"/>
      <c r="L303" s="70"/>
      <c r="M303" s="156"/>
      <c r="N303" s="70"/>
      <c r="Y303" s="99"/>
    </row>
    <row r="304" spans="1:25" x14ac:dyDescent="0.2">
      <c r="A304" s="77"/>
      <c r="B304" s="83"/>
      <c r="C304" s="133"/>
      <c r="D304" s="139"/>
      <c r="E304" s="139"/>
      <c r="F304" s="139"/>
      <c r="G304" s="139"/>
      <c r="H304" s="139"/>
      <c r="I304" s="132"/>
      <c r="J304" s="132"/>
      <c r="K304" s="14"/>
      <c r="L304" s="70"/>
      <c r="M304" s="156"/>
      <c r="N304" s="70"/>
      <c r="Y304" s="99"/>
    </row>
    <row r="305" spans="1:25" x14ac:dyDescent="0.2">
      <c r="A305" s="147"/>
      <c r="B305" s="158"/>
      <c r="C305" s="159"/>
      <c r="D305" s="160"/>
      <c r="E305" s="160"/>
      <c r="F305" s="160"/>
      <c r="G305" s="160"/>
      <c r="H305" s="160"/>
      <c r="I305" s="159"/>
      <c r="J305" s="159"/>
      <c r="K305" s="78"/>
      <c r="L305" s="70"/>
      <c r="M305" s="156"/>
      <c r="N305" s="70"/>
      <c r="Y305" s="99"/>
    </row>
    <row r="306" spans="1:25" x14ac:dyDescent="0.2">
      <c r="A306" s="77"/>
      <c r="B306" s="161"/>
      <c r="C306" s="135"/>
      <c r="D306" s="82"/>
      <c r="E306" s="82"/>
      <c r="F306" s="82"/>
      <c r="G306" s="82"/>
      <c r="H306" s="82"/>
      <c r="I306" s="132"/>
      <c r="J306" s="132"/>
      <c r="K306" s="69"/>
      <c r="L306" s="70"/>
      <c r="M306" s="156"/>
      <c r="N306" s="70"/>
      <c r="Y306" s="99"/>
    </row>
    <row r="307" spans="1:25" x14ac:dyDescent="0.2">
      <c r="A307" s="77"/>
      <c r="B307" s="83"/>
      <c r="C307" s="133"/>
      <c r="D307" s="139"/>
      <c r="E307" s="139"/>
      <c r="F307" s="139"/>
      <c r="G307" s="139"/>
      <c r="H307" s="139"/>
      <c r="I307" s="132"/>
      <c r="J307" s="132"/>
      <c r="K307" s="14"/>
      <c r="L307" s="70"/>
      <c r="M307" s="156"/>
      <c r="N307" s="70"/>
      <c r="Y307" s="99"/>
    </row>
    <row r="308" spans="1:25" x14ac:dyDescent="0.2">
      <c r="A308" s="77"/>
      <c r="B308" s="83"/>
      <c r="C308" s="133"/>
      <c r="D308" s="139"/>
      <c r="E308" s="139"/>
      <c r="F308" s="139"/>
      <c r="G308" s="139"/>
      <c r="H308" s="139"/>
      <c r="I308" s="132"/>
      <c r="J308" s="132"/>
      <c r="K308" s="14"/>
      <c r="L308" s="70"/>
      <c r="M308" s="156"/>
      <c r="N308" s="70"/>
      <c r="Y308" s="99"/>
    </row>
    <row r="309" spans="1:25" x14ac:dyDescent="0.2">
      <c r="A309" s="77"/>
      <c r="B309" s="83"/>
      <c r="C309" s="133"/>
      <c r="D309" s="139"/>
      <c r="E309" s="139"/>
      <c r="F309" s="139"/>
      <c r="G309" s="139"/>
      <c r="H309" s="139"/>
      <c r="I309" s="132"/>
      <c r="J309" s="132"/>
      <c r="K309" s="14"/>
      <c r="L309" s="70"/>
      <c r="M309" s="156"/>
      <c r="N309" s="70"/>
      <c r="Y309" s="99"/>
    </row>
    <row r="310" spans="1:25" x14ac:dyDescent="0.2">
      <c r="A310" s="77"/>
      <c r="B310" s="161"/>
      <c r="C310" s="135"/>
      <c r="D310" s="82"/>
      <c r="E310" s="82"/>
      <c r="F310" s="82"/>
      <c r="G310" s="82"/>
      <c r="H310" s="82"/>
      <c r="I310" s="132"/>
      <c r="J310" s="132"/>
      <c r="K310" s="69"/>
      <c r="L310" s="70"/>
      <c r="M310" s="156"/>
      <c r="N310" s="70"/>
      <c r="Y310" s="99"/>
    </row>
    <row r="311" spans="1:25" x14ac:dyDescent="0.2">
      <c r="A311" s="77"/>
      <c r="B311" s="83"/>
      <c r="C311" s="133"/>
      <c r="D311" s="139"/>
      <c r="E311" s="139"/>
      <c r="F311" s="139"/>
      <c r="G311" s="139"/>
      <c r="H311" s="139"/>
      <c r="I311" s="132"/>
      <c r="J311" s="132"/>
      <c r="K311" s="14"/>
      <c r="L311" s="70"/>
      <c r="M311" s="156"/>
      <c r="N311" s="70"/>
      <c r="Y311" s="99"/>
    </row>
    <row r="312" spans="1:25" x14ac:dyDescent="0.2">
      <c r="A312" s="77"/>
      <c r="B312" s="83"/>
      <c r="C312" s="133"/>
      <c r="D312" s="139"/>
      <c r="E312" s="139"/>
      <c r="F312" s="139"/>
      <c r="G312" s="139"/>
      <c r="H312" s="139"/>
      <c r="I312" s="132"/>
      <c r="J312" s="132"/>
      <c r="K312" s="14"/>
      <c r="L312" s="70"/>
      <c r="M312" s="156"/>
      <c r="N312" s="70"/>
      <c r="Y312" s="99"/>
    </row>
    <row r="313" spans="1:25" x14ac:dyDescent="0.2">
      <c r="A313" s="77"/>
      <c r="B313" s="83"/>
      <c r="C313" s="133"/>
      <c r="D313" s="139"/>
      <c r="E313" s="139"/>
      <c r="F313" s="139"/>
      <c r="G313" s="139"/>
      <c r="H313" s="139"/>
      <c r="I313" s="132"/>
      <c r="J313" s="132"/>
      <c r="K313" s="14"/>
      <c r="L313" s="70"/>
      <c r="M313" s="156"/>
      <c r="N313" s="70"/>
      <c r="Y313" s="99"/>
    </row>
    <row r="314" spans="1:25" x14ac:dyDescent="0.2">
      <c r="A314" s="77"/>
      <c r="B314" s="163"/>
      <c r="C314" s="131"/>
      <c r="D314" s="131"/>
      <c r="E314" s="131"/>
      <c r="F314" s="131"/>
      <c r="G314" s="131"/>
      <c r="H314" s="131"/>
      <c r="I314" s="132"/>
      <c r="J314" s="132"/>
      <c r="K314" s="69"/>
      <c r="L314" s="70"/>
      <c r="M314" s="156"/>
      <c r="N314" s="70"/>
      <c r="Y314" s="99"/>
    </row>
    <row r="315" spans="1:25" x14ac:dyDescent="0.2">
      <c r="A315" s="77"/>
      <c r="B315" s="83"/>
      <c r="C315" s="133"/>
      <c r="D315" s="139"/>
      <c r="E315" s="139"/>
      <c r="F315" s="139"/>
      <c r="G315" s="139"/>
      <c r="H315" s="139"/>
      <c r="I315" s="132"/>
      <c r="J315" s="132"/>
      <c r="K315" s="14"/>
      <c r="L315" s="70"/>
      <c r="M315" s="156"/>
      <c r="N315" s="70"/>
      <c r="Y315" s="99"/>
    </row>
    <row r="316" spans="1:25" x14ac:dyDescent="0.2">
      <c r="A316" s="77"/>
      <c r="B316" s="83"/>
      <c r="C316" s="133"/>
      <c r="D316" s="139"/>
      <c r="E316" s="139"/>
      <c r="F316" s="139"/>
      <c r="G316" s="139"/>
      <c r="H316" s="139"/>
      <c r="I316" s="132"/>
      <c r="J316" s="132"/>
      <c r="K316" s="14"/>
      <c r="L316" s="70"/>
      <c r="M316" s="156"/>
      <c r="N316" s="70"/>
      <c r="Y316" s="99"/>
    </row>
    <row r="317" spans="1:25" x14ac:dyDescent="0.2">
      <c r="A317" s="77"/>
      <c r="B317" s="83"/>
      <c r="C317" s="133"/>
      <c r="D317" s="139"/>
      <c r="E317" s="139"/>
      <c r="F317" s="139"/>
      <c r="G317" s="139"/>
      <c r="H317" s="139"/>
      <c r="I317" s="132"/>
      <c r="J317" s="132"/>
      <c r="K317" s="14"/>
      <c r="L317" s="70"/>
      <c r="M317" s="156"/>
      <c r="N317" s="70"/>
      <c r="Y317" s="99"/>
    </row>
    <row r="318" spans="1:25" x14ac:dyDescent="0.2">
      <c r="A318" s="147"/>
      <c r="B318" s="164"/>
      <c r="C318" s="165"/>
      <c r="D318" s="165"/>
      <c r="E318" s="165"/>
      <c r="F318" s="165"/>
      <c r="G318" s="165"/>
      <c r="H318" s="165"/>
      <c r="I318" s="159"/>
      <c r="J318" s="159"/>
      <c r="K318" s="78"/>
      <c r="L318" s="70"/>
      <c r="M318" s="156"/>
      <c r="N318" s="70"/>
      <c r="Y318" s="99"/>
    </row>
    <row r="319" spans="1:25" x14ac:dyDescent="0.2">
      <c r="A319" s="77"/>
      <c r="B319" s="161"/>
      <c r="C319" s="131"/>
      <c r="D319" s="166"/>
      <c r="E319" s="166"/>
      <c r="F319" s="166"/>
      <c r="G319" s="139"/>
      <c r="H319" s="139"/>
      <c r="I319" s="132"/>
      <c r="J319" s="132"/>
      <c r="K319" s="69"/>
      <c r="L319" s="70"/>
      <c r="M319" s="156"/>
      <c r="N319" s="70"/>
      <c r="Y319" s="99"/>
    </row>
    <row r="320" spans="1:25" x14ac:dyDescent="0.2">
      <c r="A320" s="77"/>
      <c r="B320" s="83"/>
      <c r="C320" s="133"/>
      <c r="D320" s="139"/>
      <c r="E320" s="139"/>
      <c r="F320" s="139"/>
      <c r="G320" s="139"/>
      <c r="H320" s="139"/>
      <c r="I320" s="132"/>
      <c r="J320" s="132"/>
      <c r="K320" s="14"/>
      <c r="L320" s="70"/>
      <c r="M320" s="156"/>
      <c r="N320" s="70"/>
      <c r="Y320" s="99"/>
    </row>
    <row r="321" spans="1:25" x14ac:dyDescent="0.2">
      <c r="A321" s="77"/>
      <c r="B321" s="83"/>
      <c r="C321" s="133"/>
      <c r="D321" s="139"/>
      <c r="E321" s="139"/>
      <c r="F321" s="139"/>
      <c r="G321" s="139"/>
      <c r="H321" s="139"/>
      <c r="I321" s="132"/>
      <c r="J321" s="132"/>
      <c r="K321" s="14"/>
      <c r="L321" s="70"/>
      <c r="M321" s="156"/>
      <c r="N321" s="70"/>
      <c r="Y321" s="99"/>
    </row>
    <row r="322" spans="1:25" x14ac:dyDescent="0.2">
      <c r="A322" s="77"/>
      <c r="B322" s="83"/>
      <c r="C322" s="133"/>
      <c r="D322" s="139"/>
      <c r="E322" s="139"/>
      <c r="F322" s="139"/>
      <c r="G322" s="139"/>
      <c r="H322" s="139"/>
      <c r="I322" s="132"/>
      <c r="J322" s="132"/>
      <c r="K322" s="14"/>
      <c r="L322" s="70"/>
      <c r="M322" s="156"/>
      <c r="N322" s="70"/>
      <c r="Y322" s="99"/>
    </row>
    <row r="323" spans="1:25" x14ac:dyDescent="0.2">
      <c r="A323" s="77"/>
      <c r="B323" s="161"/>
      <c r="C323" s="131"/>
      <c r="D323" s="166"/>
      <c r="E323" s="166"/>
      <c r="F323" s="166"/>
      <c r="G323" s="139"/>
      <c r="H323" s="139"/>
      <c r="I323" s="132"/>
      <c r="J323" s="132"/>
      <c r="K323" s="69"/>
      <c r="L323" s="70"/>
      <c r="M323" s="156"/>
      <c r="N323" s="70"/>
      <c r="Y323" s="99"/>
    </row>
    <row r="324" spans="1:25" x14ac:dyDescent="0.2">
      <c r="A324" s="77"/>
      <c r="B324" s="83"/>
      <c r="C324" s="133"/>
      <c r="D324" s="139"/>
      <c r="E324" s="139"/>
      <c r="F324" s="139"/>
      <c r="G324" s="139"/>
      <c r="H324" s="139"/>
      <c r="I324" s="132"/>
      <c r="J324" s="132"/>
      <c r="K324" s="14"/>
      <c r="L324" s="70"/>
      <c r="M324" s="156"/>
      <c r="N324" s="70"/>
      <c r="Y324" s="99"/>
    </row>
    <row r="325" spans="1:25" x14ac:dyDescent="0.2">
      <c r="A325" s="77"/>
      <c r="B325" s="83"/>
      <c r="C325" s="133"/>
      <c r="D325" s="139"/>
      <c r="E325" s="139"/>
      <c r="F325" s="139"/>
      <c r="G325" s="139"/>
      <c r="H325" s="139"/>
      <c r="I325" s="132"/>
      <c r="J325" s="132"/>
      <c r="K325" s="14"/>
      <c r="L325" s="70"/>
      <c r="M325" s="156"/>
      <c r="N325" s="70"/>
      <c r="Y325" s="99"/>
    </row>
    <row r="326" spans="1:25" x14ac:dyDescent="0.2">
      <c r="A326" s="77"/>
      <c r="B326" s="83"/>
      <c r="C326" s="133"/>
      <c r="D326" s="139"/>
      <c r="E326" s="139"/>
      <c r="F326" s="139"/>
      <c r="G326" s="139"/>
      <c r="H326" s="139"/>
      <c r="I326" s="132"/>
      <c r="J326" s="132"/>
      <c r="K326" s="14"/>
      <c r="L326" s="70"/>
      <c r="M326" s="156"/>
      <c r="N326" s="70"/>
      <c r="Y326" s="99"/>
    </row>
    <row r="327" spans="1:25" x14ac:dyDescent="0.2">
      <c r="A327" s="77"/>
      <c r="B327" s="161"/>
      <c r="C327" s="131"/>
      <c r="D327" s="166"/>
      <c r="E327" s="166"/>
      <c r="F327" s="166"/>
      <c r="G327" s="139"/>
      <c r="H327" s="139"/>
      <c r="I327" s="132"/>
      <c r="J327" s="132"/>
      <c r="K327" s="69"/>
      <c r="L327" s="70"/>
      <c r="M327" s="156"/>
      <c r="N327" s="70"/>
      <c r="Y327" s="99"/>
    </row>
    <row r="328" spans="1:25" x14ac:dyDescent="0.2">
      <c r="A328" s="77"/>
      <c r="B328" s="83"/>
      <c r="C328" s="133"/>
      <c r="D328" s="139"/>
      <c r="E328" s="139"/>
      <c r="F328" s="139"/>
      <c r="G328" s="139"/>
      <c r="H328" s="139"/>
      <c r="I328" s="132"/>
      <c r="J328" s="132"/>
      <c r="K328" s="14"/>
      <c r="L328" s="70"/>
      <c r="M328" s="156"/>
      <c r="N328" s="70"/>
      <c r="Y328" s="99"/>
    </row>
    <row r="329" spans="1:25" x14ac:dyDescent="0.2">
      <c r="A329" s="77"/>
      <c r="B329" s="83"/>
      <c r="C329" s="133"/>
      <c r="D329" s="139"/>
      <c r="E329" s="139"/>
      <c r="F329" s="139"/>
      <c r="G329" s="139"/>
      <c r="H329" s="139"/>
      <c r="I329" s="132"/>
      <c r="J329" s="132"/>
      <c r="K329" s="14"/>
      <c r="L329" s="70"/>
      <c r="M329" s="156"/>
      <c r="N329" s="70"/>
      <c r="Y329" s="99"/>
    </row>
    <row r="330" spans="1:25" x14ac:dyDescent="0.2">
      <c r="A330" s="77"/>
      <c r="B330" s="83"/>
      <c r="C330" s="133"/>
      <c r="D330" s="139"/>
      <c r="E330" s="139"/>
      <c r="F330" s="139"/>
      <c r="G330" s="139"/>
      <c r="H330" s="139"/>
      <c r="I330" s="132"/>
      <c r="J330" s="132"/>
      <c r="K330" s="14"/>
      <c r="L330" s="70"/>
      <c r="M330" s="156"/>
      <c r="N330" s="70"/>
      <c r="Y330" s="99"/>
    </row>
    <row r="331" spans="1:25" x14ac:dyDescent="0.2">
      <c r="A331" s="147"/>
      <c r="B331" s="158"/>
      <c r="C331" s="165"/>
      <c r="D331" s="167"/>
      <c r="E331" s="167"/>
      <c r="F331" s="167"/>
      <c r="G331" s="168"/>
      <c r="H331" s="168"/>
      <c r="I331" s="159"/>
      <c r="J331" s="159"/>
      <c r="K331" s="78"/>
      <c r="L331" s="70"/>
      <c r="M331" s="156"/>
      <c r="N331" s="70"/>
      <c r="Y331" s="99"/>
    </row>
    <row r="332" spans="1:25" x14ac:dyDescent="0.2">
      <c r="A332" s="77"/>
      <c r="B332" s="169"/>
      <c r="C332" s="131"/>
      <c r="D332" s="131"/>
      <c r="E332" s="131"/>
      <c r="F332" s="131"/>
      <c r="G332" s="139"/>
      <c r="H332" s="139"/>
      <c r="I332" s="132"/>
      <c r="J332" s="132"/>
      <c r="K332" s="69"/>
      <c r="L332" s="70"/>
      <c r="M332" s="156"/>
      <c r="N332" s="70"/>
      <c r="Y332" s="99"/>
    </row>
    <row r="333" spans="1:25" x14ac:dyDescent="0.2">
      <c r="A333" s="77"/>
      <c r="B333" s="83"/>
      <c r="C333" s="133"/>
      <c r="D333" s="139"/>
      <c r="E333" s="139"/>
      <c r="F333" s="139"/>
      <c r="G333" s="139"/>
      <c r="H333" s="139"/>
      <c r="I333" s="132"/>
      <c r="J333" s="132"/>
      <c r="K333" s="14"/>
      <c r="L333" s="70"/>
      <c r="M333" s="156"/>
      <c r="N333" s="70"/>
      <c r="Y333" s="99"/>
    </row>
    <row r="334" spans="1:25" x14ac:dyDescent="0.2">
      <c r="A334" s="77"/>
      <c r="B334" s="83"/>
      <c r="C334" s="133"/>
      <c r="D334" s="139"/>
      <c r="E334" s="139"/>
      <c r="F334" s="139"/>
      <c r="G334" s="139"/>
      <c r="H334" s="139"/>
      <c r="I334" s="132"/>
      <c r="J334" s="132"/>
      <c r="K334" s="14"/>
      <c r="L334" s="70"/>
      <c r="M334" s="156"/>
      <c r="N334" s="70"/>
      <c r="Y334" s="99"/>
    </row>
    <row r="335" spans="1:25" x14ac:dyDescent="0.2">
      <c r="A335" s="77"/>
      <c r="B335" s="83"/>
      <c r="C335" s="133"/>
      <c r="D335" s="139"/>
      <c r="E335" s="139"/>
      <c r="F335" s="139"/>
      <c r="G335" s="139"/>
      <c r="H335" s="139"/>
      <c r="I335" s="132"/>
      <c r="J335" s="132"/>
      <c r="K335" s="14"/>
      <c r="L335" s="70"/>
      <c r="M335" s="156"/>
      <c r="N335" s="70"/>
      <c r="Y335" s="99"/>
    </row>
    <row r="336" spans="1:25" x14ac:dyDescent="0.2">
      <c r="A336" s="77"/>
      <c r="B336" s="161"/>
      <c r="C336" s="131"/>
      <c r="D336" s="166"/>
      <c r="E336" s="166"/>
      <c r="F336" s="166"/>
      <c r="G336" s="139"/>
      <c r="H336" s="139"/>
      <c r="I336" s="132"/>
      <c r="J336" s="132"/>
      <c r="K336" s="69"/>
      <c r="L336" s="70"/>
      <c r="M336" s="156"/>
      <c r="N336" s="70"/>
      <c r="Y336" s="99"/>
    </row>
    <row r="337" spans="1:25" x14ac:dyDescent="0.2">
      <c r="A337" s="77"/>
      <c r="B337" s="83"/>
      <c r="C337" s="133"/>
      <c r="D337" s="139"/>
      <c r="E337" s="139"/>
      <c r="F337" s="139"/>
      <c r="G337" s="139"/>
      <c r="H337" s="139"/>
      <c r="I337" s="132"/>
      <c r="J337" s="132"/>
      <c r="K337" s="14"/>
      <c r="L337" s="70"/>
      <c r="M337" s="156"/>
      <c r="N337" s="70"/>
      <c r="Y337" s="99"/>
    </row>
    <row r="338" spans="1:25" x14ac:dyDescent="0.2">
      <c r="A338" s="77"/>
      <c r="B338" s="83"/>
      <c r="C338" s="133"/>
      <c r="D338" s="139"/>
      <c r="E338" s="139"/>
      <c r="F338" s="139"/>
      <c r="G338" s="139"/>
      <c r="H338" s="139"/>
      <c r="I338" s="132"/>
      <c r="J338" s="132"/>
      <c r="K338" s="14"/>
      <c r="L338" s="70"/>
      <c r="M338" s="156"/>
      <c r="N338" s="70"/>
      <c r="Y338" s="99"/>
    </row>
    <row r="339" spans="1:25" x14ac:dyDescent="0.2">
      <c r="A339" s="77"/>
      <c r="B339" s="83"/>
      <c r="C339" s="133"/>
      <c r="D339" s="139"/>
      <c r="E339" s="139"/>
      <c r="F339" s="139"/>
      <c r="G339" s="139"/>
      <c r="H339" s="139"/>
      <c r="I339" s="132"/>
      <c r="J339" s="132"/>
      <c r="K339" s="14"/>
      <c r="L339" s="70"/>
      <c r="M339" s="156"/>
      <c r="N339" s="70"/>
      <c r="Y339" s="99"/>
    </row>
    <row r="340" spans="1:25" x14ac:dyDescent="0.2">
      <c r="A340" s="77"/>
      <c r="B340" s="161"/>
      <c r="C340" s="131"/>
      <c r="D340" s="166"/>
      <c r="E340" s="166"/>
      <c r="F340" s="166"/>
      <c r="G340" s="139"/>
      <c r="H340" s="139"/>
      <c r="I340" s="132"/>
      <c r="J340" s="132"/>
      <c r="K340" s="69"/>
      <c r="L340" s="70"/>
      <c r="M340" s="156"/>
      <c r="N340" s="70"/>
      <c r="Y340" s="99"/>
    </row>
    <row r="341" spans="1:25" x14ac:dyDescent="0.2">
      <c r="A341" s="77"/>
      <c r="B341" s="83"/>
      <c r="C341" s="133"/>
      <c r="D341" s="139"/>
      <c r="E341" s="139"/>
      <c r="F341" s="139"/>
      <c r="G341" s="139"/>
      <c r="H341" s="139"/>
      <c r="I341" s="132"/>
      <c r="J341" s="132"/>
      <c r="K341" s="14"/>
      <c r="L341" s="70"/>
      <c r="M341" s="156"/>
      <c r="N341" s="70"/>
      <c r="Y341" s="99"/>
    </row>
    <row r="342" spans="1:25" x14ac:dyDescent="0.2">
      <c r="A342" s="77"/>
      <c r="B342" s="83"/>
      <c r="C342" s="133"/>
      <c r="D342" s="139"/>
      <c r="E342" s="139"/>
      <c r="F342" s="139"/>
      <c r="G342" s="139"/>
      <c r="H342" s="139"/>
      <c r="I342" s="132"/>
      <c r="J342" s="132"/>
      <c r="K342" s="14"/>
      <c r="L342" s="70"/>
      <c r="M342" s="156"/>
      <c r="N342" s="70"/>
      <c r="Y342" s="99"/>
    </row>
    <row r="343" spans="1:25" x14ac:dyDescent="0.2">
      <c r="A343" s="77"/>
      <c r="B343" s="83"/>
      <c r="C343" s="133"/>
      <c r="D343" s="139"/>
      <c r="E343" s="139"/>
      <c r="F343" s="139"/>
      <c r="G343" s="139"/>
      <c r="H343" s="139"/>
      <c r="I343" s="132"/>
      <c r="J343" s="132"/>
      <c r="K343" s="14"/>
      <c r="L343" s="70"/>
      <c r="M343" s="156"/>
      <c r="N343" s="70"/>
      <c r="Y343" s="99"/>
    </row>
    <row r="344" spans="1:25" x14ac:dyDescent="0.2">
      <c r="A344" s="147"/>
      <c r="B344" s="158"/>
      <c r="C344" s="165"/>
      <c r="D344" s="167"/>
      <c r="E344" s="167"/>
      <c r="F344" s="167"/>
      <c r="G344" s="168"/>
      <c r="H344" s="168"/>
      <c r="I344" s="159"/>
      <c r="J344" s="159"/>
      <c r="K344" s="78"/>
      <c r="L344" s="70"/>
      <c r="M344" s="156"/>
      <c r="N344" s="70"/>
      <c r="Y344" s="99"/>
    </row>
    <row r="345" spans="1:25" x14ac:dyDescent="0.2">
      <c r="A345" s="77"/>
      <c r="B345" s="161"/>
      <c r="C345" s="131"/>
      <c r="D345" s="166"/>
      <c r="E345" s="166"/>
      <c r="F345" s="166"/>
      <c r="G345" s="139"/>
      <c r="H345" s="139"/>
      <c r="I345" s="132"/>
      <c r="J345" s="132"/>
      <c r="K345" s="69"/>
      <c r="L345" s="70"/>
      <c r="M345" s="156"/>
      <c r="N345" s="70"/>
      <c r="Y345" s="99"/>
    </row>
    <row r="346" spans="1:25" x14ac:dyDescent="0.2">
      <c r="A346" s="77"/>
      <c r="B346" s="83"/>
      <c r="C346" s="133"/>
      <c r="D346" s="139"/>
      <c r="E346" s="139"/>
      <c r="F346" s="139"/>
      <c r="G346" s="139"/>
      <c r="H346" s="139"/>
      <c r="I346" s="132"/>
      <c r="J346" s="132"/>
      <c r="K346" s="14"/>
      <c r="L346" s="70"/>
      <c r="M346" s="156"/>
      <c r="N346" s="70"/>
      <c r="Y346" s="99"/>
    </row>
    <row r="347" spans="1:25" x14ac:dyDescent="0.2">
      <c r="A347" s="77"/>
      <c r="B347" s="83"/>
      <c r="C347" s="133"/>
      <c r="D347" s="139"/>
      <c r="E347" s="139"/>
      <c r="F347" s="139"/>
      <c r="G347" s="139"/>
      <c r="H347" s="139"/>
      <c r="I347" s="132"/>
      <c r="J347" s="132"/>
      <c r="K347" s="14"/>
      <c r="L347" s="70"/>
      <c r="M347" s="156"/>
      <c r="N347" s="70"/>
      <c r="Y347" s="99"/>
    </row>
    <row r="348" spans="1:25" x14ac:dyDescent="0.2">
      <c r="A348" s="77"/>
      <c r="B348" s="83"/>
      <c r="C348" s="133"/>
      <c r="D348" s="139"/>
      <c r="E348" s="139"/>
      <c r="F348" s="139"/>
      <c r="G348" s="139"/>
      <c r="H348" s="139"/>
      <c r="I348" s="132"/>
      <c r="J348" s="132"/>
      <c r="K348" s="14"/>
      <c r="L348" s="70"/>
      <c r="M348" s="156"/>
      <c r="N348" s="70"/>
      <c r="Y348" s="99"/>
    </row>
    <row r="349" spans="1:25" x14ac:dyDescent="0.2">
      <c r="A349" s="77"/>
      <c r="B349" s="169"/>
      <c r="C349" s="131"/>
      <c r="D349" s="131"/>
      <c r="E349" s="131"/>
      <c r="F349" s="131"/>
      <c r="G349" s="139"/>
      <c r="H349" s="139"/>
      <c r="I349" s="132"/>
      <c r="J349" s="132"/>
      <c r="K349" s="69"/>
      <c r="L349" s="70"/>
      <c r="M349" s="156"/>
      <c r="N349" s="70"/>
      <c r="Y349" s="99"/>
    </row>
    <row r="350" spans="1:25" x14ac:dyDescent="0.2">
      <c r="A350" s="77"/>
      <c r="B350" s="83"/>
      <c r="C350" s="133"/>
      <c r="D350" s="139"/>
      <c r="E350" s="139"/>
      <c r="F350" s="139"/>
      <c r="G350" s="139"/>
      <c r="H350" s="139"/>
      <c r="I350" s="132"/>
      <c r="J350" s="132"/>
      <c r="K350" s="14"/>
      <c r="L350" s="70"/>
      <c r="M350" s="156"/>
      <c r="N350" s="70"/>
      <c r="Y350" s="99"/>
    </row>
    <row r="351" spans="1:25" x14ac:dyDescent="0.2">
      <c r="A351" s="77"/>
      <c r="B351" s="83"/>
      <c r="C351" s="133"/>
      <c r="D351" s="139"/>
      <c r="E351" s="139"/>
      <c r="F351" s="139"/>
      <c r="G351" s="139"/>
      <c r="H351" s="139"/>
      <c r="I351" s="132"/>
      <c r="J351" s="132"/>
      <c r="K351" s="14"/>
      <c r="L351" s="70"/>
      <c r="M351" s="156"/>
      <c r="N351" s="70"/>
      <c r="Y351" s="99"/>
    </row>
    <row r="352" spans="1:25" x14ac:dyDescent="0.2">
      <c r="A352" s="77"/>
      <c r="B352" s="83"/>
      <c r="C352" s="133"/>
      <c r="D352" s="139"/>
      <c r="E352" s="139"/>
      <c r="F352" s="139"/>
      <c r="G352" s="139"/>
      <c r="H352" s="139"/>
      <c r="I352" s="132"/>
      <c r="J352" s="132"/>
      <c r="K352" s="14"/>
      <c r="L352" s="70"/>
      <c r="M352" s="156"/>
      <c r="N352" s="70"/>
      <c r="Y352" s="99"/>
    </row>
    <row r="353" spans="1:25" x14ac:dyDescent="0.2">
      <c r="A353" s="77"/>
      <c r="B353" s="161"/>
      <c r="C353" s="131"/>
      <c r="D353" s="166"/>
      <c r="E353" s="166"/>
      <c r="F353" s="166"/>
      <c r="G353" s="139"/>
      <c r="H353" s="139"/>
      <c r="I353" s="132"/>
      <c r="J353" s="132"/>
      <c r="K353" s="69"/>
      <c r="L353" s="70"/>
      <c r="M353" s="156"/>
      <c r="N353" s="70"/>
      <c r="Y353" s="99"/>
    </row>
    <row r="354" spans="1:25" x14ac:dyDescent="0.2">
      <c r="A354" s="77"/>
      <c r="B354" s="83"/>
      <c r="C354" s="133"/>
      <c r="D354" s="139"/>
      <c r="E354" s="139"/>
      <c r="F354" s="139"/>
      <c r="G354" s="139"/>
      <c r="H354" s="139"/>
      <c r="I354" s="132"/>
      <c r="J354" s="132"/>
      <c r="K354" s="14"/>
      <c r="L354" s="70"/>
      <c r="M354" s="156"/>
      <c r="N354" s="70"/>
      <c r="Y354" s="99"/>
    </row>
    <row r="355" spans="1:25" x14ac:dyDescent="0.2">
      <c r="A355" s="77"/>
      <c r="B355" s="83"/>
      <c r="C355" s="133"/>
      <c r="D355" s="139"/>
      <c r="E355" s="139"/>
      <c r="F355" s="139"/>
      <c r="G355" s="139"/>
      <c r="H355" s="139"/>
      <c r="I355" s="132"/>
      <c r="J355" s="132"/>
      <c r="K355" s="14"/>
      <c r="L355" s="70"/>
      <c r="M355" s="156"/>
      <c r="N355" s="70"/>
      <c r="Y355" s="99"/>
    </row>
    <row r="356" spans="1:25" x14ac:dyDescent="0.2">
      <c r="A356" s="77"/>
      <c r="B356" s="83"/>
      <c r="C356" s="133"/>
      <c r="D356" s="139"/>
      <c r="E356" s="139"/>
      <c r="F356" s="139"/>
      <c r="G356" s="139"/>
      <c r="H356" s="139"/>
      <c r="I356" s="132"/>
      <c r="J356" s="132"/>
      <c r="K356" s="14"/>
      <c r="L356" s="70"/>
      <c r="M356" s="156"/>
      <c r="N356" s="70"/>
      <c r="Y356" s="99"/>
    </row>
    <row r="357" spans="1:25" x14ac:dyDescent="0.2">
      <c r="A357" s="147"/>
      <c r="B357" s="158"/>
      <c r="C357" s="165"/>
      <c r="D357" s="167"/>
      <c r="E357" s="167"/>
      <c r="F357" s="167"/>
      <c r="G357" s="168"/>
      <c r="H357" s="168"/>
      <c r="I357" s="159"/>
      <c r="J357" s="159"/>
      <c r="K357" s="78"/>
      <c r="L357" s="70"/>
      <c r="M357" s="156"/>
      <c r="N357" s="70"/>
      <c r="Y357" s="99"/>
    </row>
    <row r="358" spans="1:25" x14ac:dyDescent="0.2">
      <c r="A358" s="77"/>
      <c r="B358" s="161"/>
      <c r="C358" s="131"/>
      <c r="D358" s="166"/>
      <c r="E358" s="166"/>
      <c r="F358" s="166"/>
      <c r="G358" s="139"/>
      <c r="H358" s="139"/>
      <c r="I358" s="132"/>
      <c r="J358" s="132"/>
      <c r="K358" s="69"/>
      <c r="L358" s="70"/>
      <c r="M358" s="156"/>
      <c r="N358" s="70"/>
      <c r="Y358" s="99"/>
    </row>
    <row r="359" spans="1:25" x14ac:dyDescent="0.2">
      <c r="A359" s="77"/>
      <c r="B359" s="83"/>
      <c r="C359" s="133"/>
      <c r="D359" s="139"/>
      <c r="E359" s="139"/>
      <c r="F359" s="139"/>
      <c r="G359" s="139"/>
      <c r="H359" s="139"/>
      <c r="I359" s="132"/>
      <c r="J359" s="132"/>
      <c r="K359" s="14"/>
      <c r="L359" s="70"/>
      <c r="M359" s="156"/>
      <c r="N359" s="70"/>
      <c r="Y359" s="99"/>
    </row>
    <row r="360" spans="1:25" x14ac:dyDescent="0.2">
      <c r="A360" s="77"/>
      <c r="B360" s="83"/>
      <c r="C360" s="133"/>
      <c r="D360" s="139"/>
      <c r="E360" s="139"/>
      <c r="F360" s="139"/>
      <c r="G360" s="139"/>
      <c r="H360" s="139"/>
      <c r="I360" s="132"/>
      <c r="J360" s="132"/>
      <c r="K360" s="14"/>
      <c r="L360" s="70"/>
      <c r="M360" s="156"/>
      <c r="N360" s="70"/>
      <c r="Y360" s="99"/>
    </row>
    <row r="361" spans="1:25" x14ac:dyDescent="0.2">
      <c r="A361" s="77"/>
      <c r="B361" s="83"/>
      <c r="C361" s="133"/>
      <c r="D361" s="139"/>
      <c r="E361" s="139"/>
      <c r="F361" s="139"/>
      <c r="G361" s="139"/>
      <c r="H361" s="139"/>
      <c r="I361" s="132"/>
      <c r="J361" s="132"/>
      <c r="K361" s="14"/>
      <c r="L361" s="70"/>
      <c r="M361" s="156"/>
      <c r="N361" s="70"/>
      <c r="Y361" s="99"/>
    </row>
    <row r="362" spans="1:25" x14ac:dyDescent="0.2">
      <c r="A362" s="77"/>
      <c r="B362" s="161"/>
      <c r="C362" s="131"/>
      <c r="D362" s="166"/>
      <c r="E362" s="166"/>
      <c r="F362" s="166"/>
      <c r="G362" s="139"/>
      <c r="H362" s="139"/>
      <c r="I362" s="132"/>
      <c r="J362" s="132"/>
      <c r="K362" s="69"/>
      <c r="L362" s="70"/>
      <c r="M362" s="156"/>
      <c r="N362" s="70"/>
      <c r="Y362" s="99"/>
    </row>
    <row r="363" spans="1:25" x14ac:dyDescent="0.2">
      <c r="A363" s="77"/>
      <c r="B363" s="83"/>
      <c r="C363" s="133"/>
      <c r="D363" s="139"/>
      <c r="E363" s="139"/>
      <c r="F363" s="139"/>
      <c r="G363" s="139"/>
      <c r="H363" s="139"/>
      <c r="I363" s="132"/>
      <c r="J363" s="132"/>
      <c r="K363" s="14"/>
      <c r="L363" s="70"/>
      <c r="M363" s="156"/>
      <c r="N363" s="70"/>
      <c r="Y363" s="99"/>
    </row>
    <row r="364" spans="1:25" x14ac:dyDescent="0.2">
      <c r="A364" s="77"/>
      <c r="B364" s="83"/>
      <c r="C364" s="133"/>
      <c r="D364" s="139"/>
      <c r="E364" s="139"/>
      <c r="F364" s="139"/>
      <c r="G364" s="139"/>
      <c r="H364" s="139"/>
      <c r="I364" s="132"/>
      <c r="J364" s="132"/>
      <c r="K364" s="14"/>
      <c r="L364" s="70"/>
      <c r="M364" s="156"/>
      <c r="N364" s="70"/>
      <c r="Y364" s="99"/>
    </row>
    <row r="365" spans="1:25" x14ac:dyDescent="0.2">
      <c r="A365" s="77"/>
      <c r="B365" s="83"/>
      <c r="C365" s="133"/>
      <c r="D365" s="139"/>
      <c r="E365" s="139"/>
      <c r="F365" s="139"/>
      <c r="G365" s="139"/>
      <c r="H365" s="139"/>
      <c r="I365" s="132"/>
      <c r="J365" s="132"/>
      <c r="K365" s="14"/>
      <c r="L365" s="70"/>
      <c r="M365" s="156"/>
      <c r="N365" s="70"/>
      <c r="Y365" s="99"/>
    </row>
    <row r="366" spans="1:25" x14ac:dyDescent="0.2">
      <c r="A366" s="77"/>
      <c r="B366" s="169"/>
      <c r="C366" s="131"/>
      <c r="D366" s="131"/>
      <c r="E366" s="131"/>
      <c r="F366" s="131"/>
      <c r="G366" s="139"/>
      <c r="H366" s="139"/>
      <c r="I366" s="132"/>
      <c r="J366" s="132"/>
      <c r="K366" s="69"/>
      <c r="L366" s="70"/>
      <c r="M366" s="156"/>
      <c r="N366" s="70"/>
      <c r="Y366" s="99"/>
    </row>
    <row r="367" spans="1:25" x14ac:dyDescent="0.2">
      <c r="A367" s="77"/>
      <c r="B367" s="83"/>
      <c r="C367" s="133"/>
      <c r="D367" s="139"/>
      <c r="E367" s="139"/>
      <c r="F367" s="139"/>
      <c r="G367" s="139"/>
      <c r="H367" s="139"/>
      <c r="I367" s="132"/>
      <c r="J367" s="132"/>
      <c r="K367" s="14"/>
      <c r="L367" s="70"/>
      <c r="M367" s="156"/>
      <c r="N367" s="70"/>
      <c r="Y367" s="99"/>
    </row>
    <row r="368" spans="1:25" x14ac:dyDescent="0.2">
      <c r="A368" s="77"/>
      <c r="B368" s="83"/>
      <c r="C368" s="133"/>
      <c r="D368" s="139"/>
      <c r="E368" s="139"/>
      <c r="F368" s="139"/>
      <c r="G368" s="139"/>
      <c r="H368" s="139"/>
      <c r="I368" s="132"/>
      <c r="J368" s="132"/>
      <c r="K368" s="14"/>
      <c r="L368" s="70"/>
      <c r="M368" s="156"/>
      <c r="N368" s="70"/>
      <c r="Y368" s="99"/>
    </row>
    <row r="369" spans="1:25" x14ac:dyDescent="0.2">
      <c r="A369" s="77"/>
      <c r="B369" s="83"/>
      <c r="C369" s="133"/>
      <c r="D369" s="139"/>
      <c r="E369" s="139"/>
      <c r="F369" s="139"/>
      <c r="G369" s="139"/>
      <c r="H369" s="139"/>
      <c r="I369" s="132"/>
      <c r="J369" s="132"/>
      <c r="K369" s="14"/>
      <c r="L369" s="70"/>
      <c r="M369" s="156"/>
      <c r="N369" s="70"/>
      <c r="Y369" s="99"/>
    </row>
    <row r="370" spans="1:25" x14ac:dyDescent="0.2">
      <c r="A370" s="147"/>
      <c r="B370" s="170"/>
      <c r="C370" s="165"/>
      <c r="D370" s="165"/>
      <c r="E370" s="165"/>
      <c r="F370" s="165"/>
      <c r="G370" s="168"/>
      <c r="H370" s="168"/>
      <c r="I370" s="159"/>
      <c r="J370" s="159"/>
      <c r="K370" s="78"/>
      <c r="L370" s="70"/>
      <c r="M370" s="156"/>
      <c r="N370" s="70"/>
      <c r="Y370" s="99"/>
    </row>
    <row r="371" spans="1:25" x14ac:dyDescent="0.2">
      <c r="A371" s="77"/>
      <c r="B371" s="161"/>
      <c r="C371" s="131"/>
      <c r="D371" s="166"/>
      <c r="E371" s="166"/>
      <c r="F371" s="166"/>
      <c r="G371" s="139"/>
      <c r="H371" s="139"/>
      <c r="I371" s="132"/>
      <c r="J371" s="132"/>
      <c r="K371" s="69"/>
      <c r="L371" s="70"/>
      <c r="M371" s="156"/>
      <c r="N371" s="70"/>
      <c r="Y371" s="99"/>
    </row>
    <row r="372" spans="1:25" x14ac:dyDescent="0.2">
      <c r="A372" s="77"/>
      <c r="B372" s="83"/>
      <c r="C372" s="133"/>
      <c r="D372" s="139"/>
      <c r="E372" s="139"/>
      <c r="F372" s="139"/>
      <c r="G372" s="139"/>
      <c r="H372" s="139"/>
      <c r="I372" s="132"/>
      <c r="J372" s="132"/>
      <c r="K372" s="14"/>
      <c r="L372" s="70"/>
      <c r="M372" s="156"/>
      <c r="N372" s="70"/>
      <c r="Y372" s="99"/>
    </row>
    <row r="373" spans="1:25" x14ac:dyDescent="0.2">
      <c r="A373" s="77"/>
      <c r="B373" s="83"/>
      <c r="C373" s="133"/>
      <c r="D373" s="139"/>
      <c r="E373" s="139"/>
      <c r="F373" s="139"/>
      <c r="G373" s="139"/>
      <c r="H373" s="139"/>
      <c r="I373" s="132"/>
      <c r="J373" s="132"/>
      <c r="K373" s="14"/>
      <c r="L373" s="70"/>
      <c r="M373" s="156"/>
      <c r="N373" s="70"/>
      <c r="Y373" s="99"/>
    </row>
    <row r="374" spans="1:25" x14ac:dyDescent="0.2">
      <c r="A374" s="77"/>
      <c r="B374" s="83"/>
      <c r="C374" s="133"/>
      <c r="D374" s="139"/>
      <c r="E374" s="139"/>
      <c r="F374" s="139"/>
      <c r="G374" s="139"/>
      <c r="H374" s="139"/>
      <c r="I374" s="132"/>
      <c r="J374" s="132"/>
      <c r="K374" s="14"/>
      <c r="L374" s="70"/>
      <c r="M374" s="156"/>
      <c r="N374" s="70"/>
      <c r="Y374" s="99"/>
    </row>
    <row r="375" spans="1:25" x14ac:dyDescent="0.2">
      <c r="A375" s="77"/>
      <c r="B375" s="161"/>
      <c r="C375" s="131"/>
      <c r="D375" s="166"/>
      <c r="E375" s="166"/>
      <c r="F375" s="166"/>
      <c r="G375" s="139"/>
      <c r="H375" s="139"/>
      <c r="I375" s="132"/>
      <c r="J375" s="132"/>
      <c r="K375" s="69"/>
      <c r="L375" s="70"/>
      <c r="M375" s="156"/>
      <c r="N375" s="70"/>
      <c r="Y375" s="99"/>
    </row>
    <row r="376" spans="1:25" x14ac:dyDescent="0.2">
      <c r="A376" s="77"/>
      <c r="B376" s="83"/>
      <c r="C376" s="133"/>
      <c r="D376" s="139"/>
      <c r="E376" s="139"/>
      <c r="F376" s="139"/>
      <c r="G376" s="139"/>
      <c r="H376" s="139"/>
      <c r="I376" s="132"/>
      <c r="J376" s="132"/>
      <c r="K376" s="14"/>
      <c r="L376" s="70"/>
      <c r="M376" s="156"/>
      <c r="N376" s="70"/>
      <c r="Y376" s="99"/>
    </row>
    <row r="377" spans="1:25" x14ac:dyDescent="0.2">
      <c r="A377" s="77"/>
      <c r="B377" s="83"/>
      <c r="C377" s="133"/>
      <c r="D377" s="139"/>
      <c r="E377" s="139"/>
      <c r="F377" s="139"/>
      <c r="G377" s="139"/>
      <c r="H377" s="139"/>
      <c r="I377" s="132"/>
      <c r="J377" s="132"/>
      <c r="K377" s="14"/>
      <c r="L377" s="70"/>
      <c r="M377" s="156"/>
      <c r="N377" s="70"/>
      <c r="Y377" s="99"/>
    </row>
    <row r="378" spans="1:25" x14ac:dyDescent="0.2">
      <c r="A378" s="77"/>
      <c r="B378" s="83"/>
      <c r="C378" s="133"/>
      <c r="D378" s="139"/>
      <c r="E378" s="139"/>
      <c r="F378" s="139"/>
      <c r="G378" s="139"/>
      <c r="H378" s="139"/>
      <c r="I378" s="132"/>
      <c r="J378" s="132"/>
      <c r="K378" s="14"/>
      <c r="L378" s="70"/>
      <c r="M378" s="156"/>
      <c r="N378" s="70"/>
      <c r="Y378" s="99"/>
    </row>
    <row r="379" spans="1:25" x14ac:dyDescent="0.2">
      <c r="A379" s="77"/>
      <c r="B379" s="161"/>
      <c r="C379" s="131"/>
      <c r="D379" s="166"/>
      <c r="E379" s="166"/>
      <c r="F379" s="166"/>
      <c r="G379" s="139"/>
      <c r="H379" s="139"/>
      <c r="I379" s="132"/>
      <c r="J379" s="132"/>
      <c r="K379" s="69"/>
      <c r="L379" s="70"/>
      <c r="M379" s="156"/>
      <c r="N379" s="70"/>
      <c r="Y379" s="99"/>
    </row>
    <row r="380" spans="1:25" x14ac:dyDescent="0.2">
      <c r="A380" s="77"/>
      <c r="B380" s="83"/>
      <c r="C380" s="133"/>
      <c r="D380" s="139"/>
      <c r="E380" s="139"/>
      <c r="F380" s="139"/>
      <c r="G380" s="139"/>
      <c r="H380" s="139"/>
      <c r="I380" s="132"/>
      <c r="J380" s="132"/>
      <c r="K380" s="14"/>
      <c r="L380" s="70"/>
      <c r="M380" s="156"/>
      <c r="N380" s="70"/>
      <c r="Y380" s="99"/>
    </row>
    <row r="381" spans="1:25" x14ac:dyDescent="0.2">
      <c r="A381" s="77"/>
      <c r="B381" s="83"/>
      <c r="C381" s="133"/>
      <c r="D381" s="139"/>
      <c r="E381" s="139"/>
      <c r="F381" s="139"/>
      <c r="G381" s="139"/>
      <c r="H381" s="139"/>
      <c r="I381" s="132"/>
      <c r="J381" s="132"/>
      <c r="K381" s="14"/>
      <c r="L381" s="70"/>
      <c r="M381" s="156"/>
      <c r="N381" s="70"/>
      <c r="Y381" s="99"/>
    </row>
    <row r="382" spans="1:25" x14ac:dyDescent="0.2">
      <c r="A382" s="77"/>
      <c r="B382" s="83"/>
      <c r="C382" s="133"/>
      <c r="D382" s="139"/>
      <c r="E382" s="139"/>
      <c r="F382" s="139"/>
      <c r="G382" s="139"/>
      <c r="H382" s="139"/>
      <c r="I382" s="132"/>
      <c r="J382" s="132"/>
      <c r="K382" s="14"/>
      <c r="L382" s="70"/>
      <c r="M382" s="156"/>
      <c r="N382" s="70"/>
      <c r="Y382" s="99"/>
    </row>
    <row r="383" spans="1:25" x14ac:dyDescent="0.2">
      <c r="A383" s="147"/>
      <c r="B383" s="158"/>
      <c r="C383" s="165"/>
      <c r="D383" s="167"/>
      <c r="E383" s="167"/>
      <c r="F383" s="167"/>
      <c r="G383" s="168"/>
      <c r="H383" s="168"/>
      <c r="I383" s="159"/>
      <c r="J383" s="159"/>
      <c r="K383" s="78"/>
      <c r="L383" s="70"/>
      <c r="M383" s="156"/>
      <c r="N383" s="70"/>
      <c r="Y383" s="99"/>
    </row>
    <row r="384" spans="1:25" x14ac:dyDescent="0.2">
      <c r="A384" s="77"/>
      <c r="B384" s="169"/>
      <c r="C384" s="131"/>
      <c r="D384" s="131"/>
      <c r="E384" s="131"/>
      <c r="F384" s="131"/>
      <c r="G384" s="139"/>
      <c r="H384" s="139"/>
      <c r="I384" s="132"/>
      <c r="J384" s="132"/>
      <c r="K384" s="69"/>
      <c r="L384" s="70"/>
      <c r="M384" s="156"/>
      <c r="N384" s="70"/>
      <c r="Y384" s="99"/>
    </row>
    <row r="385" spans="1:25" x14ac:dyDescent="0.2">
      <c r="A385" s="77"/>
      <c r="B385" s="83"/>
      <c r="C385" s="133"/>
      <c r="D385" s="139"/>
      <c r="E385" s="139"/>
      <c r="F385" s="139"/>
      <c r="G385" s="139"/>
      <c r="H385" s="139"/>
      <c r="I385" s="132"/>
      <c r="J385" s="132"/>
      <c r="K385" s="14"/>
      <c r="L385" s="70"/>
      <c r="M385" s="156"/>
      <c r="N385" s="70"/>
      <c r="Y385" s="99"/>
    </row>
    <row r="386" spans="1:25" x14ac:dyDescent="0.2">
      <c r="A386" s="77"/>
      <c r="B386" s="83"/>
      <c r="C386" s="133"/>
      <c r="D386" s="139"/>
      <c r="E386" s="139"/>
      <c r="F386" s="139"/>
      <c r="G386" s="139"/>
      <c r="H386" s="139"/>
      <c r="I386" s="132"/>
      <c r="J386" s="132"/>
      <c r="K386" s="14"/>
      <c r="L386" s="70"/>
      <c r="M386" s="156"/>
      <c r="N386" s="70"/>
      <c r="Y386" s="99"/>
    </row>
    <row r="387" spans="1:25" x14ac:dyDescent="0.2">
      <c r="A387" s="77"/>
      <c r="B387" s="83"/>
      <c r="C387" s="133"/>
      <c r="D387" s="139"/>
      <c r="E387" s="139"/>
      <c r="F387" s="139"/>
      <c r="G387" s="139"/>
      <c r="H387" s="139"/>
      <c r="I387" s="132"/>
      <c r="J387" s="132"/>
      <c r="K387" s="14"/>
      <c r="L387" s="70"/>
      <c r="M387" s="156"/>
      <c r="N387" s="70"/>
      <c r="Y387" s="99"/>
    </row>
    <row r="388" spans="1:25" x14ac:dyDescent="0.2">
      <c r="A388" s="77"/>
      <c r="B388" s="161"/>
      <c r="C388" s="131"/>
      <c r="D388" s="166"/>
      <c r="E388" s="166"/>
      <c r="F388" s="166"/>
      <c r="G388" s="139"/>
      <c r="H388" s="139"/>
      <c r="I388" s="132"/>
      <c r="J388" s="132"/>
      <c r="K388" s="69"/>
      <c r="L388" s="70"/>
      <c r="M388" s="156"/>
      <c r="N388" s="70"/>
      <c r="Y388" s="99"/>
    </row>
    <row r="389" spans="1:25" x14ac:dyDescent="0.2">
      <c r="A389" s="77"/>
      <c r="B389" s="83"/>
      <c r="C389" s="133"/>
      <c r="D389" s="139"/>
      <c r="E389" s="139"/>
      <c r="F389" s="139"/>
      <c r="G389" s="139"/>
      <c r="H389" s="139"/>
      <c r="I389" s="132"/>
      <c r="J389" s="132"/>
      <c r="K389" s="14"/>
      <c r="L389" s="70"/>
      <c r="M389" s="156"/>
      <c r="N389" s="70"/>
      <c r="Y389" s="99"/>
    </row>
    <row r="390" spans="1:25" x14ac:dyDescent="0.2">
      <c r="A390" s="77"/>
      <c r="B390" s="83"/>
      <c r="C390" s="133"/>
      <c r="D390" s="139"/>
      <c r="E390" s="139"/>
      <c r="F390" s="139"/>
      <c r="G390" s="139"/>
      <c r="H390" s="139"/>
      <c r="I390" s="132"/>
      <c r="J390" s="132"/>
      <c r="K390" s="14"/>
      <c r="L390" s="70"/>
      <c r="M390" s="156"/>
      <c r="N390" s="70"/>
      <c r="Y390" s="99"/>
    </row>
    <row r="391" spans="1:25" x14ac:dyDescent="0.2">
      <c r="A391" s="77"/>
      <c r="B391" s="83"/>
      <c r="C391" s="133"/>
      <c r="D391" s="139"/>
      <c r="E391" s="139"/>
      <c r="F391" s="139"/>
      <c r="G391" s="139"/>
      <c r="H391" s="139"/>
      <c r="I391" s="132"/>
      <c r="J391" s="132"/>
      <c r="K391" s="14"/>
      <c r="L391" s="70"/>
      <c r="M391" s="156"/>
      <c r="N391" s="70"/>
      <c r="Y391" s="99"/>
    </row>
    <row r="392" spans="1:25" x14ac:dyDescent="0.2">
      <c r="A392" s="147"/>
      <c r="B392" s="158"/>
      <c r="C392" s="165"/>
      <c r="D392" s="167"/>
      <c r="E392" s="167"/>
      <c r="F392" s="167"/>
      <c r="G392" s="168"/>
      <c r="H392" s="168"/>
      <c r="I392" s="159"/>
      <c r="J392" s="159"/>
      <c r="K392" s="78"/>
      <c r="L392" s="70"/>
      <c r="M392" s="156"/>
      <c r="N392" s="70"/>
      <c r="Y392" s="99"/>
    </row>
    <row r="393" spans="1:25" x14ac:dyDescent="0.2">
      <c r="A393" s="77"/>
      <c r="B393" s="161"/>
      <c r="C393" s="131"/>
      <c r="D393" s="166"/>
      <c r="E393" s="166"/>
      <c r="F393" s="166"/>
      <c r="G393" s="139"/>
      <c r="H393" s="139"/>
      <c r="I393" s="132"/>
      <c r="J393" s="132"/>
      <c r="K393" s="69"/>
      <c r="L393" s="70"/>
      <c r="M393" s="156"/>
      <c r="N393" s="70"/>
      <c r="Y393" s="99"/>
    </row>
    <row r="394" spans="1:25" x14ac:dyDescent="0.2">
      <c r="A394" s="77"/>
      <c r="B394" s="83"/>
      <c r="C394" s="133"/>
      <c r="D394" s="139"/>
      <c r="E394" s="139"/>
      <c r="F394" s="139"/>
      <c r="G394" s="139"/>
      <c r="H394" s="139"/>
      <c r="I394" s="132"/>
      <c r="J394" s="132"/>
      <c r="K394" s="14"/>
      <c r="L394" s="70"/>
      <c r="M394" s="156"/>
      <c r="N394" s="70"/>
      <c r="Y394" s="99"/>
    </row>
    <row r="395" spans="1:25" x14ac:dyDescent="0.2">
      <c r="A395" s="77"/>
      <c r="B395" s="83"/>
      <c r="C395" s="133"/>
      <c r="D395" s="139"/>
      <c r="E395" s="139"/>
      <c r="F395" s="139"/>
      <c r="G395" s="139"/>
      <c r="H395" s="139"/>
      <c r="I395" s="132"/>
      <c r="J395" s="132"/>
      <c r="K395" s="14"/>
      <c r="L395" s="70"/>
      <c r="M395" s="156"/>
      <c r="N395" s="70"/>
      <c r="Y395" s="99"/>
    </row>
    <row r="396" spans="1:25" x14ac:dyDescent="0.2">
      <c r="A396" s="77"/>
      <c r="B396" s="83"/>
      <c r="C396" s="133"/>
      <c r="D396" s="139"/>
      <c r="E396" s="139"/>
      <c r="F396" s="139"/>
      <c r="G396" s="139"/>
      <c r="H396" s="139"/>
      <c r="I396" s="132"/>
      <c r="J396" s="132"/>
      <c r="K396" s="14"/>
      <c r="L396" s="70"/>
      <c r="M396" s="156"/>
      <c r="N396" s="70"/>
      <c r="Y396" s="99"/>
    </row>
    <row r="397" spans="1:25" x14ac:dyDescent="0.2">
      <c r="A397" s="77"/>
      <c r="B397" s="161"/>
      <c r="C397" s="131"/>
      <c r="D397" s="166"/>
      <c r="E397" s="166"/>
      <c r="F397" s="166"/>
      <c r="G397" s="139"/>
      <c r="H397" s="139"/>
      <c r="I397" s="132"/>
      <c r="J397" s="132"/>
      <c r="K397" s="69"/>
      <c r="L397" s="70"/>
      <c r="M397" s="156"/>
      <c r="N397" s="70"/>
      <c r="Y397" s="99"/>
    </row>
    <row r="398" spans="1:25" x14ac:dyDescent="0.2">
      <c r="A398" s="77"/>
      <c r="B398" s="83"/>
      <c r="C398" s="133"/>
      <c r="D398" s="139"/>
      <c r="E398" s="139"/>
      <c r="F398" s="139"/>
      <c r="G398" s="139"/>
      <c r="H398" s="139"/>
      <c r="I398" s="132"/>
      <c r="J398" s="132"/>
      <c r="K398" s="14"/>
      <c r="L398" s="70"/>
      <c r="M398" s="156"/>
      <c r="N398" s="70"/>
      <c r="Y398" s="99"/>
    </row>
    <row r="399" spans="1:25" x14ac:dyDescent="0.2">
      <c r="A399" s="77"/>
      <c r="B399" s="83"/>
      <c r="C399" s="133"/>
      <c r="D399" s="139"/>
      <c r="E399" s="139"/>
      <c r="F399" s="139"/>
      <c r="G399" s="139"/>
      <c r="H399" s="139"/>
      <c r="I399" s="132"/>
      <c r="J399" s="132"/>
      <c r="K399" s="14"/>
      <c r="L399" s="70"/>
      <c r="M399" s="156"/>
      <c r="N399" s="70"/>
      <c r="Y399" s="99"/>
    </row>
    <row r="400" spans="1:25" x14ac:dyDescent="0.2">
      <c r="A400" s="77"/>
      <c r="B400" s="83"/>
      <c r="C400" s="133"/>
      <c r="D400" s="139"/>
      <c r="E400" s="139"/>
      <c r="F400" s="139"/>
      <c r="G400" s="139"/>
      <c r="H400" s="139"/>
      <c r="I400" s="132"/>
      <c r="J400" s="132"/>
      <c r="K400" s="14"/>
      <c r="L400" s="70"/>
      <c r="M400" s="156"/>
      <c r="N400" s="70"/>
      <c r="Y400" s="99"/>
    </row>
    <row r="401" spans="1:25" x14ac:dyDescent="0.2">
      <c r="A401" s="77"/>
      <c r="B401" s="169"/>
      <c r="C401" s="131"/>
      <c r="D401" s="131"/>
      <c r="E401" s="131"/>
      <c r="F401" s="131"/>
      <c r="G401" s="139"/>
      <c r="H401" s="139"/>
      <c r="I401" s="132"/>
      <c r="J401" s="132"/>
      <c r="K401" s="69"/>
      <c r="L401" s="70"/>
      <c r="M401" s="156"/>
      <c r="N401" s="70"/>
      <c r="Y401" s="99"/>
    </row>
    <row r="402" spans="1:25" x14ac:dyDescent="0.2">
      <c r="A402" s="77"/>
      <c r="B402" s="83"/>
      <c r="C402" s="133"/>
      <c r="D402" s="139"/>
      <c r="E402" s="139"/>
      <c r="F402" s="139"/>
      <c r="G402" s="139"/>
      <c r="H402" s="139"/>
      <c r="I402" s="132"/>
      <c r="J402" s="132"/>
      <c r="K402" s="14"/>
      <c r="L402" s="70"/>
      <c r="M402" s="156"/>
      <c r="N402" s="70"/>
      <c r="Y402" s="99"/>
    </row>
    <row r="403" spans="1:25" x14ac:dyDescent="0.2">
      <c r="A403" s="77"/>
      <c r="B403" s="83"/>
      <c r="C403" s="133"/>
      <c r="D403" s="139"/>
      <c r="E403" s="139"/>
      <c r="F403" s="139"/>
      <c r="G403" s="139"/>
      <c r="H403" s="139"/>
      <c r="I403" s="132"/>
      <c r="J403" s="132"/>
      <c r="K403" s="14"/>
      <c r="L403" s="70"/>
      <c r="M403" s="156"/>
      <c r="N403" s="70"/>
      <c r="Y403" s="99"/>
    </row>
    <row r="404" spans="1:25" x14ac:dyDescent="0.2">
      <c r="A404" s="77"/>
      <c r="B404" s="83"/>
      <c r="C404" s="133"/>
      <c r="D404" s="139"/>
      <c r="E404" s="139"/>
      <c r="F404" s="139"/>
      <c r="G404" s="139"/>
      <c r="H404" s="139"/>
      <c r="I404" s="132"/>
      <c r="J404" s="132"/>
      <c r="K404" s="14"/>
      <c r="L404" s="70"/>
      <c r="M404" s="156"/>
      <c r="N404" s="70"/>
      <c r="Y404" s="99"/>
    </row>
    <row r="405" spans="1:25" x14ac:dyDescent="0.2">
      <c r="A405" s="147"/>
      <c r="B405" s="170"/>
      <c r="C405" s="165"/>
      <c r="D405" s="165"/>
      <c r="E405" s="165"/>
      <c r="F405" s="165"/>
      <c r="G405" s="168"/>
      <c r="H405" s="168"/>
      <c r="I405" s="159"/>
      <c r="J405" s="159"/>
      <c r="K405" s="78"/>
      <c r="L405" s="70"/>
      <c r="M405" s="156"/>
      <c r="N405" s="70"/>
      <c r="Y405" s="99"/>
    </row>
    <row r="406" spans="1:25" x14ac:dyDescent="0.2">
      <c r="A406" s="77"/>
      <c r="B406" s="161"/>
      <c r="C406" s="131"/>
      <c r="D406" s="166"/>
      <c r="E406" s="166"/>
      <c r="F406" s="166"/>
      <c r="G406" s="139"/>
      <c r="H406" s="139"/>
      <c r="I406" s="132"/>
      <c r="J406" s="132"/>
      <c r="K406" s="69"/>
      <c r="L406" s="70"/>
      <c r="M406" s="156"/>
      <c r="N406" s="70"/>
      <c r="Y406" s="99"/>
    </row>
    <row r="407" spans="1:25" x14ac:dyDescent="0.2">
      <c r="A407" s="77"/>
      <c r="B407" s="83"/>
      <c r="C407" s="133"/>
      <c r="D407" s="139"/>
      <c r="E407" s="139"/>
      <c r="F407" s="139"/>
      <c r="G407" s="139"/>
      <c r="H407" s="139"/>
      <c r="I407" s="132"/>
      <c r="J407" s="132"/>
      <c r="K407" s="14"/>
      <c r="L407" s="70"/>
      <c r="M407" s="156"/>
      <c r="N407" s="70"/>
      <c r="Y407" s="99"/>
    </row>
    <row r="408" spans="1:25" x14ac:dyDescent="0.2">
      <c r="A408" s="77"/>
      <c r="B408" s="83"/>
      <c r="C408" s="133"/>
      <c r="D408" s="139"/>
      <c r="E408" s="139"/>
      <c r="F408" s="139"/>
      <c r="G408" s="139"/>
      <c r="H408" s="139"/>
      <c r="I408" s="132"/>
      <c r="J408" s="132"/>
      <c r="K408" s="14"/>
      <c r="L408" s="70"/>
      <c r="M408" s="156"/>
      <c r="N408" s="70"/>
      <c r="Y408" s="99"/>
    </row>
    <row r="409" spans="1:25" x14ac:dyDescent="0.2">
      <c r="A409" s="77"/>
      <c r="B409" s="83"/>
      <c r="C409" s="133"/>
      <c r="D409" s="139"/>
      <c r="E409" s="139"/>
      <c r="F409" s="139"/>
      <c r="G409" s="139"/>
      <c r="H409" s="139"/>
      <c r="I409" s="132"/>
      <c r="J409" s="132"/>
      <c r="K409" s="14"/>
      <c r="L409" s="70"/>
      <c r="M409" s="156"/>
      <c r="N409" s="70"/>
      <c r="Y409" s="99"/>
    </row>
    <row r="410" spans="1:25" x14ac:dyDescent="0.2">
      <c r="A410" s="77"/>
      <c r="B410" s="161"/>
      <c r="C410" s="131"/>
      <c r="D410" s="166"/>
      <c r="E410" s="166"/>
      <c r="F410" s="166"/>
      <c r="G410" s="139"/>
      <c r="H410" s="139"/>
      <c r="I410" s="132"/>
      <c r="J410" s="132"/>
      <c r="K410" s="69"/>
      <c r="L410" s="70"/>
      <c r="M410" s="156"/>
      <c r="N410" s="70"/>
      <c r="Y410" s="99"/>
    </row>
    <row r="411" spans="1:25" x14ac:dyDescent="0.2">
      <c r="A411" s="77"/>
      <c r="B411" s="83"/>
      <c r="C411" s="133"/>
      <c r="D411" s="139"/>
      <c r="E411" s="139"/>
      <c r="F411" s="139"/>
      <c r="G411" s="139"/>
      <c r="H411" s="139"/>
      <c r="I411" s="132"/>
      <c r="J411" s="132"/>
      <c r="K411" s="14"/>
      <c r="L411" s="70"/>
      <c r="M411" s="156"/>
      <c r="N411" s="70"/>
      <c r="Y411" s="99"/>
    </row>
    <row r="412" spans="1:25" x14ac:dyDescent="0.2">
      <c r="A412" s="77"/>
      <c r="B412" s="83"/>
      <c r="C412" s="133"/>
      <c r="D412" s="139"/>
      <c r="E412" s="139"/>
      <c r="F412" s="139"/>
      <c r="G412" s="139"/>
      <c r="H412" s="139"/>
      <c r="I412" s="132"/>
      <c r="J412" s="132"/>
      <c r="K412" s="14"/>
      <c r="L412" s="70"/>
      <c r="M412" s="156"/>
      <c r="N412" s="70"/>
      <c r="Y412" s="99"/>
    </row>
    <row r="413" spans="1:25" x14ac:dyDescent="0.2">
      <c r="A413" s="77"/>
      <c r="B413" s="83"/>
      <c r="C413" s="133"/>
      <c r="D413" s="139"/>
      <c r="E413" s="139"/>
      <c r="F413" s="139"/>
      <c r="G413" s="139"/>
      <c r="H413" s="139"/>
      <c r="I413" s="132"/>
      <c r="J413" s="132"/>
      <c r="K413" s="14"/>
      <c r="L413" s="70"/>
      <c r="M413" s="156"/>
      <c r="N413" s="70"/>
      <c r="Y413" s="99"/>
    </row>
    <row r="414" spans="1:25" x14ac:dyDescent="0.2">
      <c r="A414" s="147"/>
      <c r="B414" s="158"/>
      <c r="C414" s="165"/>
      <c r="D414" s="167"/>
      <c r="E414" s="167"/>
      <c r="F414" s="167"/>
      <c r="G414" s="168"/>
      <c r="H414" s="168"/>
      <c r="I414" s="159"/>
      <c r="J414" s="159"/>
      <c r="K414" s="78"/>
      <c r="L414" s="70"/>
      <c r="M414" s="156"/>
      <c r="N414" s="70"/>
      <c r="Y414" s="99"/>
    </row>
    <row r="415" spans="1:25" x14ac:dyDescent="0.2">
      <c r="A415" s="77"/>
      <c r="B415" s="161"/>
      <c r="C415" s="131"/>
      <c r="D415" s="166"/>
      <c r="E415" s="166"/>
      <c r="F415" s="166"/>
      <c r="G415" s="139"/>
      <c r="H415" s="139"/>
      <c r="I415" s="132"/>
      <c r="J415" s="132"/>
      <c r="K415" s="69"/>
      <c r="L415" s="70"/>
      <c r="M415" s="156"/>
      <c r="N415" s="70"/>
      <c r="Y415" s="99"/>
    </row>
    <row r="416" spans="1:25" x14ac:dyDescent="0.2">
      <c r="A416" s="77"/>
      <c r="B416" s="83"/>
      <c r="C416" s="133"/>
      <c r="D416" s="139"/>
      <c r="E416" s="139"/>
      <c r="F416" s="139"/>
      <c r="G416" s="139"/>
      <c r="H416" s="139"/>
      <c r="I416" s="132"/>
      <c r="J416" s="132"/>
      <c r="K416" s="14"/>
      <c r="L416" s="70"/>
      <c r="M416" s="156"/>
      <c r="N416" s="70"/>
      <c r="Y416" s="99"/>
    </row>
    <row r="417" spans="1:25" x14ac:dyDescent="0.2">
      <c r="A417" s="77"/>
      <c r="B417" s="83"/>
      <c r="C417" s="133"/>
      <c r="D417" s="139"/>
      <c r="E417" s="139"/>
      <c r="F417" s="139"/>
      <c r="G417" s="139"/>
      <c r="H417" s="139"/>
      <c r="I417" s="132"/>
      <c r="J417" s="132"/>
      <c r="K417" s="14"/>
      <c r="L417" s="70"/>
      <c r="M417" s="156"/>
      <c r="N417" s="70"/>
      <c r="Y417" s="99"/>
    </row>
    <row r="418" spans="1:25" x14ac:dyDescent="0.2">
      <c r="A418" s="77"/>
      <c r="B418" s="83"/>
      <c r="C418" s="133"/>
      <c r="D418" s="139"/>
      <c r="E418" s="139"/>
      <c r="F418" s="139"/>
      <c r="G418" s="139"/>
      <c r="H418" s="139"/>
      <c r="I418" s="132"/>
      <c r="J418" s="132"/>
      <c r="K418" s="14"/>
      <c r="L418" s="70"/>
      <c r="M418" s="156"/>
      <c r="N418" s="70"/>
      <c r="Y418" s="99"/>
    </row>
    <row r="419" spans="1:25" x14ac:dyDescent="0.2">
      <c r="A419" s="77"/>
      <c r="B419" s="163"/>
      <c r="C419" s="131"/>
      <c r="D419" s="131"/>
      <c r="E419" s="131"/>
      <c r="F419" s="131"/>
      <c r="G419" s="139"/>
      <c r="H419" s="139"/>
      <c r="I419" s="132"/>
      <c r="J419" s="132"/>
      <c r="K419" s="69"/>
      <c r="L419" s="70"/>
      <c r="M419" s="156"/>
      <c r="N419" s="70"/>
      <c r="Y419" s="99"/>
    </row>
    <row r="420" spans="1:25" x14ac:dyDescent="0.2">
      <c r="A420" s="77"/>
      <c r="B420" s="83"/>
      <c r="C420" s="133"/>
      <c r="D420" s="139"/>
      <c r="E420" s="139"/>
      <c r="F420" s="139"/>
      <c r="G420" s="139"/>
      <c r="H420" s="139"/>
      <c r="I420" s="132"/>
      <c r="J420" s="132"/>
      <c r="K420" s="14"/>
      <c r="L420" s="70"/>
      <c r="M420" s="156"/>
      <c r="N420" s="70"/>
      <c r="Y420" s="99"/>
    </row>
    <row r="421" spans="1:25" x14ac:dyDescent="0.2">
      <c r="A421" s="77"/>
      <c r="B421" s="83"/>
      <c r="C421" s="133"/>
      <c r="D421" s="139"/>
      <c r="E421" s="139"/>
      <c r="F421" s="139"/>
      <c r="G421" s="139"/>
      <c r="H421" s="139"/>
      <c r="I421" s="132"/>
      <c r="J421" s="132"/>
      <c r="K421" s="14"/>
      <c r="L421" s="70"/>
      <c r="M421" s="156"/>
      <c r="N421" s="70"/>
      <c r="Y421" s="99"/>
    </row>
    <row r="422" spans="1:25" x14ac:dyDescent="0.2">
      <c r="A422" s="77"/>
      <c r="B422" s="83"/>
      <c r="C422" s="133"/>
      <c r="D422" s="139"/>
      <c r="E422" s="139"/>
      <c r="F422" s="139"/>
      <c r="G422" s="139"/>
      <c r="H422" s="139"/>
      <c r="I422" s="132"/>
      <c r="J422" s="132"/>
      <c r="K422" s="14"/>
      <c r="L422" s="70"/>
      <c r="M422" s="156"/>
      <c r="N422" s="70"/>
      <c r="Y422" s="99"/>
    </row>
    <row r="423" spans="1:25" x14ac:dyDescent="0.2">
      <c r="A423" s="147"/>
      <c r="B423" s="164"/>
      <c r="C423" s="165"/>
      <c r="D423" s="165"/>
      <c r="E423" s="165"/>
      <c r="F423" s="165"/>
      <c r="G423" s="168"/>
      <c r="H423" s="168"/>
      <c r="I423" s="159"/>
      <c r="J423" s="159"/>
      <c r="K423" s="78"/>
      <c r="L423" s="70"/>
      <c r="M423" s="156"/>
      <c r="N423" s="70"/>
      <c r="Y423" s="99"/>
    </row>
    <row r="424" spans="1:25" x14ac:dyDescent="0.2">
      <c r="A424" s="77"/>
      <c r="B424" s="161"/>
      <c r="C424" s="131"/>
      <c r="D424" s="166"/>
      <c r="E424" s="166"/>
      <c r="F424" s="166"/>
      <c r="G424" s="139"/>
      <c r="H424" s="139"/>
      <c r="I424" s="132"/>
      <c r="J424" s="132"/>
      <c r="K424" s="69"/>
      <c r="L424" s="70"/>
      <c r="M424" s="156"/>
      <c r="N424" s="70"/>
      <c r="Y424" s="99"/>
    </row>
    <row r="425" spans="1:25" x14ac:dyDescent="0.2">
      <c r="A425" s="77"/>
      <c r="B425" s="83"/>
      <c r="C425" s="133"/>
      <c r="D425" s="139"/>
      <c r="E425" s="139"/>
      <c r="F425" s="139"/>
      <c r="G425" s="139"/>
      <c r="H425" s="139"/>
      <c r="I425" s="132"/>
      <c r="J425" s="132"/>
      <c r="K425" s="14"/>
      <c r="L425" s="70"/>
      <c r="M425" s="156"/>
      <c r="N425" s="70"/>
      <c r="Y425" s="99"/>
    </row>
    <row r="426" spans="1:25" x14ac:dyDescent="0.2">
      <c r="A426" s="77"/>
      <c r="B426" s="83"/>
      <c r="C426" s="133"/>
      <c r="D426" s="139"/>
      <c r="E426" s="139"/>
      <c r="F426" s="139"/>
      <c r="G426" s="139"/>
      <c r="H426" s="139"/>
      <c r="I426" s="132"/>
      <c r="J426" s="132"/>
      <c r="K426" s="14"/>
      <c r="L426" s="70"/>
      <c r="M426" s="156"/>
      <c r="N426" s="70"/>
      <c r="Y426" s="99"/>
    </row>
    <row r="427" spans="1:25" x14ac:dyDescent="0.2">
      <c r="A427" s="77"/>
      <c r="B427" s="83"/>
      <c r="C427" s="133"/>
      <c r="D427" s="139"/>
      <c r="E427" s="139"/>
      <c r="F427" s="139"/>
      <c r="G427" s="139"/>
      <c r="H427" s="139"/>
      <c r="I427" s="132"/>
      <c r="J427" s="132"/>
      <c r="K427" s="14"/>
      <c r="L427" s="70"/>
      <c r="M427" s="156"/>
      <c r="N427" s="70"/>
      <c r="Y427" s="99"/>
    </row>
    <row r="428" spans="1:25" x14ac:dyDescent="0.2">
      <c r="A428" s="77"/>
      <c r="B428" s="161"/>
      <c r="C428" s="131"/>
      <c r="D428" s="166"/>
      <c r="E428" s="166"/>
      <c r="F428" s="166"/>
      <c r="G428" s="139"/>
      <c r="H428" s="139"/>
      <c r="I428" s="132"/>
      <c r="J428" s="132"/>
      <c r="K428" s="69"/>
      <c r="L428" s="70"/>
      <c r="M428" s="156"/>
      <c r="N428" s="70"/>
      <c r="Y428" s="99"/>
    </row>
    <row r="429" spans="1:25" x14ac:dyDescent="0.2">
      <c r="A429" s="77"/>
      <c r="B429" s="83"/>
      <c r="C429" s="133"/>
      <c r="D429" s="139"/>
      <c r="E429" s="139"/>
      <c r="F429" s="139"/>
      <c r="G429" s="139"/>
      <c r="H429" s="139"/>
      <c r="I429" s="132"/>
      <c r="J429" s="132"/>
      <c r="K429" s="14"/>
      <c r="L429" s="70"/>
      <c r="M429" s="156"/>
      <c r="N429" s="70"/>
      <c r="Y429" s="99"/>
    </row>
    <row r="430" spans="1:25" x14ac:dyDescent="0.2">
      <c r="A430" s="77"/>
      <c r="B430" s="83"/>
      <c r="C430" s="133"/>
      <c r="D430" s="139"/>
      <c r="E430" s="139"/>
      <c r="F430" s="139"/>
      <c r="G430" s="139"/>
      <c r="H430" s="139"/>
      <c r="I430" s="132"/>
      <c r="J430" s="132"/>
      <c r="K430" s="14"/>
      <c r="L430" s="70"/>
      <c r="M430" s="156"/>
      <c r="N430" s="70"/>
      <c r="Y430" s="99"/>
    </row>
    <row r="431" spans="1:25" x14ac:dyDescent="0.2">
      <c r="A431" s="77"/>
      <c r="B431" s="83"/>
      <c r="C431" s="133"/>
      <c r="D431" s="139"/>
      <c r="E431" s="139"/>
      <c r="F431" s="139"/>
      <c r="G431" s="139"/>
      <c r="H431" s="139"/>
      <c r="I431" s="132"/>
      <c r="J431" s="132"/>
      <c r="K431" s="14"/>
      <c r="L431" s="70"/>
      <c r="M431" s="156"/>
      <c r="N431" s="70"/>
      <c r="Y431" s="99"/>
    </row>
    <row r="432" spans="1:25" x14ac:dyDescent="0.2">
      <c r="A432" s="77"/>
      <c r="B432" s="161"/>
      <c r="C432" s="131"/>
      <c r="D432" s="166"/>
      <c r="E432" s="166"/>
      <c r="F432" s="166"/>
      <c r="G432" s="139"/>
      <c r="H432" s="139"/>
      <c r="I432" s="132"/>
      <c r="J432" s="132"/>
      <c r="K432" s="69"/>
      <c r="L432" s="70"/>
      <c r="M432" s="156"/>
      <c r="N432" s="70"/>
      <c r="Y432" s="99"/>
    </row>
    <row r="433" spans="1:25" x14ac:dyDescent="0.2">
      <c r="A433" s="77"/>
      <c r="B433" s="83"/>
      <c r="C433" s="133"/>
      <c r="D433" s="139"/>
      <c r="E433" s="139"/>
      <c r="F433" s="139"/>
      <c r="G433" s="139"/>
      <c r="H433" s="139"/>
      <c r="I433" s="132"/>
      <c r="J433" s="132"/>
      <c r="K433" s="14"/>
      <c r="L433" s="70"/>
      <c r="M433" s="156"/>
      <c r="N433" s="70"/>
      <c r="Y433" s="99"/>
    </row>
    <row r="434" spans="1:25" x14ac:dyDescent="0.2">
      <c r="A434" s="77"/>
      <c r="B434" s="83"/>
      <c r="C434" s="133"/>
      <c r="D434" s="139"/>
      <c r="E434" s="139"/>
      <c r="F434" s="139"/>
      <c r="G434" s="139"/>
      <c r="H434" s="139"/>
      <c r="I434" s="132"/>
      <c r="J434" s="132"/>
      <c r="K434" s="14"/>
      <c r="L434" s="70"/>
      <c r="M434" s="156"/>
      <c r="N434" s="70"/>
      <c r="Y434" s="99"/>
    </row>
    <row r="435" spans="1:25" x14ac:dyDescent="0.2">
      <c r="A435" s="77"/>
      <c r="B435" s="83"/>
      <c r="C435" s="133"/>
      <c r="D435" s="139"/>
      <c r="E435" s="139"/>
      <c r="F435" s="139"/>
      <c r="G435" s="139"/>
      <c r="H435" s="139"/>
      <c r="I435" s="132"/>
      <c r="J435" s="132"/>
      <c r="K435" s="14"/>
      <c r="L435" s="70"/>
      <c r="M435" s="156"/>
      <c r="N435" s="70"/>
      <c r="Y435" s="99"/>
    </row>
    <row r="436" spans="1:25" x14ac:dyDescent="0.2">
      <c r="A436" s="147"/>
      <c r="B436" s="158"/>
      <c r="C436" s="165"/>
      <c r="D436" s="167"/>
      <c r="E436" s="167"/>
      <c r="F436" s="167"/>
      <c r="G436" s="168"/>
      <c r="H436" s="168"/>
      <c r="I436" s="159"/>
      <c r="J436" s="159"/>
      <c r="K436" s="78"/>
      <c r="L436" s="70"/>
      <c r="M436" s="156"/>
      <c r="N436" s="70"/>
      <c r="Y436" s="99"/>
    </row>
    <row r="437" spans="1:25" x14ac:dyDescent="0.2">
      <c r="A437" s="77"/>
      <c r="B437" s="169"/>
      <c r="C437" s="131"/>
      <c r="D437" s="131"/>
      <c r="E437" s="131"/>
      <c r="F437" s="131"/>
      <c r="G437" s="139"/>
      <c r="H437" s="139"/>
      <c r="I437" s="132"/>
      <c r="J437" s="132"/>
      <c r="K437" s="69"/>
      <c r="L437" s="70"/>
      <c r="M437" s="156"/>
      <c r="N437" s="70"/>
      <c r="Y437" s="99"/>
    </row>
    <row r="438" spans="1:25" x14ac:dyDescent="0.2">
      <c r="A438" s="77"/>
      <c r="B438" s="83"/>
      <c r="C438" s="133"/>
      <c r="D438" s="139"/>
      <c r="E438" s="139"/>
      <c r="F438" s="139"/>
      <c r="G438" s="139"/>
      <c r="H438" s="139"/>
      <c r="I438" s="132"/>
      <c r="J438" s="132"/>
      <c r="K438" s="14"/>
      <c r="L438" s="70"/>
      <c r="M438" s="156"/>
      <c r="N438" s="70"/>
      <c r="Y438" s="99"/>
    </row>
    <row r="439" spans="1:25" x14ac:dyDescent="0.2">
      <c r="A439" s="77"/>
      <c r="B439" s="83"/>
      <c r="C439" s="133"/>
      <c r="D439" s="139"/>
      <c r="E439" s="139"/>
      <c r="F439" s="139"/>
      <c r="G439" s="139"/>
      <c r="H439" s="139"/>
      <c r="I439" s="132"/>
      <c r="J439" s="132"/>
      <c r="K439" s="14"/>
      <c r="L439" s="70"/>
      <c r="M439" s="156"/>
      <c r="N439" s="70"/>
      <c r="Y439" s="99"/>
    </row>
    <row r="440" spans="1:25" x14ac:dyDescent="0.2">
      <c r="A440" s="77"/>
      <c r="B440" s="83"/>
      <c r="C440" s="133"/>
      <c r="D440" s="139"/>
      <c r="E440" s="139"/>
      <c r="F440" s="139"/>
      <c r="G440" s="139"/>
      <c r="H440" s="139"/>
      <c r="I440" s="132"/>
      <c r="J440" s="132"/>
      <c r="K440" s="14"/>
      <c r="L440" s="70"/>
      <c r="M440" s="156"/>
      <c r="N440" s="70"/>
      <c r="Y440" s="99"/>
    </row>
    <row r="441" spans="1:25" x14ac:dyDescent="0.2">
      <c r="A441" s="77"/>
      <c r="B441" s="161"/>
      <c r="C441" s="131"/>
      <c r="D441" s="166"/>
      <c r="E441" s="166"/>
      <c r="F441" s="166"/>
      <c r="G441" s="139"/>
      <c r="H441" s="139"/>
      <c r="I441" s="132"/>
      <c r="J441" s="132"/>
      <c r="K441" s="69"/>
      <c r="L441" s="70"/>
      <c r="M441" s="156"/>
      <c r="N441" s="70"/>
      <c r="Y441" s="99"/>
    </row>
    <row r="442" spans="1:25" x14ac:dyDescent="0.2">
      <c r="A442" s="77"/>
      <c r="B442" s="83"/>
      <c r="C442" s="133"/>
      <c r="D442" s="139"/>
      <c r="E442" s="139"/>
      <c r="F442" s="139"/>
      <c r="G442" s="139"/>
      <c r="H442" s="139"/>
      <c r="I442" s="132"/>
      <c r="J442" s="132"/>
      <c r="K442" s="14"/>
      <c r="L442" s="70"/>
      <c r="M442" s="156"/>
      <c r="N442" s="70"/>
      <c r="Y442" s="99"/>
    </row>
    <row r="443" spans="1:25" x14ac:dyDescent="0.2">
      <c r="A443" s="77"/>
      <c r="B443" s="83"/>
      <c r="C443" s="133"/>
      <c r="D443" s="139"/>
      <c r="E443" s="139"/>
      <c r="F443" s="139"/>
      <c r="G443" s="139"/>
      <c r="H443" s="139"/>
      <c r="I443" s="132"/>
      <c r="J443" s="132"/>
      <c r="K443" s="14"/>
      <c r="L443" s="70"/>
      <c r="M443" s="156"/>
      <c r="N443" s="70"/>
      <c r="Y443" s="99"/>
    </row>
    <row r="444" spans="1:25" x14ac:dyDescent="0.2">
      <c r="A444" s="77"/>
      <c r="B444" s="83"/>
      <c r="C444" s="133"/>
      <c r="D444" s="139"/>
      <c r="E444" s="139"/>
      <c r="F444" s="139"/>
      <c r="G444" s="139"/>
      <c r="H444" s="139"/>
      <c r="I444" s="132"/>
      <c r="J444" s="132"/>
      <c r="K444" s="14"/>
      <c r="L444" s="70"/>
      <c r="M444" s="156"/>
      <c r="N444" s="70"/>
      <c r="Y444" s="99"/>
    </row>
    <row r="445" spans="1:25" x14ac:dyDescent="0.2">
      <c r="A445" s="147"/>
      <c r="B445" s="158"/>
      <c r="C445" s="165"/>
      <c r="D445" s="167"/>
      <c r="E445" s="167"/>
      <c r="F445" s="167"/>
      <c r="G445" s="168"/>
      <c r="H445" s="168"/>
      <c r="I445" s="159"/>
      <c r="J445" s="159"/>
      <c r="K445" s="78"/>
      <c r="L445" s="70"/>
      <c r="M445" s="156"/>
      <c r="N445" s="70"/>
      <c r="Y445" s="99"/>
    </row>
    <row r="446" spans="1:25" x14ac:dyDescent="0.2">
      <c r="A446" s="77"/>
      <c r="B446" s="161"/>
      <c r="C446" s="131"/>
      <c r="D446" s="166"/>
      <c r="E446" s="166"/>
      <c r="F446" s="166"/>
      <c r="G446" s="139"/>
      <c r="H446" s="139"/>
      <c r="I446" s="132"/>
      <c r="J446" s="132"/>
      <c r="K446" s="69"/>
      <c r="L446" s="70"/>
      <c r="M446" s="156"/>
      <c r="N446" s="70"/>
      <c r="Y446" s="99"/>
    </row>
    <row r="447" spans="1:25" x14ac:dyDescent="0.2">
      <c r="A447" s="77"/>
      <c r="B447" s="83"/>
      <c r="C447" s="133"/>
      <c r="D447" s="139"/>
      <c r="E447" s="139"/>
      <c r="F447" s="139"/>
      <c r="G447" s="139"/>
      <c r="H447" s="139"/>
      <c r="I447" s="132"/>
      <c r="J447" s="132"/>
      <c r="K447" s="14"/>
      <c r="L447" s="70"/>
      <c r="M447" s="156"/>
      <c r="N447" s="70"/>
      <c r="Y447" s="99"/>
    </row>
    <row r="448" spans="1:25" x14ac:dyDescent="0.2">
      <c r="A448" s="77"/>
      <c r="B448" s="83"/>
      <c r="C448" s="133"/>
      <c r="D448" s="139"/>
      <c r="E448" s="139"/>
      <c r="F448" s="139"/>
      <c r="G448" s="139"/>
      <c r="H448" s="139"/>
      <c r="I448" s="132"/>
      <c r="J448" s="132"/>
      <c r="K448" s="14"/>
      <c r="L448" s="70"/>
      <c r="M448" s="156"/>
      <c r="N448" s="70"/>
      <c r="Y448" s="99"/>
    </row>
    <row r="449" spans="1:25" x14ac:dyDescent="0.2">
      <c r="A449" s="77"/>
      <c r="B449" s="83"/>
      <c r="C449" s="133"/>
      <c r="D449" s="139"/>
      <c r="E449" s="139"/>
      <c r="F449" s="139"/>
      <c r="G449" s="139"/>
      <c r="H449" s="139"/>
      <c r="I449" s="132"/>
      <c r="J449" s="132"/>
      <c r="K449" s="14"/>
      <c r="L449" s="70"/>
      <c r="M449" s="156"/>
      <c r="N449" s="70"/>
      <c r="Y449" s="99"/>
    </row>
    <row r="450" spans="1:25" x14ac:dyDescent="0.2">
      <c r="A450" s="77"/>
      <c r="B450" s="161"/>
      <c r="C450" s="131"/>
      <c r="D450" s="166"/>
      <c r="E450" s="166"/>
      <c r="F450" s="166"/>
      <c r="G450" s="139"/>
      <c r="H450" s="139"/>
      <c r="I450" s="132"/>
      <c r="J450" s="132"/>
      <c r="K450" s="69"/>
      <c r="L450" s="70"/>
      <c r="M450" s="156"/>
      <c r="N450" s="70"/>
      <c r="Y450" s="99"/>
    </row>
    <row r="451" spans="1:25" x14ac:dyDescent="0.2">
      <c r="A451" s="77"/>
      <c r="B451" s="83"/>
      <c r="C451" s="133"/>
      <c r="D451" s="139"/>
      <c r="E451" s="139"/>
      <c r="F451" s="139"/>
      <c r="G451" s="139"/>
      <c r="H451" s="139"/>
      <c r="I451" s="132"/>
      <c r="J451" s="132"/>
      <c r="K451" s="14"/>
      <c r="L451" s="70"/>
      <c r="M451" s="156"/>
      <c r="N451" s="70"/>
      <c r="Y451" s="99"/>
    </row>
    <row r="452" spans="1:25" x14ac:dyDescent="0.2">
      <c r="A452" s="77"/>
      <c r="B452" s="83"/>
      <c r="C452" s="133"/>
      <c r="D452" s="139"/>
      <c r="E452" s="139"/>
      <c r="F452" s="139"/>
      <c r="G452" s="139"/>
      <c r="H452" s="139"/>
      <c r="I452" s="132"/>
      <c r="J452" s="132"/>
      <c r="K452" s="14"/>
      <c r="L452" s="70"/>
      <c r="M452" s="156"/>
      <c r="N452" s="70"/>
      <c r="Y452" s="99"/>
    </row>
    <row r="453" spans="1:25" x14ac:dyDescent="0.2">
      <c r="A453" s="77"/>
      <c r="B453" s="83"/>
      <c r="C453" s="133"/>
      <c r="D453" s="139"/>
      <c r="E453" s="139"/>
      <c r="F453" s="139"/>
      <c r="G453" s="139"/>
      <c r="H453" s="139"/>
      <c r="I453" s="132"/>
      <c r="J453" s="132"/>
      <c r="K453" s="14"/>
      <c r="L453" s="70"/>
      <c r="M453" s="156"/>
      <c r="N453" s="70"/>
      <c r="Y453" s="99"/>
    </row>
    <row r="454" spans="1:25" x14ac:dyDescent="0.2">
      <c r="A454" s="77"/>
      <c r="B454" s="169"/>
      <c r="C454" s="131"/>
      <c r="D454" s="131"/>
      <c r="E454" s="131"/>
      <c r="F454" s="131"/>
      <c r="G454" s="139"/>
      <c r="H454" s="139"/>
      <c r="I454" s="132"/>
      <c r="J454" s="132"/>
      <c r="K454" s="69"/>
      <c r="L454" s="70"/>
      <c r="M454" s="156"/>
      <c r="N454" s="70"/>
      <c r="Y454" s="99"/>
    </row>
    <row r="455" spans="1:25" x14ac:dyDescent="0.2">
      <c r="A455" s="77"/>
      <c r="B455" s="83"/>
      <c r="C455" s="133"/>
      <c r="D455" s="139"/>
      <c r="E455" s="139"/>
      <c r="F455" s="139"/>
      <c r="G455" s="139"/>
      <c r="H455" s="139"/>
      <c r="I455" s="132"/>
      <c r="J455" s="132"/>
      <c r="K455" s="14"/>
      <c r="L455" s="70"/>
      <c r="M455" s="156"/>
      <c r="N455" s="70"/>
      <c r="Y455" s="99"/>
    </row>
    <row r="456" spans="1:25" x14ac:dyDescent="0.2">
      <c r="A456" s="77"/>
      <c r="B456" s="83"/>
      <c r="C456" s="133"/>
      <c r="D456" s="139"/>
      <c r="E456" s="139"/>
      <c r="F456" s="139"/>
      <c r="G456" s="139"/>
      <c r="H456" s="139"/>
      <c r="I456" s="132"/>
      <c r="J456" s="132"/>
      <c r="K456" s="14"/>
      <c r="L456" s="70"/>
      <c r="M456" s="156"/>
      <c r="N456" s="70"/>
      <c r="Y456" s="99"/>
    </row>
    <row r="457" spans="1:25" ht="12.75" customHeight="1" x14ac:dyDescent="0.2">
      <c r="A457" s="77"/>
      <c r="B457" s="83"/>
      <c r="C457" s="133"/>
      <c r="D457" s="139"/>
      <c r="E457" s="139"/>
      <c r="F457" s="139"/>
      <c r="G457" s="139"/>
      <c r="H457" s="139"/>
      <c r="I457" s="132"/>
      <c r="J457" s="132"/>
      <c r="K457" s="14"/>
      <c r="L457" s="70"/>
      <c r="M457" s="156"/>
      <c r="N457" s="70"/>
      <c r="Y457" s="99"/>
    </row>
    <row r="458" spans="1:25" x14ac:dyDescent="0.2">
      <c r="A458" s="77"/>
      <c r="B458" s="161"/>
      <c r="C458" s="131"/>
      <c r="D458" s="166"/>
      <c r="E458" s="166"/>
      <c r="F458" s="166"/>
      <c r="G458" s="139"/>
      <c r="H458" s="139"/>
      <c r="I458" s="132"/>
      <c r="J458" s="132"/>
      <c r="K458" s="69"/>
      <c r="L458" s="70"/>
      <c r="M458" s="156"/>
      <c r="N458" s="70"/>
      <c r="Y458" s="99"/>
    </row>
    <row r="459" spans="1:25" x14ac:dyDescent="0.2">
      <c r="A459" s="77"/>
      <c r="B459" s="83"/>
      <c r="C459" s="133"/>
      <c r="D459" s="139"/>
      <c r="E459" s="139"/>
      <c r="F459" s="139"/>
      <c r="G459" s="139"/>
      <c r="H459" s="139"/>
      <c r="I459" s="132"/>
      <c r="J459" s="132"/>
      <c r="K459" s="14"/>
      <c r="L459" s="70"/>
      <c r="M459" s="156"/>
      <c r="N459" s="70"/>
      <c r="Y459" s="99"/>
    </row>
    <row r="460" spans="1:25" x14ac:dyDescent="0.2">
      <c r="A460" s="77"/>
      <c r="B460" s="83"/>
      <c r="C460" s="133"/>
      <c r="D460" s="139"/>
      <c r="E460" s="139"/>
      <c r="F460" s="139"/>
      <c r="G460" s="139"/>
      <c r="H460" s="139"/>
      <c r="I460" s="132"/>
      <c r="J460" s="132"/>
      <c r="K460" s="14"/>
      <c r="L460" s="70"/>
      <c r="M460" s="156"/>
      <c r="N460" s="70"/>
      <c r="Y460" s="99"/>
    </row>
    <row r="461" spans="1:25" x14ac:dyDescent="0.2">
      <c r="A461" s="77"/>
      <c r="B461" s="83"/>
      <c r="C461" s="133"/>
      <c r="D461" s="139"/>
      <c r="E461" s="139"/>
      <c r="F461" s="139"/>
      <c r="G461" s="139"/>
      <c r="H461" s="139"/>
      <c r="I461" s="132"/>
      <c r="J461" s="132"/>
      <c r="K461" s="14"/>
      <c r="L461" s="70"/>
      <c r="M461" s="156"/>
      <c r="N461" s="70"/>
      <c r="Y461" s="99"/>
    </row>
    <row r="462" spans="1:25" x14ac:dyDescent="0.2">
      <c r="A462" s="147"/>
      <c r="B462" s="158"/>
      <c r="C462" s="165"/>
      <c r="D462" s="167"/>
      <c r="E462" s="167"/>
      <c r="F462" s="167"/>
      <c r="G462" s="168"/>
      <c r="H462" s="168"/>
      <c r="I462" s="159"/>
      <c r="J462" s="159"/>
      <c r="K462" s="78"/>
      <c r="L462" s="70"/>
      <c r="M462" s="156"/>
      <c r="N462" s="70"/>
      <c r="Y462" s="99"/>
    </row>
    <row r="463" spans="1:25" x14ac:dyDescent="0.2">
      <c r="A463" s="77"/>
      <c r="B463" s="161"/>
      <c r="C463" s="131"/>
      <c r="D463" s="166"/>
      <c r="E463" s="166"/>
      <c r="F463" s="166"/>
      <c r="G463" s="139"/>
      <c r="H463" s="139"/>
      <c r="I463" s="132"/>
      <c r="J463" s="132"/>
      <c r="K463" s="69"/>
      <c r="L463" s="70"/>
      <c r="M463" s="156"/>
      <c r="N463" s="70"/>
      <c r="Y463" s="99"/>
    </row>
    <row r="464" spans="1:25" x14ac:dyDescent="0.2">
      <c r="A464" s="77"/>
      <c r="B464" s="83"/>
      <c r="C464" s="133"/>
      <c r="D464" s="139"/>
      <c r="E464" s="139"/>
      <c r="F464" s="139"/>
      <c r="G464" s="139"/>
      <c r="H464" s="139"/>
      <c r="I464" s="132"/>
      <c r="J464" s="132"/>
      <c r="K464" s="14"/>
      <c r="L464" s="70"/>
      <c r="M464" s="156"/>
      <c r="N464" s="70"/>
      <c r="Y464" s="99"/>
    </row>
    <row r="465" spans="1:25" x14ac:dyDescent="0.2">
      <c r="A465" s="77"/>
      <c r="B465" s="83"/>
      <c r="C465" s="133"/>
      <c r="D465" s="139"/>
      <c r="E465" s="139"/>
      <c r="F465" s="139"/>
      <c r="G465" s="139"/>
      <c r="H465" s="139"/>
      <c r="I465" s="132"/>
      <c r="J465" s="132"/>
      <c r="K465" s="14"/>
      <c r="L465" s="70"/>
      <c r="M465" s="156"/>
      <c r="N465" s="70"/>
      <c r="Y465" s="99"/>
    </row>
    <row r="466" spans="1:25" x14ac:dyDescent="0.2">
      <c r="A466" s="77"/>
      <c r="B466" s="83"/>
      <c r="C466" s="133"/>
      <c r="D466" s="139"/>
      <c r="E466" s="139"/>
      <c r="F466" s="139"/>
      <c r="G466" s="139"/>
      <c r="H466" s="139"/>
      <c r="I466" s="132"/>
      <c r="J466" s="132"/>
      <c r="K466" s="14"/>
      <c r="L466" s="70"/>
      <c r="M466" s="156"/>
      <c r="N466" s="70"/>
      <c r="Y466" s="99"/>
    </row>
    <row r="467" spans="1:25" x14ac:dyDescent="0.2">
      <c r="A467" s="77"/>
      <c r="B467" s="161"/>
      <c r="C467" s="131"/>
      <c r="D467" s="166"/>
      <c r="E467" s="166"/>
      <c r="F467" s="166"/>
      <c r="G467" s="139"/>
      <c r="H467" s="139"/>
      <c r="I467" s="132"/>
      <c r="J467" s="132"/>
      <c r="K467" s="69"/>
      <c r="L467" s="70"/>
      <c r="M467" s="156"/>
      <c r="N467" s="70"/>
      <c r="Y467" s="99"/>
    </row>
    <row r="468" spans="1:25" x14ac:dyDescent="0.2">
      <c r="A468" s="77"/>
      <c r="B468" s="83"/>
      <c r="C468" s="133"/>
      <c r="D468" s="139"/>
      <c r="E468" s="139"/>
      <c r="F468" s="139"/>
      <c r="G468" s="139"/>
      <c r="H468" s="139"/>
      <c r="I468" s="132"/>
      <c r="J468" s="132"/>
      <c r="K468" s="14"/>
      <c r="L468" s="70"/>
      <c r="M468" s="156"/>
      <c r="N468" s="70"/>
      <c r="Y468" s="99"/>
    </row>
    <row r="469" spans="1:25" x14ac:dyDescent="0.2">
      <c r="A469" s="77"/>
      <c r="B469" s="83"/>
      <c r="C469" s="133"/>
      <c r="D469" s="139"/>
      <c r="E469" s="139"/>
      <c r="F469" s="139"/>
      <c r="G469" s="139"/>
      <c r="H469" s="139"/>
      <c r="I469" s="132"/>
      <c r="J469" s="132"/>
      <c r="K469" s="14"/>
      <c r="L469" s="70"/>
      <c r="M469" s="156"/>
      <c r="N469" s="70"/>
      <c r="Y469" s="99"/>
    </row>
    <row r="470" spans="1:25" x14ac:dyDescent="0.2">
      <c r="A470" s="77"/>
      <c r="B470" s="83"/>
      <c r="C470" s="133"/>
      <c r="D470" s="139"/>
      <c r="E470" s="139"/>
      <c r="F470" s="139"/>
      <c r="G470" s="139"/>
      <c r="H470" s="139"/>
      <c r="I470" s="132"/>
      <c r="J470" s="132"/>
      <c r="K470" s="14"/>
      <c r="L470" s="70"/>
      <c r="M470" s="156"/>
      <c r="N470" s="70"/>
      <c r="Y470" s="99"/>
    </row>
    <row r="471" spans="1:25" x14ac:dyDescent="0.2">
      <c r="A471" s="147"/>
      <c r="B471" s="158"/>
      <c r="C471" s="165"/>
      <c r="D471" s="167"/>
      <c r="E471" s="167"/>
      <c r="F471" s="167"/>
      <c r="G471" s="168"/>
      <c r="H471" s="168"/>
      <c r="I471" s="159"/>
      <c r="J471" s="159"/>
      <c r="K471" s="78"/>
      <c r="L471" s="70"/>
      <c r="M471" s="156"/>
      <c r="N471" s="70"/>
      <c r="Y471" s="99"/>
    </row>
    <row r="472" spans="1:25" x14ac:dyDescent="0.2">
      <c r="A472" s="77"/>
      <c r="B472" s="163"/>
      <c r="C472" s="131"/>
      <c r="D472" s="131"/>
      <c r="E472" s="131"/>
      <c r="F472" s="131"/>
      <c r="G472" s="139"/>
      <c r="H472" s="139"/>
      <c r="I472" s="132"/>
      <c r="J472" s="132"/>
      <c r="K472" s="69"/>
      <c r="L472" s="70"/>
      <c r="M472" s="156"/>
      <c r="N472" s="70"/>
      <c r="Y472" s="99"/>
    </row>
    <row r="473" spans="1:25" x14ac:dyDescent="0.2">
      <c r="A473" s="77"/>
      <c r="B473" s="83"/>
      <c r="C473" s="133"/>
      <c r="D473" s="139"/>
      <c r="E473" s="139"/>
      <c r="F473" s="139"/>
      <c r="G473" s="139"/>
      <c r="H473" s="139"/>
      <c r="I473" s="132"/>
      <c r="J473" s="132"/>
      <c r="K473" s="14"/>
      <c r="L473" s="70"/>
      <c r="M473" s="156"/>
      <c r="N473" s="70"/>
      <c r="Y473" s="99"/>
    </row>
    <row r="474" spans="1:25" x14ac:dyDescent="0.2">
      <c r="A474" s="77"/>
      <c r="B474" s="83"/>
      <c r="C474" s="133"/>
      <c r="D474" s="139"/>
      <c r="E474" s="139"/>
      <c r="F474" s="139"/>
      <c r="G474" s="139"/>
      <c r="H474" s="139"/>
      <c r="I474" s="132"/>
      <c r="J474" s="132"/>
      <c r="K474" s="14"/>
      <c r="L474" s="70"/>
      <c r="M474" s="156"/>
      <c r="N474" s="70"/>
      <c r="Y474" s="99"/>
    </row>
    <row r="475" spans="1:25" x14ac:dyDescent="0.2">
      <c r="A475" s="77"/>
      <c r="B475" s="83"/>
      <c r="C475" s="133"/>
      <c r="D475" s="139"/>
      <c r="E475" s="139"/>
      <c r="F475" s="139"/>
      <c r="G475" s="139"/>
      <c r="H475" s="139"/>
      <c r="I475" s="132"/>
      <c r="J475" s="132"/>
      <c r="K475" s="14"/>
      <c r="L475" s="70"/>
      <c r="M475" s="156"/>
      <c r="N475" s="70"/>
      <c r="Y475" s="99"/>
    </row>
    <row r="476" spans="1:25" x14ac:dyDescent="0.2">
      <c r="A476" s="77"/>
      <c r="B476" s="161"/>
      <c r="C476" s="131"/>
      <c r="D476" s="82"/>
      <c r="E476" s="82"/>
      <c r="F476" s="82"/>
      <c r="G476" s="139"/>
      <c r="H476" s="139"/>
      <c r="I476" s="132"/>
      <c r="J476" s="132"/>
      <c r="K476" s="69"/>
      <c r="L476" s="70"/>
      <c r="M476" s="156"/>
      <c r="N476" s="70"/>
      <c r="Y476" s="99"/>
    </row>
    <row r="477" spans="1:25" x14ac:dyDescent="0.2">
      <c r="A477" s="77"/>
      <c r="B477" s="83"/>
      <c r="C477" s="133"/>
      <c r="D477" s="139"/>
      <c r="E477" s="139"/>
      <c r="F477" s="139"/>
      <c r="G477" s="139"/>
      <c r="H477" s="139"/>
      <c r="I477" s="132"/>
      <c r="J477" s="132"/>
      <c r="K477" s="14"/>
      <c r="L477" s="70"/>
      <c r="M477" s="156"/>
      <c r="N477" s="70"/>
      <c r="Y477" s="99"/>
    </row>
    <row r="478" spans="1:25" x14ac:dyDescent="0.2">
      <c r="A478" s="77"/>
      <c r="B478" s="83"/>
      <c r="C478" s="133"/>
      <c r="D478" s="139"/>
      <c r="E478" s="139"/>
      <c r="F478" s="139"/>
      <c r="G478" s="139"/>
      <c r="H478" s="139"/>
      <c r="I478" s="132"/>
      <c r="J478" s="132"/>
      <c r="K478" s="14"/>
      <c r="L478" s="70"/>
      <c r="M478" s="156"/>
      <c r="N478" s="70"/>
      <c r="Y478" s="99"/>
    </row>
    <row r="479" spans="1:25" x14ac:dyDescent="0.2">
      <c r="A479" s="77"/>
      <c r="B479" s="83"/>
      <c r="C479" s="133"/>
      <c r="D479" s="139"/>
      <c r="E479" s="139"/>
      <c r="F479" s="139"/>
      <c r="G479" s="139"/>
      <c r="H479" s="139"/>
      <c r="I479" s="132"/>
      <c r="J479" s="132"/>
      <c r="K479" s="14"/>
      <c r="L479" s="70"/>
      <c r="M479" s="156"/>
      <c r="N479" s="70"/>
      <c r="Y479" s="99"/>
    </row>
    <row r="480" spans="1:25" x14ac:dyDescent="0.2">
      <c r="A480" s="77"/>
      <c r="B480" s="161"/>
      <c r="C480" s="131"/>
      <c r="D480" s="82"/>
      <c r="E480" s="82"/>
      <c r="F480" s="82"/>
      <c r="G480" s="139"/>
      <c r="H480" s="139"/>
      <c r="I480" s="132"/>
      <c r="J480" s="132"/>
      <c r="K480" s="69"/>
      <c r="L480" s="70"/>
      <c r="M480" s="156"/>
      <c r="N480" s="70"/>
      <c r="Y480" s="99"/>
    </row>
    <row r="481" spans="1:25" x14ac:dyDescent="0.2">
      <c r="A481" s="77"/>
      <c r="B481" s="83"/>
      <c r="C481" s="133"/>
      <c r="D481" s="139"/>
      <c r="E481" s="139"/>
      <c r="F481" s="139"/>
      <c r="G481" s="139"/>
      <c r="H481" s="139"/>
      <c r="I481" s="132"/>
      <c r="J481" s="132"/>
      <c r="K481" s="14"/>
      <c r="L481" s="70"/>
      <c r="M481" s="156"/>
      <c r="N481" s="70"/>
      <c r="Y481" s="99"/>
    </row>
    <row r="482" spans="1:25" x14ac:dyDescent="0.2">
      <c r="A482" s="77"/>
      <c r="B482" s="83"/>
      <c r="C482" s="133"/>
      <c r="D482" s="139"/>
      <c r="E482" s="139"/>
      <c r="F482" s="139"/>
      <c r="G482" s="139"/>
      <c r="H482" s="139"/>
      <c r="I482" s="132"/>
      <c r="J482" s="132"/>
      <c r="K482" s="14"/>
      <c r="L482" s="70"/>
      <c r="M482" s="156"/>
      <c r="N482" s="70"/>
      <c r="Y482" s="99"/>
    </row>
    <row r="483" spans="1:25" x14ac:dyDescent="0.2">
      <c r="A483" s="77"/>
      <c r="B483" s="83"/>
      <c r="C483" s="133"/>
      <c r="D483" s="139"/>
      <c r="E483" s="139"/>
      <c r="F483" s="139"/>
      <c r="G483" s="139"/>
      <c r="H483" s="139"/>
      <c r="I483" s="132"/>
      <c r="J483" s="132"/>
      <c r="K483" s="14"/>
      <c r="L483" s="70"/>
      <c r="M483" s="156"/>
      <c r="N483" s="70"/>
      <c r="Y483" s="99"/>
    </row>
    <row r="484" spans="1:25" x14ac:dyDescent="0.2">
      <c r="A484" s="77"/>
      <c r="B484" s="161"/>
      <c r="C484" s="131"/>
      <c r="D484" s="82"/>
      <c r="E484" s="82"/>
      <c r="F484" s="82"/>
      <c r="G484" s="139"/>
      <c r="H484" s="139"/>
      <c r="I484" s="132"/>
      <c r="J484" s="132"/>
      <c r="K484" s="69"/>
      <c r="L484" s="70"/>
      <c r="M484" s="156"/>
      <c r="N484" s="70"/>
      <c r="Y484" s="99"/>
    </row>
    <row r="485" spans="1:25" x14ac:dyDescent="0.2">
      <c r="A485" s="77"/>
      <c r="B485" s="83"/>
      <c r="C485" s="133"/>
      <c r="D485" s="139"/>
      <c r="E485" s="139"/>
      <c r="F485" s="139"/>
      <c r="G485" s="139"/>
      <c r="H485" s="139"/>
      <c r="I485" s="132"/>
      <c r="J485" s="132"/>
      <c r="K485" s="14"/>
      <c r="L485" s="70"/>
      <c r="M485" s="156"/>
      <c r="N485" s="70"/>
      <c r="Y485" s="99"/>
    </row>
    <row r="486" spans="1:25" x14ac:dyDescent="0.2">
      <c r="A486" s="77"/>
      <c r="B486" s="83"/>
      <c r="C486" s="133"/>
      <c r="D486" s="139"/>
      <c r="E486" s="139"/>
      <c r="F486" s="139"/>
      <c r="G486" s="139"/>
      <c r="H486" s="139"/>
      <c r="I486" s="132"/>
      <c r="J486" s="132"/>
      <c r="K486" s="14"/>
      <c r="L486" s="70"/>
      <c r="M486" s="156"/>
      <c r="N486" s="70"/>
      <c r="Y486" s="99"/>
    </row>
    <row r="487" spans="1:25" x14ac:dyDescent="0.2">
      <c r="A487" s="77"/>
      <c r="B487" s="83"/>
      <c r="C487" s="133"/>
      <c r="D487" s="139"/>
      <c r="E487" s="139"/>
      <c r="F487" s="139"/>
      <c r="G487" s="139"/>
      <c r="H487" s="139"/>
      <c r="I487" s="132"/>
      <c r="J487" s="132"/>
      <c r="K487" s="14"/>
      <c r="L487" s="70"/>
      <c r="M487" s="156"/>
      <c r="N487" s="70"/>
      <c r="Y487" s="99"/>
    </row>
    <row r="488" spans="1:25" x14ac:dyDescent="0.2">
      <c r="A488" s="147"/>
      <c r="B488" s="158"/>
      <c r="C488" s="165"/>
      <c r="D488" s="160"/>
      <c r="E488" s="160"/>
      <c r="F488" s="160"/>
      <c r="G488" s="168"/>
      <c r="H488" s="168"/>
      <c r="I488" s="159"/>
      <c r="J488" s="159"/>
      <c r="K488" s="78"/>
      <c r="L488" s="70"/>
      <c r="M488" s="156"/>
      <c r="N488" s="70"/>
      <c r="Y488" s="99"/>
    </row>
    <row r="489" spans="1:25" x14ac:dyDescent="0.2">
      <c r="A489" s="77"/>
      <c r="B489" s="169"/>
      <c r="C489" s="131"/>
      <c r="D489" s="131"/>
      <c r="E489" s="131"/>
      <c r="F489" s="131"/>
      <c r="G489" s="139"/>
      <c r="H489" s="139"/>
      <c r="I489" s="132"/>
      <c r="J489" s="132"/>
      <c r="K489" s="69"/>
      <c r="L489" s="70"/>
      <c r="M489" s="156"/>
      <c r="N489" s="70"/>
      <c r="Y489" s="99"/>
    </row>
    <row r="490" spans="1:25" x14ac:dyDescent="0.2">
      <c r="A490" s="77"/>
      <c r="B490" s="83"/>
      <c r="C490" s="133"/>
      <c r="D490" s="139"/>
      <c r="E490" s="139"/>
      <c r="F490" s="139"/>
      <c r="G490" s="139"/>
      <c r="H490" s="139"/>
      <c r="I490" s="132"/>
      <c r="J490" s="132"/>
      <c r="K490" s="14"/>
      <c r="L490" s="70"/>
      <c r="M490" s="156"/>
      <c r="N490" s="70"/>
      <c r="Y490" s="99"/>
    </row>
    <row r="491" spans="1:25" x14ac:dyDescent="0.2">
      <c r="A491" s="77"/>
      <c r="B491" s="83"/>
      <c r="C491" s="133"/>
      <c r="D491" s="139"/>
      <c r="E491" s="139"/>
      <c r="F491" s="139"/>
      <c r="G491" s="139"/>
      <c r="H491" s="139"/>
      <c r="I491" s="132"/>
      <c r="J491" s="132"/>
      <c r="K491" s="14"/>
      <c r="L491" s="70"/>
      <c r="M491" s="156"/>
      <c r="N491" s="70"/>
      <c r="Y491" s="99"/>
    </row>
    <row r="492" spans="1:25" x14ac:dyDescent="0.2">
      <c r="A492" s="77"/>
      <c r="B492" s="83"/>
      <c r="C492" s="133"/>
      <c r="D492" s="139"/>
      <c r="E492" s="139"/>
      <c r="F492" s="139"/>
      <c r="G492" s="139"/>
      <c r="H492" s="139"/>
      <c r="I492" s="132"/>
      <c r="J492" s="132"/>
      <c r="K492" s="14"/>
      <c r="L492" s="70"/>
      <c r="M492" s="156"/>
      <c r="N492" s="70"/>
      <c r="Y492" s="99"/>
    </row>
    <row r="493" spans="1:25" x14ac:dyDescent="0.2">
      <c r="A493" s="77"/>
      <c r="B493" s="161"/>
      <c r="C493" s="131"/>
      <c r="D493" s="82"/>
      <c r="E493" s="82"/>
      <c r="F493" s="82"/>
      <c r="G493" s="139"/>
      <c r="H493" s="139"/>
      <c r="I493" s="132"/>
      <c r="J493" s="132"/>
      <c r="K493" s="69"/>
      <c r="L493" s="70"/>
      <c r="M493" s="156"/>
      <c r="N493" s="70"/>
      <c r="Y493" s="99"/>
    </row>
    <row r="494" spans="1:25" x14ac:dyDescent="0.2">
      <c r="A494" s="77"/>
      <c r="B494" s="83"/>
      <c r="C494" s="133"/>
      <c r="D494" s="139"/>
      <c r="E494" s="139"/>
      <c r="F494" s="139"/>
      <c r="G494" s="139"/>
      <c r="H494" s="139"/>
      <c r="I494" s="132"/>
      <c r="J494" s="132"/>
      <c r="K494" s="14"/>
      <c r="L494" s="70"/>
      <c r="M494" s="156"/>
      <c r="N494" s="70"/>
      <c r="Y494" s="99"/>
    </row>
    <row r="495" spans="1:25" x14ac:dyDescent="0.2">
      <c r="A495" s="77"/>
      <c r="B495" s="83"/>
      <c r="C495" s="133"/>
      <c r="D495" s="139"/>
      <c r="E495" s="139"/>
      <c r="F495" s="139"/>
      <c r="G495" s="139"/>
      <c r="H495" s="139"/>
      <c r="I495" s="132"/>
      <c r="J495" s="132"/>
      <c r="K495" s="14"/>
      <c r="L495" s="70"/>
      <c r="M495" s="156"/>
      <c r="N495" s="70"/>
      <c r="Y495" s="99"/>
    </row>
    <row r="496" spans="1:25" x14ac:dyDescent="0.2">
      <c r="A496" s="77"/>
      <c r="B496" s="83"/>
      <c r="C496" s="133"/>
      <c r="D496" s="139"/>
      <c r="E496" s="139"/>
      <c r="F496" s="139"/>
      <c r="G496" s="139"/>
      <c r="H496" s="139"/>
      <c r="I496" s="132"/>
      <c r="J496" s="132"/>
      <c r="K496" s="14"/>
      <c r="L496" s="70"/>
      <c r="M496" s="156"/>
      <c r="N496" s="70"/>
      <c r="Y496" s="99"/>
    </row>
    <row r="497" spans="1:25" x14ac:dyDescent="0.2">
      <c r="A497" s="77"/>
      <c r="B497" s="161"/>
      <c r="C497" s="131"/>
      <c r="D497" s="82"/>
      <c r="E497" s="82"/>
      <c r="F497" s="82"/>
      <c r="G497" s="139"/>
      <c r="H497" s="139"/>
      <c r="I497" s="132"/>
      <c r="J497" s="132"/>
      <c r="K497" s="69"/>
      <c r="L497" s="70"/>
      <c r="M497" s="156"/>
      <c r="N497" s="70"/>
      <c r="Y497" s="99"/>
    </row>
    <row r="498" spans="1:25" x14ac:dyDescent="0.2">
      <c r="A498" s="77"/>
      <c r="B498" s="83"/>
      <c r="C498" s="133"/>
      <c r="D498" s="139"/>
      <c r="E498" s="139"/>
      <c r="F498" s="139"/>
      <c r="G498" s="139"/>
      <c r="H498" s="139"/>
      <c r="I498" s="132"/>
      <c r="J498" s="132"/>
      <c r="K498" s="14"/>
      <c r="L498" s="70"/>
      <c r="M498" s="156"/>
      <c r="N498" s="70"/>
      <c r="Y498" s="99"/>
    </row>
    <row r="499" spans="1:25" x14ac:dyDescent="0.2">
      <c r="A499" s="77"/>
      <c r="B499" s="83"/>
      <c r="C499" s="133"/>
      <c r="D499" s="139"/>
      <c r="E499" s="139"/>
      <c r="F499" s="139"/>
      <c r="G499" s="139"/>
      <c r="H499" s="139"/>
      <c r="I499" s="132"/>
      <c r="J499" s="132"/>
      <c r="K499" s="14"/>
      <c r="L499" s="70"/>
      <c r="M499" s="156"/>
      <c r="N499" s="70"/>
      <c r="Y499" s="99"/>
    </row>
    <row r="500" spans="1:25" x14ac:dyDescent="0.2">
      <c r="A500" s="77"/>
      <c r="B500" s="83"/>
      <c r="C500" s="133"/>
      <c r="D500" s="139"/>
      <c r="E500" s="139"/>
      <c r="F500" s="139"/>
      <c r="G500" s="139"/>
      <c r="H500" s="139"/>
      <c r="I500" s="132"/>
      <c r="J500" s="132"/>
      <c r="K500" s="14"/>
      <c r="L500" s="70"/>
      <c r="M500" s="156"/>
      <c r="N500" s="70"/>
      <c r="Y500" s="99"/>
    </row>
    <row r="501" spans="1:25" x14ac:dyDescent="0.2">
      <c r="A501" s="147"/>
      <c r="B501" s="158"/>
      <c r="C501" s="165"/>
      <c r="D501" s="160"/>
      <c r="E501" s="160"/>
      <c r="F501" s="160"/>
      <c r="G501" s="168"/>
      <c r="H501" s="168"/>
      <c r="I501" s="159"/>
      <c r="J501" s="159"/>
      <c r="K501" s="78"/>
      <c r="L501" s="70"/>
      <c r="M501" s="156"/>
      <c r="N501" s="70"/>
      <c r="Y501" s="99"/>
    </row>
    <row r="502" spans="1:25" x14ac:dyDescent="0.2">
      <c r="A502" s="77"/>
      <c r="B502" s="161"/>
      <c r="C502" s="131"/>
      <c r="D502" s="82"/>
      <c r="E502" s="82"/>
      <c r="F502" s="82"/>
      <c r="G502" s="139"/>
      <c r="H502" s="139"/>
      <c r="I502" s="132"/>
      <c r="J502" s="132"/>
      <c r="K502" s="69"/>
      <c r="L502" s="70"/>
      <c r="M502" s="156"/>
      <c r="N502" s="70"/>
      <c r="Y502" s="99"/>
    </row>
    <row r="503" spans="1:25" x14ac:dyDescent="0.2">
      <c r="A503" s="77"/>
      <c r="B503" s="83"/>
      <c r="C503" s="133"/>
      <c r="D503" s="139"/>
      <c r="E503" s="139"/>
      <c r="F503" s="139"/>
      <c r="G503" s="139"/>
      <c r="H503" s="139"/>
      <c r="I503" s="132"/>
      <c r="J503" s="132"/>
      <c r="K503" s="14"/>
      <c r="L503" s="70"/>
      <c r="M503" s="156"/>
      <c r="N503" s="70"/>
      <c r="Y503" s="99"/>
    </row>
    <row r="504" spans="1:25" x14ac:dyDescent="0.2">
      <c r="A504" s="77"/>
      <c r="B504" s="83"/>
      <c r="C504" s="133"/>
      <c r="D504" s="139"/>
      <c r="E504" s="139"/>
      <c r="F504" s="139"/>
      <c r="G504" s="139"/>
      <c r="H504" s="139"/>
      <c r="I504" s="132"/>
      <c r="J504" s="132"/>
      <c r="K504" s="14"/>
      <c r="L504" s="70"/>
      <c r="M504" s="156"/>
      <c r="N504" s="70"/>
      <c r="Y504" s="99"/>
    </row>
    <row r="505" spans="1:25" x14ac:dyDescent="0.2">
      <c r="A505" s="77"/>
      <c r="B505" s="83"/>
      <c r="C505" s="133"/>
      <c r="D505" s="139"/>
      <c r="E505" s="139"/>
      <c r="F505" s="139"/>
      <c r="G505" s="139"/>
      <c r="H505" s="139"/>
      <c r="I505" s="132"/>
      <c r="J505" s="132"/>
      <c r="K505" s="14"/>
      <c r="L505" s="70"/>
      <c r="M505" s="156"/>
      <c r="N505" s="70"/>
      <c r="Y505" s="99"/>
    </row>
    <row r="506" spans="1:25" x14ac:dyDescent="0.2">
      <c r="A506" s="77"/>
      <c r="B506" s="163"/>
      <c r="C506" s="131"/>
      <c r="D506" s="131"/>
      <c r="E506" s="131"/>
      <c r="F506" s="131"/>
      <c r="G506" s="139"/>
      <c r="H506" s="139"/>
      <c r="I506" s="132"/>
      <c r="J506" s="132"/>
      <c r="K506" s="69"/>
      <c r="L506" s="70"/>
      <c r="M506" s="156"/>
      <c r="N506" s="70"/>
      <c r="Y506" s="99"/>
    </row>
    <row r="507" spans="1:25" x14ac:dyDescent="0.2">
      <c r="A507" s="77"/>
      <c r="B507" s="83"/>
      <c r="C507" s="133"/>
      <c r="D507" s="139"/>
      <c r="E507" s="139"/>
      <c r="F507" s="139"/>
      <c r="G507" s="139"/>
      <c r="H507" s="139"/>
      <c r="I507" s="132"/>
      <c r="J507" s="132"/>
      <c r="K507" s="14"/>
      <c r="L507" s="70"/>
      <c r="M507" s="156"/>
      <c r="N507" s="70"/>
      <c r="Y507" s="99"/>
    </row>
    <row r="508" spans="1:25" x14ac:dyDescent="0.2">
      <c r="A508" s="77"/>
      <c r="B508" s="83"/>
      <c r="C508" s="133"/>
      <c r="D508" s="139"/>
      <c r="E508" s="139"/>
      <c r="F508" s="139"/>
      <c r="G508" s="139"/>
      <c r="H508" s="139"/>
      <c r="I508" s="132"/>
      <c r="J508" s="132"/>
      <c r="K508" s="14"/>
      <c r="L508" s="70"/>
      <c r="M508" s="156"/>
      <c r="N508" s="70"/>
      <c r="Y508" s="99"/>
    </row>
    <row r="509" spans="1:25" x14ac:dyDescent="0.2">
      <c r="A509" s="77"/>
      <c r="B509" s="83"/>
      <c r="C509" s="133"/>
      <c r="D509" s="139"/>
      <c r="E509" s="139"/>
      <c r="F509" s="139"/>
      <c r="G509" s="139"/>
      <c r="H509" s="139"/>
      <c r="I509" s="132"/>
      <c r="J509" s="132"/>
      <c r="K509" s="14"/>
      <c r="L509" s="70"/>
      <c r="M509" s="156"/>
      <c r="N509" s="70"/>
      <c r="Y509" s="99"/>
    </row>
    <row r="510" spans="1:25" x14ac:dyDescent="0.2">
      <c r="A510" s="147"/>
      <c r="B510" s="164"/>
      <c r="C510" s="165"/>
      <c r="D510" s="165"/>
      <c r="E510" s="165"/>
      <c r="F510" s="165"/>
      <c r="G510" s="168"/>
      <c r="H510" s="168"/>
      <c r="I510" s="159"/>
      <c r="J510" s="159"/>
      <c r="K510" s="78"/>
      <c r="L510" s="70"/>
      <c r="M510" s="156"/>
      <c r="N510" s="70"/>
      <c r="Y510" s="99"/>
    </row>
    <row r="511" spans="1:25" x14ac:dyDescent="0.2">
      <c r="A511" s="77"/>
      <c r="B511" s="161"/>
      <c r="C511" s="131"/>
      <c r="D511" s="82"/>
      <c r="E511" s="82"/>
      <c r="F511" s="82"/>
      <c r="G511" s="139"/>
      <c r="H511" s="139"/>
      <c r="I511" s="132"/>
      <c r="J511" s="132"/>
      <c r="K511" s="69"/>
      <c r="L511" s="70"/>
      <c r="M511" s="156"/>
      <c r="N511" s="70"/>
      <c r="Y511" s="99"/>
    </row>
    <row r="512" spans="1:25" x14ac:dyDescent="0.2">
      <c r="A512" s="77"/>
      <c r="B512" s="83"/>
      <c r="C512" s="133"/>
      <c r="D512" s="139"/>
      <c r="E512" s="139"/>
      <c r="F512" s="139"/>
      <c r="G512" s="139"/>
      <c r="H512" s="139"/>
      <c r="I512" s="132"/>
      <c r="J512" s="132"/>
      <c r="K512" s="14"/>
      <c r="L512" s="70"/>
      <c r="M512" s="156"/>
      <c r="N512" s="70"/>
      <c r="Y512" s="99"/>
    </row>
    <row r="513" spans="1:25" x14ac:dyDescent="0.2">
      <c r="A513" s="77"/>
      <c r="B513" s="83"/>
      <c r="C513" s="133"/>
      <c r="D513" s="139"/>
      <c r="E513" s="139"/>
      <c r="F513" s="139"/>
      <c r="G513" s="139"/>
      <c r="H513" s="139"/>
      <c r="I513" s="132"/>
      <c r="J513" s="132"/>
      <c r="K513" s="14"/>
      <c r="L513" s="70"/>
      <c r="M513" s="156"/>
      <c r="N513" s="70"/>
      <c r="Y513" s="99"/>
    </row>
    <row r="514" spans="1:25" x14ac:dyDescent="0.2">
      <c r="A514" s="77"/>
      <c r="B514" s="83"/>
      <c r="C514" s="133"/>
      <c r="D514" s="139"/>
      <c r="E514" s="139"/>
      <c r="F514" s="139"/>
      <c r="G514" s="139"/>
      <c r="H514" s="139"/>
      <c r="I514" s="132"/>
      <c r="J514" s="132"/>
      <c r="K514" s="14"/>
      <c r="L514" s="70"/>
      <c r="M514" s="156"/>
      <c r="N514" s="70"/>
      <c r="Y514" s="99"/>
    </row>
    <row r="515" spans="1:25" x14ac:dyDescent="0.2">
      <c r="A515" s="77"/>
      <c r="B515" s="161"/>
      <c r="C515" s="131"/>
      <c r="D515" s="82"/>
      <c r="E515" s="82"/>
      <c r="F515" s="82"/>
      <c r="G515" s="139"/>
      <c r="H515" s="139"/>
      <c r="I515" s="132"/>
      <c r="J515" s="132"/>
      <c r="K515" s="69"/>
      <c r="L515" s="70"/>
      <c r="M515" s="156"/>
      <c r="N515" s="70"/>
      <c r="Y515" s="99"/>
    </row>
    <row r="516" spans="1:25" x14ac:dyDescent="0.2">
      <c r="A516" s="77"/>
      <c r="B516" s="83"/>
      <c r="C516" s="133"/>
      <c r="D516" s="139"/>
      <c r="E516" s="139"/>
      <c r="F516" s="139"/>
      <c r="G516" s="139"/>
      <c r="H516" s="139"/>
      <c r="I516" s="132"/>
      <c r="J516" s="132"/>
      <c r="K516" s="14"/>
      <c r="L516" s="70"/>
      <c r="M516" s="156"/>
      <c r="N516" s="70"/>
      <c r="Y516" s="99"/>
    </row>
    <row r="517" spans="1:25" x14ac:dyDescent="0.2">
      <c r="A517" s="77"/>
      <c r="B517" s="83"/>
      <c r="C517" s="133"/>
      <c r="D517" s="139"/>
      <c r="E517" s="139"/>
      <c r="F517" s="139"/>
      <c r="G517" s="139"/>
      <c r="H517" s="139"/>
      <c r="I517" s="132"/>
      <c r="J517" s="132"/>
      <c r="K517" s="14"/>
      <c r="L517" s="70"/>
      <c r="M517" s="156"/>
      <c r="N517" s="70"/>
      <c r="Y517" s="99"/>
    </row>
    <row r="518" spans="1:25" x14ac:dyDescent="0.2">
      <c r="A518" s="77"/>
      <c r="B518" s="83"/>
      <c r="C518" s="133"/>
      <c r="D518" s="139"/>
      <c r="E518" s="139"/>
      <c r="F518" s="139"/>
      <c r="G518" s="139"/>
      <c r="H518" s="139"/>
      <c r="I518" s="132"/>
      <c r="J518" s="132"/>
      <c r="K518" s="14"/>
      <c r="L518" s="70"/>
      <c r="M518" s="156"/>
      <c r="N518" s="70"/>
      <c r="Y518" s="99"/>
    </row>
    <row r="519" spans="1:25" x14ac:dyDescent="0.2">
      <c r="A519" s="77"/>
      <c r="B519" s="161"/>
      <c r="C519" s="131"/>
      <c r="D519" s="82"/>
      <c r="E519" s="82"/>
      <c r="F519" s="82"/>
      <c r="G519" s="139"/>
      <c r="H519" s="139"/>
      <c r="I519" s="132"/>
      <c r="J519" s="132"/>
      <c r="K519" s="69"/>
      <c r="L519" s="70"/>
      <c r="M519" s="156"/>
      <c r="N519" s="70"/>
      <c r="Y519" s="99"/>
    </row>
    <row r="520" spans="1:25" x14ac:dyDescent="0.2">
      <c r="A520" s="77"/>
      <c r="B520" s="83"/>
      <c r="C520" s="133"/>
      <c r="D520" s="139"/>
      <c r="E520" s="139"/>
      <c r="F520" s="139"/>
      <c r="G520" s="139"/>
      <c r="H520" s="139"/>
      <c r="I520" s="132"/>
      <c r="J520" s="132"/>
      <c r="K520" s="14"/>
      <c r="L520" s="70"/>
      <c r="M520" s="156"/>
      <c r="N520" s="70"/>
      <c r="Y520" s="99"/>
    </row>
    <row r="521" spans="1:25" x14ac:dyDescent="0.2">
      <c r="A521" s="77"/>
      <c r="B521" s="83"/>
      <c r="C521" s="133"/>
      <c r="D521" s="139"/>
      <c r="E521" s="139"/>
      <c r="F521" s="139"/>
      <c r="G521" s="139"/>
      <c r="H521" s="139"/>
      <c r="I521" s="132"/>
      <c r="J521" s="132"/>
      <c r="K521" s="14"/>
      <c r="L521" s="70"/>
      <c r="M521" s="156"/>
      <c r="N521" s="70"/>
      <c r="Y521" s="99"/>
    </row>
    <row r="522" spans="1:25" x14ac:dyDescent="0.2">
      <c r="A522" s="77"/>
      <c r="B522" s="83"/>
      <c r="C522" s="133"/>
      <c r="D522" s="139"/>
      <c r="E522" s="139"/>
      <c r="F522" s="139"/>
      <c r="G522" s="139"/>
      <c r="H522" s="139"/>
      <c r="I522" s="132"/>
      <c r="J522" s="132"/>
      <c r="K522" s="14"/>
      <c r="L522" s="70"/>
      <c r="M522" s="156"/>
      <c r="N522" s="70"/>
      <c r="Y522" s="99"/>
    </row>
    <row r="523" spans="1:25" x14ac:dyDescent="0.2">
      <c r="A523" s="147"/>
      <c r="B523" s="158"/>
      <c r="C523" s="165"/>
      <c r="D523" s="160"/>
      <c r="E523" s="160"/>
      <c r="F523" s="160"/>
      <c r="G523" s="168"/>
      <c r="H523" s="168"/>
      <c r="I523" s="159"/>
      <c r="J523" s="159"/>
      <c r="K523" s="78"/>
      <c r="L523" s="70"/>
      <c r="M523" s="156"/>
      <c r="N523" s="70"/>
      <c r="Y523" s="99"/>
    </row>
    <row r="524" spans="1:25" x14ac:dyDescent="0.2">
      <c r="A524" s="77"/>
      <c r="B524" s="163"/>
      <c r="C524" s="131"/>
      <c r="D524" s="131"/>
      <c r="E524" s="131"/>
      <c r="F524" s="131"/>
      <c r="G524" s="131"/>
      <c r="H524" s="131"/>
      <c r="I524" s="132"/>
      <c r="J524" s="132"/>
      <c r="K524" s="69"/>
      <c r="L524" s="70"/>
      <c r="M524" s="156"/>
      <c r="N524" s="70"/>
      <c r="Y524" s="99"/>
    </row>
    <row r="525" spans="1:25" x14ac:dyDescent="0.2">
      <c r="A525" s="77"/>
      <c r="B525" s="83"/>
      <c r="C525" s="133"/>
      <c r="D525" s="139"/>
      <c r="E525" s="139"/>
      <c r="F525" s="139"/>
      <c r="G525" s="139"/>
      <c r="H525" s="139"/>
      <c r="I525" s="132"/>
      <c r="J525" s="132"/>
      <c r="K525" s="14"/>
      <c r="L525" s="70"/>
      <c r="M525" s="156"/>
      <c r="N525" s="70"/>
      <c r="Y525" s="99"/>
    </row>
    <row r="526" spans="1:25" x14ac:dyDescent="0.2">
      <c r="A526" s="77"/>
      <c r="B526" s="83"/>
      <c r="C526" s="133"/>
      <c r="D526" s="139"/>
      <c r="E526" s="139"/>
      <c r="F526" s="139"/>
      <c r="G526" s="139"/>
      <c r="H526" s="139"/>
      <c r="I526" s="132"/>
      <c r="J526" s="132"/>
      <c r="K526" s="14"/>
      <c r="L526" s="70"/>
      <c r="M526" s="156"/>
      <c r="N526" s="70"/>
      <c r="Y526" s="99"/>
    </row>
    <row r="527" spans="1:25" x14ac:dyDescent="0.2">
      <c r="A527" s="77"/>
      <c r="B527" s="83"/>
      <c r="C527" s="133"/>
      <c r="D527" s="139"/>
      <c r="E527" s="139"/>
      <c r="F527" s="139"/>
      <c r="G527" s="139"/>
      <c r="H527" s="139"/>
      <c r="I527" s="132"/>
      <c r="J527" s="132"/>
      <c r="K527" s="14"/>
      <c r="L527" s="70"/>
      <c r="M527" s="156"/>
      <c r="N527" s="70"/>
      <c r="Y527" s="99"/>
    </row>
    <row r="528" spans="1:25" x14ac:dyDescent="0.2">
      <c r="A528" s="77"/>
      <c r="B528" s="161"/>
      <c r="C528" s="157"/>
      <c r="D528" s="166"/>
      <c r="E528" s="166"/>
      <c r="F528" s="166"/>
      <c r="G528" s="166"/>
      <c r="H528" s="139"/>
      <c r="I528" s="132"/>
      <c r="J528" s="132"/>
      <c r="K528" s="69"/>
      <c r="L528" s="70"/>
      <c r="M528" s="156"/>
      <c r="N528" s="70"/>
      <c r="Y528" s="99"/>
    </row>
    <row r="529" spans="1:25" x14ac:dyDescent="0.2">
      <c r="A529" s="77"/>
      <c r="B529" s="83"/>
      <c r="C529" s="133"/>
      <c r="D529" s="139"/>
      <c r="E529" s="139"/>
      <c r="F529" s="139"/>
      <c r="G529" s="139"/>
      <c r="H529" s="139"/>
      <c r="I529" s="132"/>
      <c r="J529" s="132"/>
      <c r="K529" s="14"/>
      <c r="L529" s="70"/>
      <c r="M529" s="156"/>
      <c r="N529" s="70"/>
      <c r="Y529" s="99"/>
    </row>
    <row r="530" spans="1:25" x14ac:dyDescent="0.2">
      <c r="A530" s="77"/>
      <c r="B530" s="83"/>
      <c r="C530" s="133"/>
      <c r="D530" s="139"/>
      <c r="E530" s="139"/>
      <c r="F530" s="139"/>
      <c r="G530" s="139"/>
      <c r="H530" s="139"/>
      <c r="I530" s="132"/>
      <c r="J530" s="132"/>
      <c r="K530" s="14"/>
      <c r="L530" s="70"/>
      <c r="M530" s="156"/>
      <c r="N530" s="70"/>
      <c r="Y530" s="99"/>
    </row>
    <row r="531" spans="1:25" x14ac:dyDescent="0.2">
      <c r="A531" s="77"/>
      <c r="B531" s="83"/>
      <c r="C531" s="133"/>
      <c r="D531" s="139"/>
      <c r="E531" s="139"/>
      <c r="F531" s="139"/>
      <c r="G531" s="139"/>
      <c r="H531" s="139"/>
      <c r="I531" s="132"/>
      <c r="J531" s="132"/>
      <c r="K531" s="14"/>
      <c r="L531" s="70"/>
      <c r="M531" s="156"/>
      <c r="N531" s="70"/>
      <c r="Y531" s="99"/>
    </row>
    <row r="532" spans="1:25" x14ac:dyDescent="0.2">
      <c r="A532" s="77"/>
      <c r="B532" s="161"/>
      <c r="C532" s="157"/>
      <c r="D532" s="166"/>
      <c r="E532" s="166"/>
      <c r="F532" s="166"/>
      <c r="G532" s="166"/>
      <c r="H532" s="139"/>
      <c r="I532" s="132"/>
      <c r="J532" s="132"/>
      <c r="K532" s="69"/>
      <c r="L532" s="70"/>
      <c r="M532" s="156"/>
      <c r="N532" s="70"/>
      <c r="Y532" s="99"/>
    </row>
    <row r="533" spans="1:25" x14ac:dyDescent="0.2">
      <c r="A533" s="77"/>
      <c r="B533" s="83"/>
      <c r="C533" s="133"/>
      <c r="D533" s="139"/>
      <c r="E533" s="139"/>
      <c r="F533" s="139"/>
      <c r="G533" s="139"/>
      <c r="H533" s="139"/>
      <c r="I533" s="132"/>
      <c r="J533" s="132"/>
      <c r="K533" s="14"/>
      <c r="L533" s="70"/>
      <c r="M533" s="156"/>
      <c r="N533" s="70"/>
      <c r="Y533" s="99"/>
    </row>
    <row r="534" spans="1:25" x14ac:dyDescent="0.2">
      <c r="A534" s="77"/>
      <c r="B534" s="83"/>
      <c r="C534" s="133"/>
      <c r="D534" s="139"/>
      <c r="E534" s="139"/>
      <c r="F534" s="139"/>
      <c r="G534" s="139"/>
      <c r="H534" s="139"/>
      <c r="I534" s="132"/>
      <c r="J534" s="132"/>
      <c r="K534" s="14"/>
      <c r="L534" s="70"/>
      <c r="M534" s="156"/>
      <c r="N534" s="70"/>
      <c r="Y534" s="99"/>
    </row>
    <row r="535" spans="1:25" x14ac:dyDescent="0.2">
      <c r="A535" s="77"/>
      <c r="B535" s="83"/>
      <c r="C535" s="133"/>
      <c r="D535" s="139"/>
      <c r="E535" s="139"/>
      <c r="F535" s="139"/>
      <c r="G535" s="139"/>
      <c r="H535" s="139"/>
      <c r="I535" s="132"/>
      <c r="J535" s="132"/>
      <c r="K535" s="14"/>
      <c r="L535" s="70"/>
      <c r="M535" s="156"/>
      <c r="N535" s="70"/>
      <c r="Y535" s="99"/>
    </row>
    <row r="536" spans="1:25" x14ac:dyDescent="0.2">
      <c r="A536" s="147"/>
      <c r="B536" s="158"/>
      <c r="C536" s="171"/>
      <c r="D536" s="167"/>
      <c r="E536" s="167"/>
      <c r="F536" s="167"/>
      <c r="G536" s="167"/>
      <c r="H536" s="168"/>
      <c r="I536" s="159"/>
      <c r="J536" s="159"/>
      <c r="K536" s="78"/>
      <c r="L536" s="70"/>
      <c r="M536" s="156"/>
      <c r="N536" s="70"/>
      <c r="Y536" s="99"/>
    </row>
    <row r="537" spans="1:25" x14ac:dyDescent="0.2">
      <c r="A537" s="77"/>
      <c r="B537" s="161"/>
      <c r="C537" s="132"/>
      <c r="D537" s="82"/>
      <c r="E537" s="166"/>
      <c r="F537" s="166"/>
      <c r="G537" s="166"/>
      <c r="H537" s="139"/>
      <c r="I537" s="132"/>
      <c r="J537" s="132"/>
      <c r="K537" s="69"/>
      <c r="L537" s="70"/>
      <c r="M537" s="156"/>
      <c r="N537" s="70"/>
      <c r="Y537" s="99"/>
    </row>
    <row r="538" spans="1:25" x14ac:dyDescent="0.2">
      <c r="A538" s="77"/>
      <c r="B538" s="83"/>
      <c r="C538" s="133"/>
      <c r="D538" s="139"/>
      <c r="E538" s="139"/>
      <c r="F538" s="139"/>
      <c r="G538" s="139"/>
      <c r="H538" s="139"/>
      <c r="I538" s="132"/>
      <c r="J538" s="132"/>
      <c r="K538" s="14"/>
      <c r="L538" s="70"/>
      <c r="M538" s="156"/>
      <c r="N538" s="70"/>
      <c r="Y538" s="99"/>
    </row>
    <row r="539" spans="1:25" x14ac:dyDescent="0.2">
      <c r="A539" s="77"/>
      <c r="B539" s="83"/>
      <c r="C539" s="133"/>
      <c r="D539" s="139"/>
      <c r="E539" s="139"/>
      <c r="F539" s="139"/>
      <c r="G539" s="139"/>
      <c r="H539" s="139"/>
      <c r="I539" s="132"/>
      <c r="J539" s="132"/>
      <c r="K539" s="14"/>
      <c r="L539" s="70"/>
      <c r="M539" s="156"/>
      <c r="N539" s="70"/>
      <c r="Y539" s="99"/>
    </row>
    <row r="540" spans="1:25" x14ac:dyDescent="0.2">
      <c r="A540" s="77"/>
      <c r="B540" s="83"/>
      <c r="C540" s="133"/>
      <c r="D540" s="139"/>
      <c r="E540" s="139"/>
      <c r="F540" s="139"/>
      <c r="G540" s="139"/>
      <c r="H540" s="139"/>
      <c r="I540" s="132"/>
      <c r="J540" s="132"/>
      <c r="K540" s="14"/>
      <c r="L540" s="70"/>
      <c r="M540" s="156"/>
      <c r="N540" s="70"/>
      <c r="Y540" s="99"/>
    </row>
    <row r="541" spans="1:25" x14ac:dyDescent="0.2">
      <c r="A541" s="77"/>
      <c r="B541" s="163"/>
      <c r="C541" s="131"/>
      <c r="D541" s="139"/>
      <c r="E541" s="166"/>
      <c r="F541" s="139"/>
      <c r="G541" s="139"/>
      <c r="H541" s="139"/>
      <c r="I541" s="132"/>
      <c r="J541" s="132"/>
      <c r="K541" s="69"/>
      <c r="L541" s="70"/>
      <c r="M541" s="156"/>
      <c r="N541" s="70"/>
      <c r="Y541" s="99"/>
    </row>
    <row r="542" spans="1:25" x14ac:dyDescent="0.2">
      <c r="A542" s="77"/>
      <c r="B542" s="83"/>
      <c r="C542" s="133"/>
      <c r="D542" s="139"/>
      <c r="E542" s="139"/>
      <c r="F542" s="139"/>
      <c r="G542" s="139"/>
      <c r="H542" s="139"/>
      <c r="I542" s="132"/>
      <c r="J542" s="132"/>
      <c r="K542" s="14"/>
      <c r="L542" s="70"/>
      <c r="M542" s="156"/>
      <c r="N542" s="70"/>
      <c r="Y542" s="99"/>
    </row>
    <row r="543" spans="1:25" x14ac:dyDescent="0.2">
      <c r="A543" s="77"/>
      <c r="B543" s="83"/>
      <c r="C543" s="133"/>
      <c r="D543" s="139"/>
      <c r="E543" s="139"/>
      <c r="F543" s="139"/>
      <c r="G543" s="139"/>
      <c r="H543" s="139"/>
      <c r="I543" s="132"/>
      <c r="J543" s="132"/>
      <c r="K543" s="14"/>
      <c r="L543" s="70"/>
      <c r="M543" s="156"/>
      <c r="N543" s="70"/>
      <c r="Y543" s="99"/>
    </row>
    <row r="544" spans="1:25" x14ac:dyDescent="0.2">
      <c r="A544" s="77"/>
      <c r="B544" s="83"/>
      <c r="C544" s="133"/>
      <c r="D544" s="139"/>
      <c r="E544" s="139"/>
      <c r="F544" s="139"/>
      <c r="G544" s="139"/>
      <c r="H544" s="139"/>
      <c r="I544" s="132"/>
      <c r="J544" s="132"/>
      <c r="K544" s="14"/>
      <c r="L544" s="70"/>
      <c r="M544" s="156"/>
      <c r="N544" s="70"/>
      <c r="Y544" s="99"/>
    </row>
    <row r="545" spans="1:25" x14ac:dyDescent="0.2">
      <c r="A545" s="77"/>
      <c r="B545" s="161"/>
      <c r="C545" s="157"/>
      <c r="D545" s="166"/>
      <c r="E545" s="166"/>
      <c r="F545" s="166"/>
      <c r="G545" s="166"/>
      <c r="H545" s="139"/>
      <c r="I545" s="132"/>
      <c r="J545" s="132"/>
      <c r="K545" s="69"/>
      <c r="L545" s="70"/>
      <c r="M545" s="156"/>
      <c r="N545" s="70"/>
      <c r="Y545" s="99"/>
    </row>
    <row r="546" spans="1:25" x14ac:dyDescent="0.2">
      <c r="A546" s="77"/>
      <c r="B546" s="83"/>
      <c r="C546" s="133"/>
      <c r="D546" s="139"/>
      <c r="E546" s="139"/>
      <c r="F546" s="139"/>
      <c r="G546" s="139"/>
      <c r="H546" s="139"/>
      <c r="I546" s="132"/>
      <c r="J546" s="132"/>
      <c r="K546" s="14"/>
      <c r="L546" s="70"/>
      <c r="M546" s="156"/>
      <c r="N546" s="70"/>
      <c r="Y546" s="99"/>
    </row>
    <row r="547" spans="1:25" x14ac:dyDescent="0.2">
      <c r="A547" s="77"/>
      <c r="B547" s="83"/>
      <c r="C547" s="133"/>
      <c r="D547" s="139"/>
      <c r="E547" s="139"/>
      <c r="F547" s="139"/>
      <c r="G547" s="139"/>
      <c r="H547" s="139"/>
      <c r="I547" s="132"/>
      <c r="J547" s="132"/>
      <c r="K547" s="14"/>
      <c r="L547" s="70"/>
      <c r="M547" s="156"/>
      <c r="N547" s="70"/>
      <c r="Y547" s="99"/>
    </row>
    <row r="548" spans="1:25" x14ac:dyDescent="0.2">
      <c r="A548" s="77"/>
      <c r="B548" s="83"/>
      <c r="C548" s="133"/>
      <c r="D548" s="139"/>
      <c r="E548" s="139"/>
      <c r="F548" s="139"/>
      <c r="G548" s="139"/>
      <c r="H548" s="139"/>
      <c r="I548" s="132"/>
      <c r="J548" s="132"/>
      <c r="K548" s="14"/>
      <c r="L548" s="70"/>
      <c r="M548" s="156"/>
      <c r="N548" s="70"/>
      <c r="Y548" s="99"/>
    </row>
    <row r="549" spans="1:25" x14ac:dyDescent="0.2">
      <c r="A549" s="147"/>
      <c r="B549" s="158"/>
      <c r="C549" s="171"/>
      <c r="D549" s="167"/>
      <c r="E549" s="167"/>
      <c r="F549" s="167"/>
      <c r="G549" s="167"/>
      <c r="H549" s="168"/>
      <c r="I549" s="159"/>
      <c r="J549" s="159"/>
      <c r="K549" s="78"/>
      <c r="L549" s="70"/>
      <c r="M549" s="156"/>
      <c r="N549" s="70"/>
      <c r="Y549" s="99"/>
    </row>
    <row r="550" spans="1:25" x14ac:dyDescent="0.2">
      <c r="A550" s="77"/>
      <c r="B550" s="161"/>
      <c r="C550" s="157"/>
      <c r="D550" s="166"/>
      <c r="E550" s="166"/>
      <c r="F550" s="166"/>
      <c r="G550" s="166"/>
      <c r="H550" s="139"/>
      <c r="I550" s="132"/>
      <c r="J550" s="132"/>
      <c r="K550" s="69"/>
      <c r="L550" s="70"/>
      <c r="M550" s="156"/>
      <c r="N550" s="70"/>
      <c r="Y550" s="99"/>
    </row>
    <row r="551" spans="1:25" x14ac:dyDescent="0.2">
      <c r="A551" s="77"/>
      <c r="B551" s="83"/>
      <c r="C551" s="133"/>
      <c r="D551" s="139"/>
      <c r="E551" s="139"/>
      <c r="F551" s="139"/>
      <c r="G551" s="139"/>
      <c r="H551" s="139"/>
      <c r="I551" s="132"/>
      <c r="J551" s="132"/>
      <c r="K551" s="14"/>
      <c r="L551" s="70"/>
      <c r="M551" s="156"/>
      <c r="N551" s="70"/>
      <c r="Y551" s="99"/>
    </row>
    <row r="552" spans="1:25" x14ac:dyDescent="0.2">
      <c r="A552" s="77"/>
      <c r="B552" s="83"/>
      <c r="C552" s="133"/>
      <c r="D552" s="139"/>
      <c r="E552" s="139"/>
      <c r="F552" s="139"/>
      <c r="G552" s="139"/>
      <c r="H552" s="139"/>
      <c r="I552" s="132"/>
      <c r="J552" s="132"/>
      <c r="K552" s="14"/>
      <c r="L552" s="70"/>
      <c r="M552" s="156"/>
      <c r="N552" s="70"/>
      <c r="Y552" s="99"/>
    </row>
    <row r="553" spans="1:25" x14ac:dyDescent="0.2">
      <c r="A553" s="77"/>
      <c r="B553" s="83"/>
      <c r="C553" s="133"/>
      <c r="D553" s="139"/>
      <c r="E553" s="139"/>
      <c r="F553" s="139"/>
      <c r="G553" s="139"/>
      <c r="H553" s="139"/>
      <c r="I553" s="132"/>
      <c r="J553" s="132"/>
      <c r="K553" s="14"/>
      <c r="L553" s="70"/>
      <c r="M553" s="156"/>
      <c r="N553" s="70"/>
      <c r="Y553" s="99"/>
    </row>
    <row r="554" spans="1:25" x14ac:dyDescent="0.2">
      <c r="A554" s="77"/>
      <c r="B554" s="161"/>
      <c r="C554" s="132"/>
      <c r="D554" s="82"/>
      <c r="E554" s="166"/>
      <c r="F554" s="166"/>
      <c r="G554" s="166"/>
      <c r="H554" s="139"/>
      <c r="I554" s="132"/>
      <c r="J554" s="132"/>
      <c r="K554" s="69"/>
      <c r="L554" s="70"/>
      <c r="M554" s="156"/>
      <c r="N554" s="70"/>
      <c r="Y554" s="99"/>
    </row>
    <row r="555" spans="1:25" x14ac:dyDescent="0.2">
      <c r="A555" s="77"/>
      <c r="B555" s="83"/>
      <c r="C555" s="133"/>
      <c r="D555" s="139"/>
      <c r="E555" s="139"/>
      <c r="F555" s="139"/>
      <c r="G555" s="139"/>
      <c r="H555" s="139"/>
      <c r="I555" s="132"/>
      <c r="J555" s="132"/>
      <c r="K555" s="14"/>
      <c r="L555" s="70"/>
      <c r="M555" s="156"/>
      <c r="N555" s="70"/>
      <c r="Y555" s="99"/>
    </row>
    <row r="556" spans="1:25" x14ac:dyDescent="0.2">
      <c r="A556" s="77"/>
      <c r="B556" s="83"/>
      <c r="C556" s="133"/>
      <c r="D556" s="139"/>
      <c r="E556" s="139"/>
      <c r="F556" s="139"/>
      <c r="G556" s="139"/>
      <c r="H556" s="139"/>
      <c r="I556" s="132"/>
      <c r="J556" s="132"/>
      <c r="K556" s="14"/>
      <c r="L556" s="70"/>
      <c r="M556" s="156"/>
      <c r="N556" s="70"/>
      <c r="Y556" s="99"/>
    </row>
    <row r="557" spans="1:25" x14ac:dyDescent="0.2">
      <c r="A557" s="77"/>
      <c r="B557" s="83"/>
      <c r="C557" s="133"/>
      <c r="D557" s="139"/>
      <c r="E557" s="139"/>
      <c r="F557" s="139"/>
      <c r="G557" s="139"/>
      <c r="H557" s="139"/>
      <c r="I557" s="132"/>
      <c r="J557" s="132"/>
      <c r="K557" s="14"/>
      <c r="L557" s="70"/>
      <c r="M557" s="156"/>
      <c r="N557" s="70"/>
      <c r="Y557" s="99"/>
    </row>
    <row r="558" spans="1:25" x14ac:dyDescent="0.2">
      <c r="A558" s="77"/>
      <c r="B558" s="163"/>
      <c r="C558" s="131"/>
      <c r="D558" s="139"/>
      <c r="E558" s="166"/>
      <c r="F558" s="139"/>
      <c r="G558" s="139"/>
      <c r="H558" s="139"/>
      <c r="I558" s="132"/>
      <c r="J558" s="132"/>
      <c r="K558" s="69"/>
      <c r="L558" s="70"/>
      <c r="M558" s="156"/>
      <c r="N558" s="70"/>
      <c r="Y558" s="99"/>
    </row>
    <row r="559" spans="1:25" x14ac:dyDescent="0.2">
      <c r="A559" s="77"/>
      <c r="B559" s="83"/>
      <c r="C559" s="133"/>
      <c r="D559" s="139"/>
      <c r="E559" s="139"/>
      <c r="F559" s="139"/>
      <c r="G559" s="139"/>
      <c r="H559" s="139"/>
      <c r="I559" s="132"/>
      <c r="J559" s="132"/>
      <c r="K559" s="14"/>
      <c r="L559" s="70"/>
      <c r="M559" s="156"/>
      <c r="N559" s="70"/>
      <c r="Y559" s="99"/>
    </row>
    <row r="560" spans="1:25" x14ac:dyDescent="0.2">
      <c r="A560" s="77"/>
      <c r="B560" s="83"/>
      <c r="C560" s="133"/>
      <c r="D560" s="139"/>
      <c r="E560" s="139"/>
      <c r="F560" s="139"/>
      <c r="G560" s="139"/>
      <c r="H560" s="139"/>
      <c r="I560" s="132"/>
      <c r="J560" s="132"/>
      <c r="K560" s="14"/>
      <c r="L560" s="70"/>
      <c r="M560" s="156"/>
      <c r="N560" s="70"/>
      <c r="Y560" s="99"/>
    </row>
    <row r="561" spans="1:25" x14ac:dyDescent="0.2">
      <c r="A561" s="77"/>
      <c r="B561" s="83"/>
      <c r="C561" s="133"/>
      <c r="D561" s="139"/>
      <c r="E561" s="139"/>
      <c r="F561" s="139"/>
      <c r="G561" s="139"/>
      <c r="H561" s="139"/>
      <c r="I561" s="132"/>
      <c r="J561" s="132"/>
      <c r="K561" s="14"/>
      <c r="L561" s="70"/>
      <c r="M561" s="156"/>
      <c r="N561" s="70"/>
      <c r="Y561" s="99"/>
    </row>
    <row r="562" spans="1:25" x14ac:dyDescent="0.2">
      <c r="A562" s="77"/>
      <c r="B562" s="161"/>
      <c r="C562" s="157"/>
      <c r="D562" s="166"/>
      <c r="E562" s="166"/>
      <c r="F562" s="166"/>
      <c r="G562" s="166"/>
      <c r="H562" s="141"/>
      <c r="I562" s="132"/>
      <c r="J562" s="132"/>
      <c r="K562" s="69"/>
      <c r="L562" s="70"/>
      <c r="M562" s="156"/>
      <c r="N562" s="70"/>
      <c r="Y562" s="99"/>
    </row>
    <row r="563" spans="1:25" x14ac:dyDescent="0.2">
      <c r="A563" s="77"/>
      <c r="B563" s="83"/>
      <c r="C563" s="133"/>
      <c r="D563" s="139"/>
      <c r="E563" s="139"/>
      <c r="F563" s="139"/>
      <c r="G563" s="139"/>
      <c r="H563" s="139"/>
      <c r="I563" s="132"/>
      <c r="J563" s="132"/>
      <c r="K563" s="14"/>
      <c r="L563" s="70"/>
      <c r="M563" s="156"/>
      <c r="N563" s="70"/>
      <c r="Y563" s="99"/>
    </row>
    <row r="564" spans="1:25" x14ac:dyDescent="0.2">
      <c r="A564" s="77"/>
      <c r="B564" s="83"/>
      <c r="C564" s="133"/>
      <c r="D564" s="139"/>
      <c r="E564" s="139"/>
      <c r="F564" s="139"/>
      <c r="G564" s="139"/>
      <c r="H564" s="139"/>
      <c r="I564" s="132"/>
      <c r="J564" s="132"/>
      <c r="K564" s="14"/>
      <c r="L564" s="70"/>
      <c r="M564" s="156"/>
      <c r="N564" s="70"/>
      <c r="Y564" s="99"/>
    </row>
    <row r="565" spans="1:25" x14ac:dyDescent="0.2">
      <c r="A565" s="77"/>
      <c r="B565" s="83"/>
      <c r="C565" s="133"/>
      <c r="D565" s="139"/>
      <c r="E565" s="139"/>
      <c r="F565" s="139"/>
      <c r="G565" s="139"/>
      <c r="H565" s="139"/>
      <c r="I565" s="132"/>
      <c r="J565" s="132"/>
      <c r="K565" s="14"/>
      <c r="L565" s="70"/>
      <c r="M565" s="156"/>
      <c r="N565" s="70"/>
      <c r="Y565" s="99"/>
    </row>
    <row r="566" spans="1:25" x14ac:dyDescent="0.2">
      <c r="A566" s="147"/>
      <c r="B566" s="158"/>
      <c r="C566" s="171"/>
      <c r="D566" s="167"/>
      <c r="E566" s="167"/>
      <c r="F566" s="167"/>
      <c r="G566" s="167"/>
      <c r="H566" s="172"/>
      <c r="I566" s="159"/>
      <c r="J566" s="159"/>
      <c r="K566" s="78"/>
      <c r="L566" s="70"/>
      <c r="M566" s="156"/>
      <c r="N566" s="70"/>
      <c r="Y566" s="99"/>
    </row>
    <row r="567" spans="1:25" x14ac:dyDescent="0.2">
      <c r="A567" s="77"/>
      <c r="B567" s="161"/>
      <c r="C567" s="157"/>
      <c r="D567" s="166"/>
      <c r="E567" s="166"/>
      <c r="F567" s="166"/>
      <c r="G567" s="166"/>
      <c r="H567" s="141"/>
      <c r="I567" s="132"/>
      <c r="J567" s="132"/>
      <c r="K567" s="69"/>
      <c r="L567" s="70"/>
      <c r="M567" s="156"/>
      <c r="N567" s="70"/>
      <c r="Y567" s="99"/>
    </row>
    <row r="568" spans="1:25" x14ac:dyDescent="0.2">
      <c r="A568" s="77"/>
      <c r="B568" s="83"/>
      <c r="C568" s="133"/>
      <c r="D568" s="139"/>
      <c r="E568" s="139"/>
      <c r="F568" s="139"/>
      <c r="G568" s="139"/>
      <c r="H568" s="139"/>
      <c r="I568" s="132"/>
      <c r="J568" s="132"/>
      <c r="K568" s="14"/>
      <c r="L568" s="70"/>
      <c r="M568" s="156"/>
      <c r="N568" s="70"/>
      <c r="Y568" s="99"/>
    </row>
    <row r="569" spans="1:25" x14ac:dyDescent="0.2">
      <c r="A569" s="77"/>
      <c r="B569" s="83"/>
      <c r="C569" s="133"/>
      <c r="D569" s="139"/>
      <c r="E569" s="139"/>
      <c r="F569" s="139"/>
      <c r="G569" s="139"/>
      <c r="H569" s="139"/>
      <c r="I569" s="132"/>
      <c r="J569" s="132"/>
      <c r="K569" s="14"/>
      <c r="L569" s="70"/>
      <c r="M569" s="156"/>
      <c r="N569" s="70"/>
      <c r="Y569" s="99"/>
    </row>
    <row r="570" spans="1:25" x14ac:dyDescent="0.2">
      <c r="A570" s="77"/>
      <c r="B570" s="83"/>
      <c r="C570" s="133"/>
      <c r="D570" s="139"/>
      <c r="E570" s="139"/>
      <c r="F570" s="139"/>
      <c r="G570" s="139"/>
      <c r="H570" s="139"/>
      <c r="I570" s="132"/>
      <c r="J570" s="132"/>
      <c r="K570" s="14"/>
      <c r="L570" s="70"/>
      <c r="M570" s="156"/>
      <c r="N570" s="70"/>
      <c r="Y570" s="99"/>
    </row>
    <row r="571" spans="1:25" x14ac:dyDescent="0.2">
      <c r="A571" s="77"/>
      <c r="B571" s="161"/>
      <c r="C571" s="132"/>
      <c r="D571" s="82"/>
      <c r="E571" s="166"/>
      <c r="F571" s="166"/>
      <c r="G571" s="166"/>
      <c r="H571" s="141"/>
      <c r="I571" s="132"/>
      <c r="J571" s="132"/>
      <c r="K571" s="69"/>
      <c r="L571" s="70"/>
      <c r="M571" s="156"/>
      <c r="N571" s="70"/>
      <c r="Y571" s="99"/>
    </row>
    <row r="572" spans="1:25" x14ac:dyDescent="0.2">
      <c r="A572" s="77"/>
      <c r="B572" s="83"/>
      <c r="C572" s="133"/>
      <c r="D572" s="139"/>
      <c r="E572" s="139"/>
      <c r="F572" s="139"/>
      <c r="G572" s="139"/>
      <c r="H572" s="139"/>
      <c r="I572" s="132"/>
      <c r="J572" s="132"/>
      <c r="K572" s="14"/>
      <c r="L572" s="70"/>
      <c r="M572" s="156"/>
      <c r="N572" s="70"/>
      <c r="Y572" s="99"/>
    </row>
    <row r="573" spans="1:25" x14ac:dyDescent="0.2">
      <c r="A573" s="77"/>
      <c r="B573" s="83"/>
      <c r="C573" s="133"/>
      <c r="D573" s="139"/>
      <c r="E573" s="139"/>
      <c r="F573" s="139"/>
      <c r="G573" s="139"/>
      <c r="H573" s="139"/>
      <c r="I573" s="132"/>
      <c r="J573" s="132"/>
      <c r="K573" s="14"/>
      <c r="L573" s="70"/>
      <c r="M573" s="156"/>
      <c r="N573" s="70"/>
      <c r="Y573" s="99"/>
    </row>
    <row r="574" spans="1:25" x14ac:dyDescent="0.2">
      <c r="A574" s="77"/>
      <c r="B574" s="83"/>
      <c r="C574" s="133"/>
      <c r="D574" s="139"/>
      <c r="E574" s="139"/>
      <c r="F574" s="139"/>
      <c r="G574" s="139"/>
      <c r="H574" s="139"/>
      <c r="I574" s="132"/>
      <c r="J574" s="132"/>
      <c r="K574" s="14"/>
      <c r="L574" s="70"/>
      <c r="M574" s="156"/>
      <c r="N574" s="70"/>
      <c r="Y574" s="99"/>
    </row>
    <row r="575" spans="1:25" x14ac:dyDescent="0.2">
      <c r="A575" s="77"/>
      <c r="B575" s="163"/>
      <c r="C575" s="131"/>
      <c r="D575" s="139"/>
      <c r="E575" s="166"/>
      <c r="F575" s="139"/>
      <c r="G575" s="139"/>
      <c r="H575" s="139"/>
      <c r="I575" s="132"/>
      <c r="J575" s="132"/>
      <c r="K575" s="69"/>
      <c r="L575" s="70"/>
      <c r="M575" s="156"/>
      <c r="N575" s="70"/>
      <c r="Y575" s="99"/>
    </row>
    <row r="576" spans="1:25" x14ac:dyDescent="0.2">
      <c r="A576" s="77"/>
      <c r="B576" s="83"/>
      <c r="C576" s="133"/>
      <c r="D576" s="139"/>
      <c r="E576" s="139"/>
      <c r="F576" s="139"/>
      <c r="G576" s="139"/>
      <c r="H576" s="139"/>
      <c r="I576" s="132"/>
      <c r="J576" s="132"/>
      <c r="K576" s="14"/>
      <c r="L576" s="70"/>
      <c r="M576" s="156"/>
      <c r="N576" s="70"/>
      <c r="Y576" s="99"/>
    </row>
    <row r="577" spans="1:25" x14ac:dyDescent="0.2">
      <c r="A577" s="77"/>
      <c r="B577" s="83"/>
      <c r="C577" s="133"/>
      <c r="D577" s="139"/>
      <c r="E577" s="139"/>
      <c r="F577" s="139"/>
      <c r="G577" s="139"/>
      <c r="H577" s="139"/>
      <c r="I577" s="132"/>
      <c r="J577" s="132"/>
      <c r="K577" s="14"/>
      <c r="L577" s="70"/>
      <c r="M577" s="156"/>
      <c r="N577" s="70"/>
      <c r="Y577" s="99"/>
    </row>
    <row r="578" spans="1:25" x14ac:dyDescent="0.2">
      <c r="A578" s="77"/>
      <c r="B578" s="83"/>
      <c r="C578" s="133"/>
      <c r="D578" s="139"/>
      <c r="E578" s="139"/>
      <c r="F578" s="139"/>
      <c r="G578" s="139"/>
      <c r="H578" s="139"/>
      <c r="I578" s="132"/>
      <c r="J578" s="132"/>
      <c r="K578" s="14"/>
      <c r="L578" s="70"/>
      <c r="M578" s="156"/>
      <c r="N578" s="70"/>
      <c r="Y578" s="99"/>
    </row>
    <row r="579" spans="1:25" x14ac:dyDescent="0.2">
      <c r="A579" s="77"/>
      <c r="B579" s="161"/>
      <c r="C579" s="157"/>
      <c r="D579" s="166"/>
      <c r="E579" s="166"/>
      <c r="F579" s="166"/>
      <c r="G579" s="166"/>
      <c r="H579" s="141"/>
      <c r="I579" s="132"/>
      <c r="J579" s="132"/>
      <c r="K579" s="69"/>
      <c r="L579" s="70"/>
      <c r="M579" s="156"/>
      <c r="N579" s="70"/>
      <c r="Y579" s="99"/>
    </row>
    <row r="580" spans="1:25" x14ac:dyDescent="0.2">
      <c r="A580" s="77"/>
      <c r="B580" s="83"/>
      <c r="C580" s="133"/>
      <c r="D580" s="139"/>
      <c r="E580" s="139"/>
      <c r="F580" s="139"/>
      <c r="G580" s="139"/>
      <c r="H580" s="139"/>
      <c r="I580" s="132"/>
      <c r="J580" s="132"/>
      <c r="K580" s="14"/>
      <c r="L580" s="70"/>
      <c r="M580" s="156"/>
      <c r="N580" s="70"/>
      <c r="Y580" s="99"/>
    </row>
    <row r="581" spans="1:25" x14ac:dyDescent="0.2">
      <c r="A581" s="77"/>
      <c r="B581" s="83"/>
      <c r="C581" s="133"/>
      <c r="D581" s="139"/>
      <c r="E581" s="139"/>
      <c r="F581" s="139"/>
      <c r="G581" s="139"/>
      <c r="H581" s="139"/>
      <c r="I581" s="132"/>
      <c r="J581" s="132"/>
      <c r="K581" s="14"/>
      <c r="L581" s="70"/>
      <c r="M581" s="156"/>
      <c r="N581" s="70"/>
      <c r="Y581" s="99"/>
    </row>
    <row r="582" spans="1:25" x14ac:dyDescent="0.2">
      <c r="A582" s="77"/>
      <c r="B582" s="83"/>
      <c r="C582" s="133"/>
      <c r="D582" s="139"/>
      <c r="E582" s="139"/>
      <c r="F582" s="139"/>
      <c r="G582" s="139"/>
      <c r="H582" s="139"/>
      <c r="I582" s="132"/>
      <c r="J582" s="132"/>
      <c r="K582" s="14"/>
      <c r="L582" s="70"/>
      <c r="M582" s="156"/>
      <c r="N582" s="70"/>
      <c r="Y582" s="99"/>
    </row>
    <row r="583" spans="1:25" x14ac:dyDescent="0.2">
      <c r="A583" s="147"/>
      <c r="B583" s="158"/>
      <c r="C583" s="171"/>
      <c r="D583" s="167"/>
      <c r="E583" s="167"/>
      <c r="F583" s="167"/>
      <c r="G583" s="167"/>
      <c r="H583" s="172"/>
      <c r="I583" s="159"/>
      <c r="J583" s="159"/>
      <c r="K583" s="78"/>
      <c r="L583" s="70"/>
      <c r="M583" s="156"/>
      <c r="N583" s="70"/>
      <c r="Y583" s="99"/>
    </row>
    <row r="584" spans="1:25" x14ac:dyDescent="0.2">
      <c r="A584" s="77"/>
      <c r="B584" s="161"/>
      <c r="C584" s="157"/>
      <c r="D584" s="166"/>
      <c r="E584" s="166"/>
      <c r="F584" s="166"/>
      <c r="G584" s="166"/>
      <c r="H584" s="141"/>
      <c r="I584" s="132"/>
      <c r="J584" s="132"/>
      <c r="K584" s="69"/>
      <c r="L584" s="70"/>
      <c r="M584" s="156"/>
      <c r="N584" s="70"/>
      <c r="Y584" s="99"/>
    </row>
    <row r="585" spans="1:25" x14ac:dyDescent="0.2">
      <c r="A585" s="77"/>
      <c r="B585" s="83"/>
      <c r="C585" s="133"/>
      <c r="D585" s="139"/>
      <c r="E585" s="139"/>
      <c r="F585" s="139"/>
      <c r="G585" s="139"/>
      <c r="H585" s="139"/>
      <c r="I585" s="132"/>
      <c r="J585" s="132"/>
      <c r="K585" s="14"/>
      <c r="L585" s="70"/>
      <c r="M585" s="156"/>
      <c r="N585" s="70"/>
      <c r="Y585" s="99"/>
    </row>
    <row r="586" spans="1:25" x14ac:dyDescent="0.2">
      <c r="A586" s="77"/>
      <c r="B586" s="83"/>
      <c r="C586" s="133"/>
      <c r="D586" s="139"/>
      <c r="E586" s="139"/>
      <c r="F586" s="139"/>
      <c r="G586" s="139"/>
      <c r="H586" s="139"/>
      <c r="I586" s="132"/>
      <c r="J586" s="132"/>
      <c r="K586" s="14"/>
      <c r="L586" s="70"/>
      <c r="M586" s="156"/>
      <c r="N586" s="70"/>
      <c r="Y586" s="99"/>
    </row>
    <row r="587" spans="1:25" x14ac:dyDescent="0.2">
      <c r="A587" s="77"/>
      <c r="B587" s="83"/>
      <c r="C587" s="133"/>
      <c r="D587" s="139"/>
      <c r="E587" s="139"/>
      <c r="F587" s="139"/>
      <c r="G587" s="139"/>
      <c r="H587" s="139"/>
      <c r="I587" s="132"/>
      <c r="J587" s="132"/>
      <c r="K587" s="14"/>
      <c r="L587" s="70"/>
      <c r="M587" s="156"/>
      <c r="N587" s="70"/>
      <c r="Y587" s="99"/>
    </row>
    <row r="588" spans="1:25" x14ac:dyDescent="0.2">
      <c r="A588" s="77"/>
      <c r="B588" s="161"/>
      <c r="C588" s="132"/>
      <c r="D588" s="166"/>
      <c r="E588" s="166"/>
      <c r="F588" s="166"/>
      <c r="G588" s="166"/>
      <c r="H588" s="141"/>
      <c r="I588" s="132"/>
      <c r="J588" s="132"/>
      <c r="K588" s="69"/>
      <c r="L588" s="70"/>
      <c r="M588" s="156"/>
      <c r="N588" s="70"/>
      <c r="Y588" s="99"/>
    </row>
    <row r="589" spans="1:25" x14ac:dyDescent="0.2">
      <c r="A589" s="77"/>
      <c r="B589" s="83"/>
      <c r="C589" s="133"/>
      <c r="D589" s="139"/>
      <c r="E589" s="139"/>
      <c r="F589" s="139"/>
      <c r="G589" s="139"/>
      <c r="H589" s="139"/>
      <c r="I589" s="132"/>
      <c r="J589" s="132"/>
      <c r="K589" s="14"/>
      <c r="L589" s="70"/>
      <c r="M589" s="156"/>
      <c r="N589" s="70"/>
      <c r="Y589" s="99"/>
    </row>
    <row r="590" spans="1:25" x14ac:dyDescent="0.2">
      <c r="A590" s="77"/>
      <c r="B590" s="83"/>
      <c r="C590" s="133"/>
      <c r="D590" s="139"/>
      <c r="E590" s="139"/>
      <c r="F590" s="139"/>
      <c r="G590" s="139"/>
      <c r="H590" s="139"/>
      <c r="I590" s="132"/>
      <c r="J590" s="132"/>
      <c r="K590" s="14"/>
      <c r="L590" s="70"/>
      <c r="M590" s="156"/>
      <c r="N590" s="70"/>
      <c r="Y590" s="99"/>
    </row>
    <row r="591" spans="1:25" x14ac:dyDescent="0.2">
      <c r="A591" s="77"/>
      <c r="B591" s="83"/>
      <c r="C591" s="133"/>
      <c r="D591" s="139"/>
      <c r="E591" s="139"/>
      <c r="F591" s="139"/>
      <c r="G591" s="139"/>
      <c r="H591" s="139"/>
      <c r="I591" s="132"/>
      <c r="J591" s="132"/>
      <c r="K591" s="14"/>
      <c r="L591" s="70"/>
      <c r="M591" s="156"/>
      <c r="N591" s="70"/>
      <c r="Y591" s="99"/>
    </row>
    <row r="592" spans="1:25" x14ac:dyDescent="0.2">
      <c r="A592" s="77"/>
      <c r="B592" s="163"/>
      <c r="C592" s="131"/>
      <c r="D592" s="139"/>
      <c r="E592" s="166"/>
      <c r="F592" s="139"/>
      <c r="G592" s="139"/>
      <c r="H592" s="139"/>
      <c r="I592" s="132"/>
      <c r="J592" s="132"/>
      <c r="K592" s="69"/>
      <c r="L592" s="70"/>
      <c r="M592" s="156"/>
      <c r="N592" s="70"/>
      <c r="Y592" s="99"/>
    </row>
    <row r="593" spans="1:25" x14ac:dyDescent="0.2">
      <c r="A593" s="77"/>
      <c r="B593" s="83"/>
      <c r="C593" s="133"/>
      <c r="D593" s="139"/>
      <c r="E593" s="139"/>
      <c r="F593" s="139"/>
      <c r="G593" s="139"/>
      <c r="H593" s="139"/>
      <c r="I593" s="132"/>
      <c r="J593" s="132"/>
      <c r="K593" s="14"/>
      <c r="L593" s="70"/>
      <c r="M593" s="156"/>
      <c r="N593" s="70"/>
      <c r="Y593" s="99"/>
    </row>
    <row r="594" spans="1:25" x14ac:dyDescent="0.2">
      <c r="A594" s="77"/>
      <c r="B594" s="83"/>
      <c r="C594" s="133"/>
      <c r="D594" s="139"/>
      <c r="E594" s="139"/>
      <c r="F594" s="139"/>
      <c r="G594" s="139"/>
      <c r="H594" s="139"/>
      <c r="I594" s="132"/>
      <c r="J594" s="132"/>
      <c r="K594" s="14"/>
      <c r="L594" s="70"/>
      <c r="M594" s="156"/>
      <c r="N594" s="70"/>
      <c r="Y594" s="99"/>
    </row>
    <row r="595" spans="1:25" x14ac:dyDescent="0.2">
      <c r="A595" s="77"/>
      <c r="B595" s="83"/>
      <c r="C595" s="133"/>
      <c r="D595" s="139"/>
      <c r="E595" s="139"/>
      <c r="F595" s="139"/>
      <c r="G595" s="139"/>
      <c r="H595" s="139"/>
      <c r="I595" s="132"/>
      <c r="J595" s="132"/>
      <c r="K595" s="14"/>
      <c r="L595" s="70"/>
      <c r="M595" s="156"/>
      <c r="N595" s="70"/>
      <c r="Y595" s="99"/>
    </row>
    <row r="596" spans="1:25" x14ac:dyDescent="0.2">
      <c r="A596" s="77"/>
      <c r="B596" s="161"/>
      <c r="C596" s="157"/>
      <c r="D596" s="166"/>
      <c r="E596" s="166"/>
      <c r="F596" s="166"/>
      <c r="G596" s="166"/>
      <c r="H596" s="141"/>
      <c r="I596" s="132"/>
      <c r="J596" s="132"/>
      <c r="K596" s="69"/>
      <c r="L596" s="70"/>
      <c r="M596" s="156"/>
      <c r="N596" s="70"/>
      <c r="Y596" s="99"/>
    </row>
    <row r="597" spans="1:25" x14ac:dyDescent="0.2">
      <c r="A597" s="77"/>
      <c r="B597" s="83"/>
      <c r="C597" s="133"/>
      <c r="D597" s="139"/>
      <c r="E597" s="139"/>
      <c r="F597" s="139"/>
      <c r="G597" s="139"/>
      <c r="H597" s="139"/>
      <c r="I597" s="132"/>
      <c r="J597" s="132"/>
      <c r="K597" s="14"/>
      <c r="L597" s="70"/>
      <c r="M597" s="156"/>
      <c r="N597" s="70"/>
      <c r="Y597" s="99"/>
    </row>
    <row r="598" spans="1:25" x14ac:dyDescent="0.2">
      <c r="A598" s="77"/>
      <c r="B598" s="83"/>
      <c r="C598" s="133"/>
      <c r="D598" s="139"/>
      <c r="E598" s="139"/>
      <c r="F598" s="139"/>
      <c r="G598" s="139"/>
      <c r="H598" s="139"/>
      <c r="I598" s="132"/>
      <c r="J598" s="132"/>
      <c r="K598" s="14"/>
      <c r="L598" s="70"/>
      <c r="M598" s="156"/>
      <c r="N598" s="70"/>
      <c r="Y598" s="99"/>
    </row>
    <row r="599" spans="1:25" x14ac:dyDescent="0.2">
      <c r="A599" s="77"/>
      <c r="B599" s="83"/>
      <c r="C599" s="133"/>
      <c r="D599" s="139"/>
      <c r="E599" s="139"/>
      <c r="F599" s="139"/>
      <c r="G599" s="139"/>
      <c r="H599" s="139"/>
      <c r="I599" s="132"/>
      <c r="J599" s="132"/>
      <c r="K599" s="14"/>
      <c r="L599" s="70"/>
      <c r="M599" s="156"/>
      <c r="N599" s="70"/>
      <c r="Y599" s="99"/>
    </row>
    <row r="600" spans="1:25" x14ac:dyDescent="0.2">
      <c r="A600" s="77"/>
      <c r="B600" s="161"/>
      <c r="C600" s="157"/>
      <c r="D600" s="166"/>
      <c r="E600" s="166"/>
      <c r="F600" s="166"/>
      <c r="G600" s="166"/>
      <c r="H600" s="141"/>
      <c r="I600" s="132"/>
      <c r="J600" s="132"/>
      <c r="K600" s="69"/>
      <c r="L600" s="70"/>
      <c r="M600" s="156"/>
      <c r="N600" s="70"/>
      <c r="Y600" s="99"/>
    </row>
    <row r="601" spans="1:25" x14ac:dyDescent="0.2">
      <c r="A601" s="77"/>
      <c r="B601" s="83"/>
      <c r="C601" s="133"/>
      <c r="D601" s="139"/>
      <c r="E601" s="139"/>
      <c r="F601" s="139"/>
      <c r="G601" s="139"/>
      <c r="H601" s="139"/>
      <c r="I601" s="132"/>
      <c r="J601" s="132"/>
      <c r="K601" s="14"/>
      <c r="L601" s="70"/>
      <c r="M601" s="156"/>
      <c r="N601" s="70"/>
      <c r="Y601" s="99"/>
    </row>
    <row r="602" spans="1:25" x14ac:dyDescent="0.2">
      <c r="A602" s="77"/>
      <c r="B602" s="83"/>
      <c r="C602" s="133"/>
      <c r="D602" s="139"/>
      <c r="E602" s="139"/>
      <c r="F602" s="139"/>
      <c r="G602" s="139"/>
      <c r="H602" s="139"/>
      <c r="I602" s="132"/>
      <c r="J602" s="132"/>
      <c r="K602" s="14"/>
      <c r="L602" s="70"/>
      <c r="M602" s="156"/>
      <c r="N602" s="70"/>
      <c r="Y602" s="99"/>
    </row>
    <row r="603" spans="1:25" x14ac:dyDescent="0.2">
      <c r="A603" s="77"/>
      <c r="B603" s="83"/>
      <c r="C603" s="133"/>
      <c r="D603" s="139"/>
      <c r="E603" s="139"/>
      <c r="F603" s="139"/>
      <c r="G603" s="139"/>
      <c r="H603" s="139"/>
      <c r="I603" s="132"/>
      <c r="J603" s="132"/>
      <c r="K603" s="14"/>
      <c r="L603" s="70"/>
      <c r="M603" s="156"/>
      <c r="N603" s="70"/>
      <c r="Y603" s="99"/>
    </row>
    <row r="604" spans="1:25" x14ac:dyDescent="0.2">
      <c r="A604" s="147"/>
      <c r="B604" s="158"/>
      <c r="C604" s="171"/>
      <c r="D604" s="167"/>
      <c r="E604" s="167"/>
      <c r="F604" s="167"/>
      <c r="G604" s="167"/>
      <c r="H604" s="172"/>
      <c r="I604" s="159"/>
      <c r="J604" s="159"/>
      <c r="K604" s="78"/>
      <c r="L604" s="70"/>
      <c r="M604" s="156"/>
      <c r="N604" s="70"/>
      <c r="Y604" s="99"/>
    </row>
    <row r="605" spans="1:25" x14ac:dyDescent="0.2">
      <c r="A605" s="77"/>
      <c r="B605" s="161"/>
      <c r="C605" s="132"/>
      <c r="D605" s="82"/>
      <c r="E605" s="166"/>
      <c r="F605" s="166"/>
      <c r="G605" s="166"/>
      <c r="H605" s="141"/>
      <c r="I605" s="132"/>
      <c r="J605" s="132"/>
      <c r="K605" s="69"/>
      <c r="L605" s="70"/>
      <c r="M605" s="156"/>
      <c r="N605" s="70"/>
      <c r="Y605" s="99"/>
    </row>
    <row r="606" spans="1:25" x14ac:dyDescent="0.2">
      <c r="A606" s="77"/>
      <c r="B606" s="83"/>
      <c r="C606" s="133"/>
      <c r="D606" s="139"/>
      <c r="E606" s="139"/>
      <c r="F606" s="139"/>
      <c r="G606" s="139"/>
      <c r="H606" s="139"/>
      <c r="I606" s="132"/>
      <c r="J606" s="132"/>
      <c r="K606" s="14"/>
      <c r="L606" s="70"/>
      <c r="M606" s="156"/>
      <c r="N606" s="70"/>
      <c r="Y606" s="99"/>
    </row>
    <row r="607" spans="1:25" x14ac:dyDescent="0.2">
      <c r="A607" s="77"/>
      <c r="B607" s="83"/>
      <c r="C607" s="133"/>
      <c r="D607" s="139"/>
      <c r="E607" s="139"/>
      <c r="F607" s="139"/>
      <c r="G607" s="139"/>
      <c r="H607" s="139"/>
      <c r="I607" s="132"/>
      <c r="J607" s="132"/>
      <c r="K607" s="14"/>
      <c r="L607" s="70"/>
      <c r="M607" s="156"/>
      <c r="N607" s="70"/>
      <c r="Y607" s="99"/>
    </row>
    <row r="608" spans="1:25" x14ac:dyDescent="0.2">
      <c r="A608" s="77"/>
      <c r="B608" s="83"/>
      <c r="C608" s="133"/>
      <c r="D608" s="139"/>
      <c r="E608" s="139"/>
      <c r="F608" s="139"/>
      <c r="G608" s="139"/>
      <c r="H608" s="139"/>
      <c r="I608" s="132"/>
      <c r="J608" s="132"/>
      <c r="K608" s="14"/>
      <c r="L608" s="70"/>
      <c r="M608" s="156"/>
      <c r="N608" s="70"/>
      <c r="Y608" s="99"/>
    </row>
    <row r="609" spans="1:25" x14ac:dyDescent="0.2">
      <c r="A609" s="77"/>
      <c r="B609" s="163"/>
      <c r="C609" s="131"/>
      <c r="D609" s="139"/>
      <c r="E609" s="166"/>
      <c r="F609" s="139"/>
      <c r="G609" s="139"/>
      <c r="H609" s="139"/>
      <c r="I609" s="132"/>
      <c r="J609" s="132"/>
      <c r="K609" s="69"/>
      <c r="L609" s="70"/>
      <c r="M609" s="156"/>
      <c r="N609" s="70"/>
      <c r="Y609" s="99"/>
    </row>
    <row r="610" spans="1:25" x14ac:dyDescent="0.2">
      <c r="A610" s="77"/>
      <c r="B610" s="83"/>
      <c r="C610" s="133"/>
      <c r="D610" s="139"/>
      <c r="E610" s="139"/>
      <c r="F610" s="139"/>
      <c r="G610" s="139"/>
      <c r="H610" s="139"/>
      <c r="I610" s="132"/>
      <c r="J610" s="132"/>
      <c r="K610" s="14"/>
      <c r="L610" s="70"/>
      <c r="M610" s="156"/>
      <c r="N610" s="70"/>
      <c r="Y610" s="99"/>
    </row>
    <row r="611" spans="1:25" x14ac:dyDescent="0.2">
      <c r="A611" s="77"/>
      <c r="B611" s="83"/>
      <c r="C611" s="133"/>
      <c r="D611" s="139"/>
      <c r="E611" s="139"/>
      <c r="F611" s="139"/>
      <c r="G611" s="139"/>
      <c r="H611" s="139"/>
      <c r="I611" s="132"/>
      <c r="J611" s="132"/>
      <c r="K611" s="14"/>
      <c r="L611" s="70"/>
      <c r="M611" s="156"/>
      <c r="N611" s="70"/>
      <c r="Y611" s="99"/>
    </row>
    <row r="612" spans="1:25" x14ac:dyDescent="0.2">
      <c r="A612" s="77"/>
      <c r="B612" s="83"/>
      <c r="C612" s="133"/>
      <c r="D612" s="139"/>
      <c r="E612" s="139"/>
      <c r="F612" s="139"/>
      <c r="G612" s="139"/>
      <c r="H612" s="139"/>
      <c r="I612" s="132"/>
      <c r="J612" s="132"/>
      <c r="K612" s="14"/>
      <c r="L612" s="70"/>
      <c r="M612" s="156"/>
      <c r="N612" s="70"/>
      <c r="Y612" s="99"/>
    </row>
    <row r="613" spans="1:25" x14ac:dyDescent="0.2">
      <c r="A613" s="77"/>
      <c r="B613" s="161"/>
      <c r="C613" s="157"/>
      <c r="D613" s="139"/>
      <c r="E613" s="166"/>
      <c r="F613" s="139"/>
      <c r="G613" s="139"/>
      <c r="H613" s="141"/>
      <c r="I613" s="132"/>
      <c r="J613" s="132"/>
      <c r="K613" s="69"/>
      <c r="L613" s="70"/>
      <c r="M613" s="156"/>
      <c r="N613" s="70"/>
      <c r="Y613" s="99"/>
    </row>
    <row r="614" spans="1:25" x14ac:dyDescent="0.2">
      <c r="A614" s="77"/>
      <c r="B614" s="83"/>
      <c r="C614" s="133"/>
      <c r="D614" s="139"/>
      <c r="E614" s="139"/>
      <c r="F614" s="139"/>
      <c r="G614" s="139"/>
      <c r="H614" s="139"/>
      <c r="I614" s="132"/>
      <c r="J614" s="132"/>
      <c r="K614" s="14"/>
      <c r="L614" s="70"/>
      <c r="M614" s="156"/>
      <c r="N614" s="70"/>
      <c r="Y614" s="99"/>
    </row>
    <row r="615" spans="1:25" x14ac:dyDescent="0.2">
      <c r="A615" s="77"/>
      <c r="B615" s="83"/>
      <c r="C615" s="133"/>
      <c r="D615" s="139"/>
      <c r="E615" s="139"/>
      <c r="F615" s="139"/>
      <c r="G615" s="139"/>
      <c r="H615" s="139"/>
      <c r="I615" s="132"/>
      <c r="J615" s="132"/>
      <c r="K615" s="14"/>
      <c r="L615" s="70"/>
      <c r="M615" s="156"/>
      <c r="N615" s="70"/>
      <c r="Y615" s="99"/>
    </row>
    <row r="616" spans="1:25" x14ac:dyDescent="0.2">
      <c r="A616" s="77"/>
      <c r="B616" s="83"/>
      <c r="C616" s="133"/>
      <c r="D616" s="139"/>
      <c r="E616" s="139"/>
      <c r="F616" s="139"/>
      <c r="G616" s="139"/>
      <c r="H616" s="139"/>
      <c r="I616" s="132"/>
      <c r="J616" s="132"/>
      <c r="K616" s="14"/>
      <c r="L616" s="70"/>
      <c r="M616" s="156"/>
      <c r="N616" s="70"/>
      <c r="Y616" s="99"/>
    </row>
    <row r="617" spans="1:25" x14ac:dyDescent="0.2">
      <c r="A617" s="147"/>
      <c r="B617" s="158"/>
      <c r="C617" s="171"/>
      <c r="D617" s="168"/>
      <c r="E617" s="167"/>
      <c r="F617" s="168"/>
      <c r="G617" s="168"/>
      <c r="H617" s="172"/>
      <c r="I617" s="159"/>
      <c r="J617" s="159"/>
      <c r="K617" s="78"/>
      <c r="L617" s="70"/>
      <c r="M617" s="156"/>
      <c r="N617" s="70"/>
      <c r="Y617" s="99"/>
    </row>
    <row r="618" spans="1:25" x14ac:dyDescent="0.2">
      <c r="A618" s="77"/>
      <c r="B618" s="161"/>
      <c r="C618" s="157"/>
      <c r="D618" s="139"/>
      <c r="E618" s="166"/>
      <c r="F618" s="139"/>
      <c r="G618" s="139"/>
      <c r="H618" s="141"/>
      <c r="I618" s="132"/>
      <c r="J618" s="132"/>
      <c r="K618" s="69"/>
      <c r="L618" s="70"/>
      <c r="M618" s="156"/>
      <c r="N618" s="70"/>
      <c r="Y618" s="99"/>
    </row>
    <row r="619" spans="1:25" x14ac:dyDescent="0.2">
      <c r="A619" s="77"/>
      <c r="B619" s="83"/>
      <c r="C619" s="133"/>
      <c r="D619" s="139"/>
      <c r="E619" s="139"/>
      <c r="F619" s="139"/>
      <c r="G619" s="139"/>
      <c r="H619" s="139"/>
      <c r="I619" s="132"/>
      <c r="J619" s="132"/>
      <c r="K619" s="14"/>
      <c r="L619" s="70"/>
      <c r="M619" s="156"/>
      <c r="N619" s="70"/>
      <c r="Y619" s="99"/>
    </row>
    <row r="620" spans="1:25" x14ac:dyDescent="0.2">
      <c r="A620" s="77"/>
      <c r="B620" s="83"/>
      <c r="C620" s="133"/>
      <c r="D620" s="139"/>
      <c r="E620" s="139"/>
      <c r="F620" s="139"/>
      <c r="G620" s="139"/>
      <c r="H620" s="139"/>
      <c r="I620" s="132"/>
      <c r="J620" s="132"/>
      <c r="K620" s="14"/>
      <c r="L620" s="70"/>
      <c r="M620" s="156"/>
      <c r="N620" s="70"/>
      <c r="Y620" s="99"/>
    </row>
    <row r="621" spans="1:25" x14ac:dyDescent="0.2">
      <c r="A621" s="77"/>
      <c r="B621" s="83"/>
      <c r="C621" s="133"/>
      <c r="D621" s="139"/>
      <c r="E621" s="139"/>
      <c r="F621" s="139"/>
      <c r="G621" s="139"/>
      <c r="H621" s="139"/>
      <c r="I621" s="132"/>
      <c r="J621" s="132"/>
      <c r="K621" s="14"/>
      <c r="L621" s="70"/>
      <c r="M621" s="156"/>
      <c r="N621" s="70"/>
      <c r="Y621" s="99"/>
    </row>
    <row r="622" spans="1:25" x14ac:dyDescent="0.2">
      <c r="A622" s="77"/>
      <c r="B622" s="161"/>
      <c r="C622" s="132"/>
      <c r="D622" s="139"/>
      <c r="E622" s="166"/>
      <c r="F622" s="139"/>
      <c r="G622" s="139"/>
      <c r="H622" s="141"/>
      <c r="I622" s="132"/>
      <c r="J622" s="132"/>
      <c r="K622" s="69"/>
      <c r="L622" s="70"/>
      <c r="M622" s="156"/>
      <c r="N622" s="70"/>
      <c r="Y622" s="99"/>
    </row>
    <row r="623" spans="1:25" x14ac:dyDescent="0.2">
      <c r="A623" s="77"/>
      <c r="B623" s="83"/>
      <c r="C623" s="133"/>
      <c r="D623" s="139"/>
      <c r="E623" s="139"/>
      <c r="F623" s="139"/>
      <c r="G623" s="139"/>
      <c r="H623" s="139"/>
      <c r="I623" s="132"/>
      <c r="J623" s="132"/>
      <c r="K623" s="14"/>
      <c r="L623" s="70"/>
      <c r="M623" s="156"/>
      <c r="N623" s="70"/>
      <c r="Y623" s="99"/>
    </row>
    <row r="624" spans="1:25" x14ac:dyDescent="0.2">
      <c r="A624" s="77"/>
      <c r="B624" s="83"/>
      <c r="C624" s="133"/>
      <c r="D624" s="139"/>
      <c r="E624" s="139"/>
      <c r="F624" s="139"/>
      <c r="G624" s="139"/>
      <c r="H624" s="139"/>
      <c r="I624" s="132"/>
      <c r="J624" s="132"/>
      <c r="K624" s="14"/>
      <c r="L624" s="70"/>
      <c r="M624" s="156"/>
      <c r="N624" s="70"/>
      <c r="Y624" s="99"/>
    </row>
    <row r="625" spans="1:25" x14ac:dyDescent="0.2">
      <c r="A625" s="77"/>
      <c r="B625" s="83"/>
      <c r="C625" s="133"/>
      <c r="D625" s="139"/>
      <c r="E625" s="139"/>
      <c r="F625" s="139"/>
      <c r="G625" s="139"/>
      <c r="H625" s="139"/>
      <c r="I625" s="132"/>
      <c r="J625" s="132"/>
      <c r="K625" s="14"/>
      <c r="L625" s="70"/>
      <c r="M625" s="156"/>
      <c r="N625" s="70"/>
      <c r="Y625" s="99"/>
    </row>
    <row r="626" spans="1:25" x14ac:dyDescent="0.2">
      <c r="A626" s="77"/>
      <c r="B626" s="163"/>
      <c r="C626" s="135"/>
      <c r="D626" s="139"/>
      <c r="E626" s="166"/>
      <c r="F626" s="139"/>
      <c r="G626" s="139"/>
      <c r="H626" s="139"/>
      <c r="I626" s="132"/>
      <c r="J626" s="132"/>
      <c r="K626" s="69"/>
      <c r="L626" s="70"/>
      <c r="M626" s="156"/>
      <c r="N626" s="70"/>
      <c r="Y626" s="99"/>
    </row>
    <row r="627" spans="1:25" x14ac:dyDescent="0.2">
      <c r="A627" s="77"/>
      <c r="B627" s="83"/>
      <c r="C627" s="133"/>
      <c r="D627" s="139"/>
      <c r="E627" s="139"/>
      <c r="F627" s="139"/>
      <c r="G627" s="139"/>
      <c r="H627" s="139"/>
      <c r="I627" s="132"/>
      <c r="J627" s="132"/>
      <c r="K627" s="14"/>
      <c r="L627" s="70"/>
      <c r="M627" s="156"/>
      <c r="N627" s="70"/>
      <c r="Y627" s="99"/>
    </row>
    <row r="628" spans="1:25" x14ac:dyDescent="0.2">
      <c r="A628" s="77"/>
      <c r="B628" s="83"/>
      <c r="C628" s="133"/>
      <c r="D628" s="139"/>
      <c r="E628" s="139"/>
      <c r="F628" s="139"/>
      <c r="G628" s="139"/>
      <c r="H628" s="139"/>
      <c r="I628" s="132"/>
      <c r="J628" s="132"/>
      <c r="K628" s="14"/>
      <c r="L628" s="70"/>
      <c r="M628" s="156"/>
      <c r="N628" s="70"/>
      <c r="Y628" s="99"/>
    </row>
    <row r="629" spans="1:25" x14ac:dyDescent="0.2">
      <c r="A629" s="77"/>
      <c r="B629" s="83"/>
      <c r="C629" s="133"/>
      <c r="D629" s="139"/>
      <c r="E629" s="139"/>
      <c r="F629" s="139"/>
      <c r="G629" s="139"/>
      <c r="H629" s="139"/>
      <c r="I629" s="132"/>
      <c r="J629" s="132"/>
      <c r="K629" s="14"/>
      <c r="L629" s="70"/>
      <c r="M629" s="156"/>
      <c r="N629" s="70"/>
      <c r="Y629" s="99"/>
    </row>
    <row r="630" spans="1:25" x14ac:dyDescent="0.2">
      <c r="A630" s="77"/>
      <c r="B630" s="161"/>
      <c r="C630" s="157"/>
      <c r="D630" s="139"/>
      <c r="E630" s="166"/>
      <c r="F630" s="139"/>
      <c r="G630" s="139"/>
      <c r="H630" s="141"/>
      <c r="I630" s="132"/>
      <c r="J630" s="132"/>
      <c r="K630" s="69"/>
      <c r="L630" s="70"/>
      <c r="M630" s="156"/>
      <c r="N630" s="70"/>
      <c r="Y630" s="99"/>
    </row>
    <row r="631" spans="1:25" x14ac:dyDescent="0.2">
      <c r="A631" s="77"/>
      <c r="B631" s="83"/>
      <c r="C631" s="133"/>
      <c r="D631" s="139"/>
      <c r="E631" s="139"/>
      <c r="F631" s="139"/>
      <c r="G631" s="139"/>
      <c r="H631" s="139"/>
      <c r="I631" s="132"/>
      <c r="J631" s="132"/>
      <c r="K631" s="14"/>
      <c r="L631" s="70"/>
      <c r="M631" s="156"/>
      <c r="N631" s="70"/>
      <c r="Y631" s="99"/>
    </row>
    <row r="632" spans="1:25" x14ac:dyDescent="0.2">
      <c r="A632" s="77"/>
      <c r="B632" s="83"/>
      <c r="C632" s="133"/>
      <c r="D632" s="139"/>
      <c r="E632" s="139"/>
      <c r="F632" s="139"/>
      <c r="G632" s="139"/>
      <c r="H632" s="139"/>
      <c r="I632" s="132"/>
      <c r="J632" s="132"/>
      <c r="K632" s="14"/>
      <c r="L632" s="70"/>
      <c r="M632" s="156"/>
      <c r="N632" s="70"/>
      <c r="Y632" s="99"/>
    </row>
    <row r="633" spans="1:25" x14ac:dyDescent="0.2">
      <c r="A633" s="77"/>
      <c r="B633" s="83"/>
      <c r="C633" s="133"/>
      <c r="D633" s="139"/>
      <c r="E633" s="139"/>
      <c r="F633" s="139"/>
      <c r="G633" s="139"/>
      <c r="H633" s="139"/>
      <c r="I633" s="132"/>
      <c r="J633" s="132"/>
      <c r="K633" s="14"/>
      <c r="L633" s="70"/>
      <c r="M633" s="156"/>
      <c r="N633" s="70"/>
      <c r="Y633" s="99"/>
    </row>
    <row r="634" spans="1:25" x14ac:dyDescent="0.2">
      <c r="A634" s="147"/>
      <c r="B634" s="158"/>
      <c r="C634" s="171"/>
      <c r="D634" s="168"/>
      <c r="E634" s="167"/>
      <c r="F634" s="168"/>
      <c r="G634" s="168"/>
      <c r="H634" s="172"/>
      <c r="I634" s="159"/>
      <c r="J634" s="159"/>
      <c r="K634" s="78"/>
      <c r="L634" s="70"/>
      <c r="M634" s="156"/>
      <c r="N634" s="70"/>
      <c r="Y634" s="99"/>
    </row>
    <row r="635" spans="1:25" x14ac:dyDescent="0.2">
      <c r="A635" s="77"/>
      <c r="B635" s="161"/>
      <c r="C635" s="157"/>
      <c r="D635" s="139"/>
      <c r="E635" s="166"/>
      <c r="F635" s="139"/>
      <c r="G635" s="139"/>
      <c r="H635" s="141"/>
      <c r="I635" s="132"/>
      <c r="J635" s="132"/>
      <c r="K635" s="69"/>
      <c r="L635" s="70"/>
      <c r="M635" s="156"/>
      <c r="N635" s="70"/>
      <c r="Y635" s="99"/>
    </row>
    <row r="636" spans="1:25" x14ac:dyDescent="0.2">
      <c r="A636" s="77"/>
      <c r="B636" s="83"/>
      <c r="C636" s="133"/>
      <c r="D636" s="139"/>
      <c r="E636" s="139"/>
      <c r="F636" s="139"/>
      <c r="G636" s="139"/>
      <c r="H636" s="139"/>
      <c r="I636" s="132"/>
      <c r="J636" s="132"/>
      <c r="K636" s="14"/>
      <c r="L636" s="70"/>
      <c r="M636" s="156"/>
      <c r="N636" s="70"/>
      <c r="Y636" s="99"/>
    </row>
    <row r="637" spans="1:25" x14ac:dyDescent="0.2">
      <c r="A637" s="77"/>
      <c r="B637" s="83"/>
      <c r="C637" s="133"/>
      <c r="D637" s="139"/>
      <c r="E637" s="139"/>
      <c r="F637" s="139"/>
      <c r="G637" s="139"/>
      <c r="H637" s="139"/>
      <c r="I637" s="132"/>
      <c r="J637" s="132"/>
      <c r="K637" s="14"/>
      <c r="L637" s="70"/>
      <c r="M637" s="156"/>
      <c r="N637" s="70"/>
      <c r="Y637" s="99"/>
    </row>
    <row r="638" spans="1:25" x14ac:dyDescent="0.2">
      <c r="A638" s="77"/>
      <c r="B638" s="83"/>
      <c r="C638" s="133"/>
      <c r="D638" s="139"/>
      <c r="E638" s="139"/>
      <c r="F638" s="139"/>
      <c r="G638" s="139"/>
      <c r="H638" s="139"/>
      <c r="I638" s="132"/>
      <c r="J638" s="132"/>
      <c r="K638" s="14"/>
      <c r="L638" s="70"/>
      <c r="M638" s="156"/>
      <c r="N638" s="70"/>
      <c r="Y638" s="99"/>
    </row>
    <row r="639" spans="1:25" x14ac:dyDescent="0.2">
      <c r="A639" s="77"/>
      <c r="B639" s="161"/>
      <c r="C639" s="132"/>
      <c r="D639" s="139"/>
      <c r="E639" s="166"/>
      <c r="F639" s="139"/>
      <c r="G639" s="139"/>
      <c r="H639" s="141"/>
      <c r="I639" s="132"/>
      <c r="J639" s="132"/>
      <c r="K639" s="69"/>
      <c r="L639" s="70"/>
      <c r="M639" s="156"/>
      <c r="N639" s="70"/>
      <c r="Y639" s="99"/>
    </row>
    <row r="640" spans="1:25" x14ac:dyDescent="0.2">
      <c r="A640" s="77"/>
      <c r="B640" s="83"/>
      <c r="C640" s="133"/>
      <c r="D640" s="139"/>
      <c r="E640" s="139"/>
      <c r="F640" s="139"/>
      <c r="G640" s="139"/>
      <c r="H640" s="139"/>
      <c r="I640" s="132"/>
      <c r="J640" s="132"/>
      <c r="K640" s="14"/>
      <c r="L640" s="70"/>
      <c r="M640" s="156"/>
      <c r="N640" s="70"/>
      <c r="Y640" s="99"/>
    </row>
    <row r="641" spans="1:25" x14ac:dyDescent="0.2">
      <c r="A641" s="77"/>
      <c r="B641" s="83"/>
      <c r="C641" s="133"/>
      <c r="D641" s="139"/>
      <c r="E641" s="139"/>
      <c r="F641" s="139"/>
      <c r="G641" s="139"/>
      <c r="H641" s="139"/>
      <c r="I641" s="132"/>
      <c r="J641" s="132"/>
      <c r="K641" s="14"/>
      <c r="L641" s="70"/>
      <c r="M641" s="156"/>
      <c r="N641" s="70"/>
      <c r="Y641" s="99"/>
    </row>
    <row r="642" spans="1:25" x14ac:dyDescent="0.2">
      <c r="A642" s="77"/>
      <c r="B642" s="83"/>
      <c r="C642" s="133"/>
      <c r="D642" s="139"/>
      <c r="E642" s="139"/>
      <c r="F642" s="139"/>
      <c r="G642" s="139"/>
      <c r="H642" s="139"/>
      <c r="I642" s="132"/>
      <c r="J642" s="132"/>
      <c r="K642" s="14"/>
      <c r="L642" s="70"/>
      <c r="M642" s="156"/>
      <c r="N642" s="70"/>
      <c r="Y642" s="99"/>
    </row>
    <row r="643" spans="1:25" x14ac:dyDescent="0.2">
      <c r="A643" s="77"/>
      <c r="B643" s="163"/>
      <c r="C643" s="131"/>
      <c r="D643" s="139"/>
      <c r="E643" s="166"/>
      <c r="F643" s="139"/>
      <c r="G643" s="139"/>
      <c r="H643" s="139"/>
      <c r="I643" s="132"/>
      <c r="J643" s="132"/>
      <c r="K643" s="69"/>
      <c r="L643" s="70"/>
      <c r="M643" s="156"/>
      <c r="N643" s="70"/>
      <c r="Y643" s="99"/>
    </row>
    <row r="644" spans="1:25" x14ac:dyDescent="0.2">
      <c r="A644" s="77"/>
      <c r="B644" s="83"/>
      <c r="C644" s="133"/>
      <c r="D644" s="139"/>
      <c r="E644" s="139"/>
      <c r="F644" s="139"/>
      <c r="G644" s="139"/>
      <c r="H644" s="139"/>
      <c r="I644" s="132"/>
      <c r="J644" s="132"/>
      <c r="K644" s="14"/>
      <c r="L644" s="70"/>
      <c r="M644" s="156"/>
      <c r="N644" s="70"/>
      <c r="Y644" s="99"/>
    </row>
    <row r="645" spans="1:25" x14ac:dyDescent="0.2">
      <c r="A645" s="77"/>
      <c r="B645" s="83"/>
      <c r="C645" s="133"/>
      <c r="D645" s="139"/>
      <c r="E645" s="139"/>
      <c r="F645" s="139"/>
      <c r="G645" s="139"/>
      <c r="H645" s="139"/>
      <c r="I645" s="132"/>
      <c r="J645" s="132"/>
      <c r="K645" s="14"/>
      <c r="L645" s="70"/>
      <c r="M645" s="156"/>
      <c r="N645" s="70"/>
      <c r="Y645" s="99"/>
    </row>
    <row r="646" spans="1:25" x14ac:dyDescent="0.2">
      <c r="A646" s="77"/>
      <c r="B646" s="83"/>
      <c r="C646" s="133"/>
      <c r="D646" s="139"/>
      <c r="E646" s="139"/>
      <c r="F646" s="139"/>
      <c r="G646" s="139"/>
      <c r="H646" s="139"/>
      <c r="I646" s="132"/>
      <c r="J646" s="132"/>
      <c r="K646" s="14"/>
      <c r="L646" s="70"/>
      <c r="M646" s="156"/>
      <c r="N646" s="70"/>
      <c r="Y646" s="99"/>
    </row>
    <row r="647" spans="1:25" x14ac:dyDescent="0.2">
      <c r="A647" s="77"/>
      <c r="B647" s="161"/>
      <c r="C647" s="157"/>
      <c r="D647" s="139"/>
      <c r="E647" s="166"/>
      <c r="F647" s="139"/>
      <c r="G647" s="139"/>
      <c r="H647" s="141"/>
      <c r="I647" s="132"/>
      <c r="J647" s="132"/>
      <c r="K647" s="69"/>
      <c r="L647" s="70"/>
      <c r="M647" s="156"/>
      <c r="N647" s="70"/>
      <c r="Y647" s="99"/>
    </row>
    <row r="648" spans="1:25" x14ac:dyDescent="0.2">
      <c r="A648" s="77"/>
      <c r="B648" s="83"/>
      <c r="C648" s="133"/>
      <c r="D648" s="139"/>
      <c r="E648" s="139"/>
      <c r="F648" s="139"/>
      <c r="G648" s="139"/>
      <c r="H648" s="139"/>
      <c r="I648" s="132"/>
      <c r="J648" s="132"/>
      <c r="K648" s="14"/>
      <c r="L648" s="70"/>
      <c r="M648" s="156"/>
      <c r="N648" s="70"/>
      <c r="Y648" s="99"/>
    </row>
    <row r="649" spans="1:25" x14ac:dyDescent="0.2">
      <c r="A649" s="77"/>
      <c r="B649" s="83"/>
      <c r="C649" s="133"/>
      <c r="D649" s="139"/>
      <c r="E649" s="139"/>
      <c r="F649" s="139"/>
      <c r="G649" s="139"/>
      <c r="H649" s="139"/>
      <c r="I649" s="132"/>
      <c r="J649" s="132"/>
      <c r="K649" s="14"/>
      <c r="L649" s="70"/>
      <c r="M649" s="156"/>
      <c r="N649" s="70"/>
      <c r="Y649" s="99"/>
    </row>
    <row r="650" spans="1:25" x14ac:dyDescent="0.2">
      <c r="A650" s="77"/>
      <c r="B650" s="83"/>
      <c r="C650" s="133"/>
      <c r="D650" s="139"/>
      <c r="E650" s="139"/>
      <c r="F650" s="139"/>
      <c r="G650" s="139"/>
      <c r="H650" s="139"/>
      <c r="I650" s="132"/>
      <c r="J650" s="132"/>
      <c r="K650" s="14"/>
      <c r="L650" s="70"/>
      <c r="M650" s="156"/>
      <c r="N650" s="70"/>
      <c r="Y650" s="99"/>
    </row>
    <row r="651" spans="1:25" x14ac:dyDescent="0.2">
      <c r="A651" s="147"/>
      <c r="B651" s="158"/>
      <c r="C651" s="171"/>
      <c r="D651" s="168"/>
      <c r="E651" s="167"/>
      <c r="F651" s="168"/>
      <c r="G651" s="168"/>
      <c r="H651" s="172"/>
      <c r="I651" s="159"/>
      <c r="J651" s="159"/>
      <c r="K651" s="78"/>
      <c r="L651" s="70"/>
      <c r="M651" s="156"/>
      <c r="N651" s="70"/>
      <c r="Y651" s="99"/>
    </row>
    <row r="652" spans="1:25" x14ac:dyDescent="0.2">
      <c r="A652" s="77"/>
      <c r="B652" s="161"/>
      <c r="C652" s="157"/>
      <c r="D652" s="139"/>
      <c r="E652" s="166"/>
      <c r="F652" s="139"/>
      <c r="G652" s="139"/>
      <c r="H652" s="141"/>
      <c r="I652" s="132"/>
      <c r="J652" s="132"/>
      <c r="K652" s="69"/>
      <c r="L652" s="70"/>
      <c r="M652" s="156"/>
      <c r="N652" s="70"/>
      <c r="Y652" s="99"/>
    </row>
    <row r="653" spans="1:25" x14ac:dyDescent="0.2">
      <c r="A653" s="77"/>
      <c r="B653" s="83"/>
      <c r="C653" s="133"/>
      <c r="D653" s="139"/>
      <c r="E653" s="139"/>
      <c r="F653" s="139"/>
      <c r="G653" s="139"/>
      <c r="H653" s="139"/>
      <c r="I653" s="132"/>
      <c r="J653" s="132"/>
      <c r="K653" s="14"/>
      <c r="L653" s="70"/>
      <c r="M653" s="156"/>
      <c r="N653" s="70"/>
      <c r="Y653" s="99"/>
    </row>
    <row r="654" spans="1:25" x14ac:dyDescent="0.2">
      <c r="A654" s="77"/>
      <c r="B654" s="83"/>
      <c r="C654" s="133"/>
      <c r="D654" s="139"/>
      <c r="E654" s="139"/>
      <c r="F654" s="139"/>
      <c r="G654" s="139"/>
      <c r="H654" s="139"/>
      <c r="I654" s="132"/>
      <c r="J654" s="132"/>
      <c r="K654" s="14"/>
      <c r="L654" s="70"/>
      <c r="M654" s="156"/>
      <c r="N654" s="70"/>
      <c r="Y654" s="99"/>
    </row>
    <row r="655" spans="1:25" x14ac:dyDescent="0.2">
      <c r="A655" s="77"/>
      <c r="B655" s="83"/>
      <c r="C655" s="133"/>
      <c r="D655" s="139"/>
      <c r="E655" s="139"/>
      <c r="F655" s="139"/>
      <c r="G655" s="139"/>
      <c r="H655" s="139"/>
      <c r="I655" s="132"/>
      <c r="J655" s="132"/>
      <c r="K655" s="14"/>
      <c r="L655" s="70"/>
      <c r="M655" s="156"/>
      <c r="N655" s="70"/>
      <c r="Y655" s="99"/>
    </row>
    <row r="656" spans="1:25" x14ac:dyDescent="0.2">
      <c r="A656" s="77"/>
      <c r="B656" s="161"/>
      <c r="C656" s="132"/>
      <c r="D656" s="139"/>
      <c r="E656" s="166"/>
      <c r="F656" s="139"/>
      <c r="G656" s="139"/>
      <c r="H656" s="141"/>
      <c r="I656" s="132"/>
      <c r="J656" s="132"/>
      <c r="K656" s="69"/>
      <c r="L656" s="70"/>
      <c r="M656" s="156"/>
      <c r="N656" s="70"/>
      <c r="Y656" s="99"/>
    </row>
    <row r="657" spans="1:25" x14ac:dyDescent="0.2">
      <c r="A657" s="77"/>
      <c r="B657" s="83"/>
      <c r="C657" s="133"/>
      <c r="D657" s="139"/>
      <c r="E657" s="139"/>
      <c r="F657" s="139"/>
      <c r="G657" s="139"/>
      <c r="H657" s="139"/>
      <c r="I657" s="132"/>
      <c r="J657" s="132"/>
      <c r="K657" s="14"/>
      <c r="L657" s="70"/>
      <c r="M657" s="156"/>
      <c r="N657" s="70"/>
      <c r="Y657" s="99"/>
    </row>
    <row r="658" spans="1:25" x14ac:dyDescent="0.2">
      <c r="A658" s="77"/>
      <c r="B658" s="83"/>
      <c r="C658" s="133"/>
      <c r="D658" s="139"/>
      <c r="E658" s="139"/>
      <c r="F658" s="139"/>
      <c r="G658" s="139"/>
      <c r="H658" s="139"/>
      <c r="I658" s="132"/>
      <c r="J658" s="132"/>
      <c r="K658" s="14"/>
      <c r="L658" s="70"/>
      <c r="M658" s="156"/>
      <c r="N658" s="70"/>
      <c r="Y658" s="99"/>
    </row>
    <row r="659" spans="1:25" x14ac:dyDescent="0.2">
      <c r="A659" s="77"/>
      <c r="B659" s="83"/>
      <c r="C659" s="133"/>
      <c r="D659" s="139"/>
      <c r="E659" s="139"/>
      <c r="F659" s="139"/>
      <c r="G659" s="139"/>
      <c r="H659" s="139"/>
      <c r="I659" s="132"/>
      <c r="J659" s="132"/>
      <c r="K659" s="14"/>
      <c r="L659" s="70"/>
      <c r="M659" s="156"/>
      <c r="N659" s="70"/>
      <c r="Y659" s="99"/>
    </row>
    <row r="660" spans="1:25" x14ac:dyDescent="0.2">
      <c r="A660" s="77"/>
      <c r="B660" s="163"/>
      <c r="C660" s="131"/>
      <c r="D660" s="139"/>
      <c r="E660" s="166"/>
      <c r="F660" s="139"/>
      <c r="G660" s="139"/>
      <c r="H660" s="139"/>
      <c r="I660" s="132"/>
      <c r="J660" s="132"/>
      <c r="K660" s="69"/>
      <c r="L660" s="70"/>
      <c r="M660" s="156"/>
      <c r="N660" s="70"/>
      <c r="Y660" s="99"/>
    </row>
    <row r="661" spans="1:25" x14ac:dyDescent="0.2">
      <c r="A661" s="77"/>
      <c r="B661" s="83"/>
      <c r="C661" s="133"/>
      <c r="D661" s="139"/>
      <c r="E661" s="139"/>
      <c r="F661" s="139"/>
      <c r="G661" s="139"/>
      <c r="H661" s="139"/>
      <c r="I661" s="132"/>
      <c r="J661" s="132"/>
      <c r="K661" s="14"/>
      <c r="L661" s="70"/>
      <c r="M661" s="156"/>
      <c r="N661" s="70"/>
      <c r="Y661" s="99"/>
    </row>
    <row r="662" spans="1:25" x14ac:dyDescent="0.2">
      <c r="A662" s="77"/>
      <c r="B662" s="83"/>
      <c r="C662" s="133"/>
      <c r="D662" s="139"/>
      <c r="E662" s="139"/>
      <c r="F662" s="139"/>
      <c r="G662" s="139"/>
      <c r="H662" s="139"/>
      <c r="I662" s="132"/>
      <c r="J662" s="132"/>
      <c r="K662" s="14"/>
      <c r="L662" s="70"/>
      <c r="M662" s="156"/>
      <c r="N662" s="70"/>
      <c r="Y662" s="99"/>
    </row>
    <row r="663" spans="1:25" x14ac:dyDescent="0.2">
      <c r="A663" s="77"/>
      <c r="B663" s="83"/>
      <c r="C663" s="133"/>
      <c r="D663" s="139"/>
      <c r="E663" s="139"/>
      <c r="F663" s="139"/>
      <c r="G663" s="139"/>
      <c r="H663" s="139"/>
      <c r="I663" s="132"/>
      <c r="J663" s="132"/>
      <c r="K663" s="14"/>
      <c r="L663" s="70"/>
      <c r="M663" s="156"/>
      <c r="N663" s="70"/>
      <c r="Y663" s="99"/>
    </row>
    <row r="664" spans="1:25" x14ac:dyDescent="0.2">
      <c r="A664" s="147"/>
      <c r="B664" s="164"/>
      <c r="C664" s="165"/>
      <c r="D664" s="168"/>
      <c r="E664" s="167"/>
      <c r="F664" s="168"/>
      <c r="G664" s="168"/>
      <c r="H664" s="168"/>
      <c r="I664" s="159"/>
      <c r="J664" s="159"/>
      <c r="K664" s="78"/>
      <c r="L664" s="70"/>
      <c r="M664" s="156"/>
      <c r="N664" s="70"/>
      <c r="Y664" s="99"/>
    </row>
    <row r="665" spans="1:25" x14ac:dyDescent="0.2">
      <c r="A665" s="77"/>
      <c r="B665" s="161"/>
      <c r="C665" s="157"/>
      <c r="D665" s="139"/>
      <c r="E665" s="166"/>
      <c r="F665" s="139"/>
      <c r="G665" s="139"/>
      <c r="H665" s="141"/>
      <c r="I665" s="132"/>
      <c r="J665" s="132"/>
      <c r="K665" s="69"/>
      <c r="L665" s="70"/>
      <c r="M665" s="156"/>
      <c r="N665" s="70"/>
      <c r="Y665" s="99"/>
    </row>
    <row r="666" spans="1:25" x14ac:dyDescent="0.2">
      <c r="A666" s="77"/>
      <c r="B666" s="83"/>
      <c r="C666" s="133"/>
      <c r="D666" s="139"/>
      <c r="E666" s="139"/>
      <c r="F666" s="139"/>
      <c r="G666" s="139"/>
      <c r="H666" s="139"/>
      <c r="I666" s="132"/>
      <c r="J666" s="132"/>
      <c r="K666" s="14"/>
      <c r="L666" s="70"/>
      <c r="M666" s="156"/>
      <c r="N666" s="70"/>
      <c r="Y666" s="99"/>
    </row>
    <row r="667" spans="1:25" x14ac:dyDescent="0.2">
      <c r="A667" s="77"/>
      <c r="B667" s="83"/>
      <c r="C667" s="133"/>
      <c r="D667" s="139"/>
      <c r="E667" s="139"/>
      <c r="F667" s="139"/>
      <c r="G667" s="139"/>
      <c r="H667" s="139"/>
      <c r="I667" s="132"/>
      <c r="J667" s="132"/>
      <c r="K667" s="14"/>
      <c r="L667" s="70"/>
      <c r="M667" s="156"/>
      <c r="N667" s="70"/>
      <c r="Y667" s="99"/>
    </row>
    <row r="668" spans="1:25" x14ac:dyDescent="0.2">
      <c r="A668" s="77"/>
      <c r="B668" s="83"/>
      <c r="C668" s="133"/>
      <c r="D668" s="139"/>
      <c r="E668" s="139"/>
      <c r="F668" s="139"/>
      <c r="G668" s="139"/>
      <c r="H668" s="139"/>
      <c r="I668" s="132"/>
      <c r="J668" s="132"/>
      <c r="K668" s="14"/>
      <c r="L668" s="70"/>
      <c r="M668" s="156"/>
      <c r="N668" s="70"/>
      <c r="Y668" s="99"/>
    </row>
    <row r="669" spans="1:25" x14ac:dyDescent="0.2">
      <c r="A669" s="77"/>
      <c r="B669" s="161"/>
      <c r="C669" s="157"/>
      <c r="D669" s="139"/>
      <c r="E669" s="166"/>
      <c r="F669" s="139"/>
      <c r="G669" s="139"/>
      <c r="H669" s="141"/>
      <c r="I669" s="132"/>
      <c r="J669" s="132"/>
      <c r="K669" s="69"/>
      <c r="L669" s="70"/>
      <c r="M669" s="156"/>
      <c r="N669" s="70"/>
      <c r="Y669" s="99"/>
    </row>
    <row r="670" spans="1:25" x14ac:dyDescent="0.2">
      <c r="A670" s="77"/>
      <c r="B670" s="83"/>
      <c r="C670" s="133"/>
      <c r="D670" s="139"/>
      <c r="E670" s="139"/>
      <c r="F670" s="139"/>
      <c r="G670" s="139"/>
      <c r="H670" s="139"/>
      <c r="I670" s="132"/>
      <c r="J670" s="132"/>
      <c r="K670" s="14"/>
      <c r="L670" s="70"/>
      <c r="M670" s="156"/>
      <c r="N670" s="70"/>
      <c r="Y670" s="99"/>
    </row>
    <row r="671" spans="1:25" x14ac:dyDescent="0.2">
      <c r="A671" s="77"/>
      <c r="B671" s="83"/>
      <c r="C671" s="133"/>
      <c r="D671" s="139"/>
      <c r="E671" s="139"/>
      <c r="F671" s="139"/>
      <c r="G671" s="139"/>
      <c r="H671" s="139"/>
      <c r="I671" s="132"/>
      <c r="J671" s="132"/>
      <c r="K671" s="14"/>
      <c r="L671" s="70"/>
      <c r="M671" s="156"/>
      <c r="N671" s="70"/>
      <c r="Y671" s="99"/>
    </row>
    <row r="672" spans="1:25" x14ac:dyDescent="0.2">
      <c r="A672" s="77"/>
      <c r="B672" s="83"/>
      <c r="C672" s="133"/>
      <c r="D672" s="139"/>
      <c r="E672" s="139"/>
      <c r="F672" s="139"/>
      <c r="G672" s="139"/>
      <c r="H672" s="139"/>
      <c r="I672" s="132"/>
      <c r="J672" s="132"/>
      <c r="K672" s="14"/>
      <c r="L672" s="70"/>
      <c r="M672" s="156"/>
      <c r="N672" s="70"/>
      <c r="Y672" s="99"/>
    </row>
    <row r="673" spans="1:25" x14ac:dyDescent="0.2">
      <c r="A673" s="77"/>
      <c r="B673" s="161"/>
      <c r="C673" s="132"/>
      <c r="D673" s="139"/>
      <c r="E673" s="166"/>
      <c r="F673" s="139"/>
      <c r="G673" s="139"/>
      <c r="H673" s="141"/>
      <c r="I673" s="132"/>
      <c r="J673" s="132"/>
      <c r="K673" s="69"/>
      <c r="L673" s="70"/>
      <c r="M673" s="156"/>
      <c r="N673" s="70"/>
      <c r="Y673" s="99"/>
    </row>
    <row r="674" spans="1:25" x14ac:dyDescent="0.2">
      <c r="A674" s="77"/>
      <c r="B674" s="83"/>
      <c r="C674" s="133"/>
      <c r="D674" s="139"/>
      <c r="E674" s="139"/>
      <c r="F674" s="139"/>
      <c r="G674" s="139"/>
      <c r="H674" s="139"/>
      <c r="I674" s="132"/>
      <c r="J674" s="132"/>
      <c r="K674" s="14"/>
      <c r="L674" s="70"/>
      <c r="M674" s="156"/>
      <c r="N674" s="70"/>
      <c r="Y674" s="99"/>
    </row>
    <row r="675" spans="1:25" x14ac:dyDescent="0.2">
      <c r="A675" s="77"/>
      <c r="B675" s="83"/>
      <c r="C675" s="133"/>
      <c r="D675" s="139"/>
      <c r="E675" s="139"/>
      <c r="F675" s="139"/>
      <c r="G675" s="139"/>
      <c r="H675" s="139"/>
      <c r="I675" s="132"/>
      <c r="J675" s="132"/>
      <c r="K675" s="14"/>
      <c r="L675" s="70"/>
      <c r="M675" s="156"/>
      <c r="N675" s="70"/>
      <c r="Y675" s="99"/>
    </row>
    <row r="676" spans="1:25" x14ac:dyDescent="0.2">
      <c r="A676" s="77"/>
      <c r="B676" s="83"/>
      <c r="C676" s="133"/>
      <c r="D676" s="139"/>
      <c r="E676" s="139"/>
      <c r="F676" s="139"/>
      <c r="G676" s="139"/>
      <c r="H676" s="139"/>
      <c r="I676" s="132"/>
      <c r="J676" s="132"/>
      <c r="K676" s="14"/>
      <c r="L676" s="70"/>
      <c r="M676" s="156"/>
      <c r="N676" s="70"/>
      <c r="Y676" s="99"/>
    </row>
    <row r="677" spans="1:25" x14ac:dyDescent="0.2">
      <c r="A677" s="147"/>
      <c r="B677" s="158"/>
      <c r="C677" s="159"/>
      <c r="D677" s="168"/>
      <c r="E677" s="167"/>
      <c r="F677" s="168"/>
      <c r="G677" s="168"/>
      <c r="H677" s="172"/>
      <c r="I677" s="159"/>
      <c r="J677" s="159"/>
      <c r="K677" s="78"/>
      <c r="L677" s="70"/>
      <c r="M677" s="156"/>
      <c r="N677" s="70"/>
      <c r="Y677" s="99"/>
    </row>
    <row r="678" spans="1:25" x14ac:dyDescent="0.2">
      <c r="A678" s="77"/>
      <c r="B678" s="163"/>
      <c r="C678" s="135"/>
      <c r="D678" s="139"/>
      <c r="E678" s="166"/>
      <c r="F678" s="139"/>
      <c r="G678" s="139"/>
      <c r="H678" s="139"/>
      <c r="I678" s="132"/>
      <c r="J678" s="132"/>
      <c r="K678" s="69"/>
      <c r="L678" s="70"/>
      <c r="M678" s="156"/>
      <c r="N678" s="70"/>
      <c r="Y678" s="99"/>
    </row>
    <row r="679" spans="1:25" x14ac:dyDescent="0.2">
      <c r="A679" s="77"/>
      <c r="B679" s="83"/>
      <c r="C679" s="133"/>
      <c r="D679" s="139"/>
      <c r="E679" s="139"/>
      <c r="F679" s="139"/>
      <c r="G679" s="139"/>
      <c r="H679" s="139"/>
      <c r="I679" s="132"/>
      <c r="J679" s="132"/>
      <c r="K679" s="14"/>
      <c r="L679" s="70"/>
      <c r="M679" s="156"/>
      <c r="N679" s="70"/>
      <c r="Y679" s="99"/>
    </row>
    <row r="680" spans="1:25" x14ac:dyDescent="0.2">
      <c r="A680" s="77"/>
      <c r="B680" s="83"/>
      <c r="C680" s="133"/>
      <c r="D680" s="139"/>
      <c r="E680" s="139"/>
      <c r="F680" s="139"/>
      <c r="G680" s="139"/>
      <c r="H680" s="139"/>
      <c r="I680" s="132"/>
      <c r="J680" s="132"/>
      <c r="K680" s="14"/>
      <c r="L680" s="70"/>
      <c r="M680" s="156"/>
      <c r="N680" s="70"/>
      <c r="Y680" s="99"/>
    </row>
    <row r="681" spans="1:25" x14ac:dyDescent="0.2">
      <c r="A681" s="77"/>
      <c r="B681" s="83"/>
      <c r="C681" s="133"/>
      <c r="D681" s="139"/>
      <c r="E681" s="139"/>
      <c r="F681" s="139"/>
      <c r="G681" s="139"/>
      <c r="H681" s="139"/>
      <c r="I681" s="132"/>
      <c r="J681" s="132"/>
      <c r="K681" s="14"/>
      <c r="L681" s="70"/>
      <c r="M681" s="156"/>
      <c r="N681" s="70"/>
      <c r="Y681" s="99"/>
    </row>
    <row r="682" spans="1:25" x14ac:dyDescent="0.2">
      <c r="A682" s="77"/>
      <c r="B682" s="161"/>
      <c r="C682" s="157"/>
      <c r="D682" s="139"/>
      <c r="E682" s="166"/>
      <c r="F682" s="139"/>
      <c r="G682" s="139"/>
      <c r="H682" s="141"/>
      <c r="I682" s="132"/>
      <c r="J682" s="132"/>
      <c r="K682" s="69"/>
      <c r="L682" s="70"/>
      <c r="M682" s="156"/>
      <c r="N682" s="70"/>
      <c r="Y682" s="99"/>
    </row>
    <row r="683" spans="1:25" x14ac:dyDescent="0.2">
      <c r="A683" s="77"/>
      <c r="B683" s="83"/>
      <c r="C683" s="133"/>
      <c r="D683" s="139"/>
      <c r="E683" s="139"/>
      <c r="F683" s="139"/>
      <c r="G683" s="139"/>
      <c r="H683" s="139"/>
      <c r="I683" s="132"/>
      <c r="J683" s="132"/>
      <c r="K683" s="14"/>
      <c r="L683" s="70"/>
      <c r="M683" s="156"/>
      <c r="N683" s="70"/>
      <c r="Y683" s="99"/>
    </row>
    <row r="684" spans="1:25" x14ac:dyDescent="0.2">
      <c r="A684" s="77"/>
      <c r="B684" s="83"/>
      <c r="C684" s="133"/>
      <c r="D684" s="139"/>
      <c r="E684" s="139"/>
      <c r="F684" s="139"/>
      <c r="G684" s="139"/>
      <c r="H684" s="139"/>
      <c r="I684" s="132"/>
      <c r="J684" s="132"/>
      <c r="K684" s="14"/>
      <c r="L684" s="70"/>
      <c r="M684" s="156"/>
      <c r="N684" s="70"/>
      <c r="Y684" s="99"/>
    </row>
    <row r="685" spans="1:25" x14ac:dyDescent="0.2">
      <c r="A685" s="77"/>
      <c r="B685" s="83"/>
      <c r="C685" s="133"/>
      <c r="D685" s="139"/>
      <c r="E685" s="139"/>
      <c r="F685" s="139"/>
      <c r="G685" s="139"/>
      <c r="H685" s="139"/>
      <c r="I685" s="132"/>
      <c r="J685" s="132"/>
      <c r="K685" s="14"/>
      <c r="L685" s="70"/>
      <c r="M685" s="156"/>
      <c r="N685" s="70"/>
      <c r="Y685" s="99"/>
    </row>
    <row r="686" spans="1:25" x14ac:dyDescent="0.2">
      <c r="A686" s="77"/>
      <c r="B686" s="161"/>
      <c r="C686" s="157"/>
      <c r="D686" s="139"/>
      <c r="E686" s="166"/>
      <c r="F686" s="139"/>
      <c r="G686" s="139"/>
      <c r="H686" s="141"/>
      <c r="I686" s="132"/>
      <c r="J686" s="132"/>
      <c r="K686" s="69"/>
      <c r="L686" s="70"/>
      <c r="M686" s="156"/>
      <c r="N686" s="70"/>
      <c r="Y686" s="99"/>
    </row>
    <row r="687" spans="1:25" x14ac:dyDescent="0.2">
      <c r="A687" s="77"/>
      <c r="B687" s="83"/>
      <c r="C687" s="133"/>
      <c r="D687" s="139"/>
      <c r="E687" s="139"/>
      <c r="F687" s="139"/>
      <c r="G687" s="139"/>
      <c r="H687" s="139"/>
      <c r="I687" s="132"/>
      <c r="J687" s="132"/>
      <c r="K687" s="14"/>
      <c r="L687" s="70"/>
      <c r="M687" s="156"/>
      <c r="N687" s="70"/>
      <c r="Y687" s="99"/>
    </row>
    <row r="688" spans="1:25" x14ac:dyDescent="0.2">
      <c r="A688" s="77"/>
      <c r="B688" s="83"/>
      <c r="C688" s="133"/>
      <c r="D688" s="139"/>
      <c r="E688" s="139"/>
      <c r="F688" s="139"/>
      <c r="G688" s="139"/>
      <c r="H688" s="139"/>
      <c r="I688" s="132"/>
      <c r="J688" s="132"/>
      <c r="K688" s="14"/>
      <c r="L688" s="70"/>
      <c r="M688" s="156"/>
      <c r="N688" s="70"/>
      <c r="Y688" s="99"/>
    </row>
    <row r="689" spans="1:25" x14ac:dyDescent="0.2">
      <c r="A689" s="77"/>
      <c r="B689" s="83"/>
      <c r="C689" s="133"/>
      <c r="D689" s="139"/>
      <c r="E689" s="139"/>
      <c r="F689" s="139"/>
      <c r="G689" s="139"/>
      <c r="H689" s="139"/>
      <c r="I689" s="132"/>
      <c r="J689" s="132"/>
      <c r="K689" s="14"/>
      <c r="L689" s="70"/>
      <c r="M689" s="156"/>
      <c r="N689" s="70"/>
      <c r="Y689" s="99"/>
    </row>
    <row r="690" spans="1:25" x14ac:dyDescent="0.2">
      <c r="A690" s="147"/>
      <c r="B690" s="158"/>
      <c r="C690" s="171"/>
      <c r="D690" s="168"/>
      <c r="E690" s="167"/>
      <c r="F690" s="168"/>
      <c r="G690" s="168"/>
      <c r="H690" s="172"/>
      <c r="I690" s="159"/>
      <c r="J690" s="159"/>
      <c r="K690" s="78"/>
      <c r="L690" s="70"/>
      <c r="M690" s="156"/>
      <c r="N690" s="70"/>
      <c r="Y690" s="99"/>
    </row>
    <row r="691" spans="1:25" x14ac:dyDescent="0.2">
      <c r="A691" s="77"/>
      <c r="B691" s="161"/>
      <c r="C691" s="132"/>
      <c r="D691" s="139"/>
      <c r="E691" s="166"/>
      <c r="F691" s="139"/>
      <c r="G691" s="139"/>
      <c r="H691" s="141"/>
      <c r="I691" s="132"/>
      <c r="J691" s="132"/>
      <c r="K691" s="69"/>
      <c r="L691" s="70"/>
      <c r="M691" s="156"/>
      <c r="N691" s="70"/>
      <c r="Y691" s="99"/>
    </row>
    <row r="692" spans="1:25" x14ac:dyDescent="0.2">
      <c r="A692" s="77"/>
      <c r="B692" s="83"/>
      <c r="C692" s="133"/>
      <c r="D692" s="139"/>
      <c r="E692" s="139"/>
      <c r="F692" s="139"/>
      <c r="G692" s="139"/>
      <c r="H692" s="139"/>
      <c r="I692" s="132"/>
      <c r="J692" s="132"/>
      <c r="K692" s="14"/>
      <c r="L692" s="70"/>
      <c r="M692" s="156"/>
      <c r="N692" s="70"/>
      <c r="Y692" s="99"/>
    </row>
    <row r="693" spans="1:25" x14ac:dyDescent="0.2">
      <c r="A693" s="77"/>
      <c r="B693" s="83"/>
      <c r="C693" s="133"/>
      <c r="D693" s="139"/>
      <c r="E693" s="139"/>
      <c r="F693" s="139"/>
      <c r="G693" s="139"/>
      <c r="H693" s="139"/>
      <c r="I693" s="132"/>
      <c r="J693" s="132"/>
      <c r="K693" s="14"/>
      <c r="L693" s="70"/>
      <c r="M693" s="156"/>
      <c r="N693" s="70"/>
      <c r="Y693" s="99"/>
    </row>
    <row r="694" spans="1:25" x14ac:dyDescent="0.2">
      <c r="A694" s="77"/>
      <c r="B694" s="83"/>
      <c r="C694" s="133"/>
      <c r="D694" s="139"/>
      <c r="E694" s="139"/>
      <c r="F694" s="139"/>
      <c r="G694" s="139"/>
      <c r="H694" s="139"/>
      <c r="I694" s="132"/>
      <c r="J694" s="132"/>
      <c r="K694" s="14"/>
      <c r="L694" s="70"/>
      <c r="M694" s="156"/>
      <c r="N694" s="70"/>
      <c r="Y694" s="99"/>
    </row>
    <row r="695" spans="1:25" x14ac:dyDescent="0.2">
      <c r="A695" s="77"/>
      <c r="B695" s="163"/>
      <c r="C695" s="131"/>
      <c r="D695" s="139"/>
      <c r="E695" s="166"/>
      <c r="F695" s="139"/>
      <c r="G695" s="139"/>
      <c r="H695" s="139"/>
      <c r="I695" s="132"/>
      <c r="J695" s="132"/>
      <c r="K695" s="69"/>
      <c r="L695" s="70"/>
      <c r="M695" s="156"/>
      <c r="N695" s="70"/>
      <c r="Y695" s="99"/>
    </row>
    <row r="696" spans="1:25" x14ac:dyDescent="0.2">
      <c r="A696" s="77"/>
      <c r="B696" s="83"/>
      <c r="C696" s="133"/>
      <c r="D696" s="139"/>
      <c r="E696" s="139"/>
      <c r="F696" s="139"/>
      <c r="G696" s="139"/>
      <c r="H696" s="139"/>
      <c r="I696" s="132"/>
      <c r="J696" s="132"/>
      <c r="K696" s="14"/>
      <c r="L696" s="70"/>
      <c r="M696" s="156"/>
      <c r="N696" s="70"/>
      <c r="Y696" s="99"/>
    </row>
    <row r="697" spans="1:25" x14ac:dyDescent="0.2">
      <c r="A697" s="77"/>
      <c r="B697" s="83"/>
      <c r="C697" s="133"/>
      <c r="D697" s="139"/>
      <c r="E697" s="139"/>
      <c r="F697" s="139"/>
      <c r="G697" s="139"/>
      <c r="H697" s="139"/>
      <c r="I697" s="132"/>
      <c r="J697" s="132"/>
      <c r="K697" s="14"/>
      <c r="L697" s="70"/>
      <c r="M697" s="156"/>
      <c r="N697" s="70"/>
      <c r="Y697" s="99"/>
    </row>
    <row r="698" spans="1:25" x14ac:dyDescent="0.2">
      <c r="A698" s="77"/>
      <c r="B698" s="83"/>
      <c r="C698" s="133"/>
      <c r="D698" s="139"/>
      <c r="E698" s="139"/>
      <c r="F698" s="139"/>
      <c r="G698" s="139"/>
      <c r="H698" s="139"/>
      <c r="I698" s="132"/>
      <c r="J698" s="132"/>
      <c r="K698" s="14"/>
      <c r="L698" s="70"/>
      <c r="M698" s="156"/>
      <c r="N698" s="70"/>
      <c r="Y698" s="99"/>
    </row>
    <row r="699" spans="1:25" x14ac:dyDescent="0.2">
      <c r="A699" s="77"/>
      <c r="B699" s="161"/>
      <c r="C699" s="157"/>
      <c r="D699" s="139"/>
      <c r="E699" s="166"/>
      <c r="F699" s="139"/>
      <c r="G699" s="139"/>
      <c r="H699" s="141"/>
      <c r="I699" s="132"/>
      <c r="J699" s="132"/>
      <c r="K699" s="69"/>
      <c r="L699" s="70"/>
      <c r="M699" s="156"/>
      <c r="N699" s="70"/>
      <c r="Y699" s="99"/>
    </row>
    <row r="700" spans="1:25" x14ac:dyDescent="0.2">
      <c r="A700" s="77"/>
      <c r="B700" s="83"/>
      <c r="C700" s="133"/>
      <c r="D700" s="139"/>
      <c r="E700" s="139"/>
      <c r="F700" s="139"/>
      <c r="G700" s="139"/>
      <c r="H700" s="139"/>
      <c r="I700" s="132"/>
      <c r="J700" s="132"/>
      <c r="K700" s="14"/>
      <c r="L700" s="70"/>
      <c r="M700" s="156"/>
      <c r="N700" s="70"/>
      <c r="Y700" s="99"/>
    </row>
    <row r="701" spans="1:25" x14ac:dyDescent="0.2">
      <c r="A701" s="77"/>
      <c r="B701" s="83"/>
      <c r="C701" s="133"/>
      <c r="D701" s="139"/>
      <c r="E701" s="139"/>
      <c r="F701" s="139"/>
      <c r="G701" s="139"/>
      <c r="H701" s="139"/>
      <c r="I701" s="132"/>
      <c r="J701" s="132"/>
      <c r="K701" s="14"/>
      <c r="L701" s="70"/>
      <c r="M701" s="156"/>
      <c r="N701" s="70"/>
      <c r="Y701" s="99"/>
    </row>
    <row r="702" spans="1:25" x14ac:dyDescent="0.2">
      <c r="A702" s="77"/>
      <c r="B702" s="83"/>
      <c r="C702" s="133"/>
      <c r="D702" s="139"/>
      <c r="E702" s="139"/>
      <c r="F702" s="139"/>
      <c r="G702" s="139"/>
      <c r="H702" s="139"/>
      <c r="I702" s="132"/>
      <c r="J702" s="132"/>
      <c r="K702" s="14"/>
      <c r="L702" s="70"/>
      <c r="M702" s="156"/>
      <c r="N702" s="70"/>
      <c r="Y702" s="99"/>
    </row>
    <row r="703" spans="1:25" x14ac:dyDescent="0.2">
      <c r="A703" s="147"/>
      <c r="B703" s="158"/>
      <c r="C703" s="171"/>
      <c r="D703" s="168"/>
      <c r="E703" s="167"/>
      <c r="F703" s="168"/>
      <c r="G703" s="168"/>
      <c r="H703" s="172"/>
      <c r="I703" s="159"/>
      <c r="J703" s="159"/>
      <c r="K703" s="78"/>
      <c r="L703" s="70"/>
      <c r="M703" s="156"/>
      <c r="N703" s="70"/>
      <c r="Y703" s="99"/>
    </row>
    <row r="704" spans="1:25" x14ac:dyDescent="0.2">
      <c r="A704" s="77"/>
      <c r="B704" s="161"/>
      <c r="C704" s="157"/>
      <c r="D704" s="139"/>
      <c r="E704" s="166"/>
      <c r="F704" s="139"/>
      <c r="G704" s="139"/>
      <c r="H704" s="141"/>
      <c r="I704" s="132"/>
      <c r="J704" s="132"/>
      <c r="K704" s="69"/>
      <c r="L704" s="70"/>
      <c r="M704" s="156"/>
      <c r="N704" s="70"/>
      <c r="Y704" s="99"/>
    </row>
    <row r="705" spans="1:25" x14ac:dyDescent="0.2">
      <c r="A705" s="77"/>
      <c r="B705" s="83"/>
      <c r="C705" s="133"/>
      <c r="D705" s="139"/>
      <c r="E705" s="139"/>
      <c r="F705" s="139"/>
      <c r="G705" s="139"/>
      <c r="H705" s="139"/>
      <c r="I705" s="132"/>
      <c r="J705" s="132"/>
      <c r="K705" s="14"/>
      <c r="L705" s="70"/>
      <c r="M705" s="156"/>
      <c r="N705" s="70"/>
      <c r="Y705" s="99"/>
    </row>
    <row r="706" spans="1:25" x14ac:dyDescent="0.2">
      <c r="A706" s="77"/>
      <c r="B706" s="83"/>
      <c r="C706" s="133"/>
      <c r="D706" s="139"/>
      <c r="E706" s="139"/>
      <c r="F706" s="139"/>
      <c r="G706" s="139"/>
      <c r="H706" s="139"/>
      <c r="I706" s="132"/>
      <c r="J706" s="132"/>
      <c r="K706" s="14"/>
      <c r="L706" s="70"/>
      <c r="M706" s="156"/>
      <c r="N706" s="70"/>
      <c r="Y706" s="99"/>
    </row>
    <row r="707" spans="1:25" x14ac:dyDescent="0.2">
      <c r="A707" s="77"/>
      <c r="B707" s="83"/>
      <c r="C707" s="133"/>
      <c r="D707" s="139"/>
      <c r="E707" s="139"/>
      <c r="F707" s="139"/>
      <c r="G707" s="139"/>
      <c r="H707" s="139"/>
      <c r="I707" s="132"/>
      <c r="J707" s="132"/>
      <c r="K707" s="14"/>
      <c r="L707" s="70"/>
      <c r="M707" s="156"/>
      <c r="N707" s="70"/>
      <c r="Y707" s="99"/>
    </row>
    <row r="708" spans="1:25" x14ac:dyDescent="0.2">
      <c r="A708" s="77"/>
      <c r="B708" s="161"/>
      <c r="C708" s="132"/>
      <c r="D708" s="139"/>
      <c r="E708" s="166"/>
      <c r="F708" s="139"/>
      <c r="G708" s="139"/>
      <c r="H708" s="141"/>
      <c r="I708" s="132"/>
      <c r="J708" s="132"/>
      <c r="K708" s="69"/>
      <c r="L708" s="70"/>
      <c r="M708" s="156"/>
      <c r="N708" s="70"/>
      <c r="Y708" s="99"/>
    </row>
    <row r="709" spans="1:25" x14ac:dyDescent="0.2">
      <c r="A709" s="77"/>
      <c r="B709" s="83"/>
      <c r="C709" s="133"/>
      <c r="D709" s="139"/>
      <c r="E709" s="139"/>
      <c r="F709" s="139"/>
      <c r="G709" s="139"/>
      <c r="H709" s="139"/>
      <c r="I709" s="132"/>
      <c r="J709" s="132"/>
      <c r="K709" s="14"/>
      <c r="L709" s="70"/>
      <c r="M709" s="156"/>
      <c r="N709" s="70"/>
      <c r="Y709" s="99"/>
    </row>
    <row r="710" spans="1:25" x14ac:dyDescent="0.2">
      <c r="A710" s="77"/>
      <c r="B710" s="83"/>
      <c r="C710" s="133"/>
      <c r="D710" s="139"/>
      <c r="E710" s="139"/>
      <c r="F710" s="139"/>
      <c r="G710" s="139"/>
      <c r="H710" s="139"/>
      <c r="I710" s="132"/>
      <c r="J710" s="132"/>
      <c r="K710" s="14"/>
      <c r="L710" s="70"/>
      <c r="M710" s="156"/>
      <c r="N710" s="70"/>
      <c r="Y710" s="99"/>
    </row>
    <row r="711" spans="1:25" x14ac:dyDescent="0.2">
      <c r="A711" s="77"/>
      <c r="B711" s="83"/>
      <c r="C711" s="133"/>
      <c r="D711" s="139"/>
      <c r="E711" s="139"/>
      <c r="F711" s="139"/>
      <c r="G711" s="139"/>
      <c r="H711" s="139"/>
      <c r="I711" s="132"/>
      <c r="J711" s="132"/>
      <c r="K711" s="14"/>
      <c r="L711" s="70"/>
      <c r="M711" s="156"/>
      <c r="N711" s="70"/>
      <c r="Y711" s="99"/>
    </row>
    <row r="712" spans="1:25" x14ac:dyDescent="0.2">
      <c r="A712" s="77"/>
      <c r="B712" s="163"/>
      <c r="C712" s="131"/>
      <c r="D712" s="139"/>
      <c r="E712" s="166"/>
      <c r="F712" s="139"/>
      <c r="G712" s="139"/>
      <c r="H712" s="139"/>
      <c r="I712" s="132"/>
      <c r="J712" s="132"/>
      <c r="K712" s="69"/>
      <c r="L712" s="70"/>
      <c r="M712" s="156"/>
      <c r="N712" s="70"/>
      <c r="Y712" s="99"/>
    </row>
    <row r="713" spans="1:25" x14ac:dyDescent="0.2">
      <c r="A713" s="77"/>
      <c r="B713" s="83"/>
      <c r="C713" s="133"/>
      <c r="D713" s="139"/>
      <c r="E713" s="139"/>
      <c r="F713" s="139"/>
      <c r="G713" s="139"/>
      <c r="H713" s="139"/>
      <c r="I713" s="132"/>
      <c r="J713" s="132"/>
      <c r="K713" s="14"/>
      <c r="L713" s="70"/>
      <c r="M713" s="156"/>
      <c r="N713" s="70"/>
      <c r="Y713" s="99"/>
    </row>
    <row r="714" spans="1:25" x14ac:dyDescent="0.2">
      <c r="A714" s="77"/>
      <c r="B714" s="83"/>
      <c r="C714" s="133"/>
      <c r="D714" s="139"/>
      <c r="E714" s="139"/>
      <c r="F714" s="139"/>
      <c r="G714" s="139"/>
      <c r="H714" s="139"/>
      <c r="I714" s="132"/>
      <c r="J714" s="132"/>
      <c r="K714" s="14"/>
      <c r="L714" s="70"/>
      <c r="M714" s="156"/>
      <c r="N714" s="70"/>
      <c r="Y714" s="99"/>
    </row>
    <row r="715" spans="1:25" x14ac:dyDescent="0.2">
      <c r="A715" s="77"/>
      <c r="B715" s="83"/>
      <c r="C715" s="133"/>
      <c r="D715" s="139"/>
      <c r="E715" s="139"/>
      <c r="F715" s="139"/>
      <c r="G715" s="139"/>
      <c r="H715" s="139"/>
      <c r="I715" s="132"/>
      <c r="J715" s="132"/>
      <c r="K715" s="14"/>
      <c r="L715" s="70"/>
      <c r="M715" s="156"/>
      <c r="N715" s="70"/>
      <c r="Y715" s="99"/>
    </row>
    <row r="716" spans="1:25" x14ac:dyDescent="0.2">
      <c r="A716" s="77"/>
      <c r="B716" s="161"/>
      <c r="C716" s="157"/>
      <c r="D716" s="166"/>
      <c r="E716" s="166"/>
      <c r="F716" s="166"/>
      <c r="G716" s="166"/>
      <c r="H716" s="139"/>
      <c r="I716" s="132"/>
      <c r="J716" s="132"/>
      <c r="K716" s="69"/>
      <c r="L716" s="70"/>
      <c r="M716" s="156"/>
      <c r="N716" s="70"/>
      <c r="Y716" s="99"/>
    </row>
    <row r="717" spans="1:25" x14ac:dyDescent="0.2">
      <c r="A717" s="77"/>
      <c r="B717" s="83"/>
      <c r="C717" s="133"/>
      <c r="D717" s="139"/>
      <c r="E717" s="139"/>
      <c r="F717" s="139"/>
      <c r="G717" s="139"/>
      <c r="H717" s="139"/>
      <c r="I717" s="132"/>
      <c r="J717" s="132"/>
      <c r="K717" s="14"/>
      <c r="L717" s="70"/>
      <c r="M717" s="156"/>
      <c r="N717" s="70"/>
      <c r="Y717" s="99"/>
    </row>
    <row r="718" spans="1:25" x14ac:dyDescent="0.2">
      <c r="A718" s="77"/>
      <c r="B718" s="83"/>
      <c r="C718" s="133"/>
      <c r="D718" s="139"/>
      <c r="E718" s="139"/>
      <c r="F718" s="139"/>
      <c r="G718" s="139"/>
      <c r="H718" s="139"/>
      <c r="I718" s="132"/>
      <c r="J718" s="132"/>
      <c r="K718" s="14"/>
      <c r="L718" s="70"/>
      <c r="M718" s="156"/>
      <c r="N718" s="70"/>
      <c r="Y718" s="99"/>
    </row>
    <row r="719" spans="1:25" x14ac:dyDescent="0.2">
      <c r="A719" s="77"/>
      <c r="B719" s="83"/>
      <c r="C719" s="133"/>
      <c r="D719" s="139"/>
      <c r="E719" s="139"/>
      <c r="F719" s="139"/>
      <c r="G719" s="139"/>
      <c r="H719" s="139"/>
      <c r="I719" s="132"/>
      <c r="J719" s="132"/>
      <c r="K719" s="14"/>
      <c r="L719" s="70"/>
      <c r="M719" s="156"/>
      <c r="N719" s="70"/>
      <c r="Y719" s="99"/>
    </row>
    <row r="720" spans="1:25" x14ac:dyDescent="0.2">
      <c r="A720" s="77"/>
      <c r="B720" s="161"/>
      <c r="C720" s="157"/>
      <c r="D720" s="166"/>
      <c r="E720" s="166"/>
      <c r="F720" s="166"/>
      <c r="G720" s="166"/>
      <c r="H720" s="139"/>
      <c r="I720" s="132"/>
      <c r="J720" s="132"/>
      <c r="K720" s="69"/>
      <c r="L720" s="70"/>
      <c r="M720" s="156"/>
      <c r="N720" s="70"/>
      <c r="Y720" s="99"/>
    </row>
    <row r="721" spans="1:25" x14ac:dyDescent="0.2">
      <c r="A721" s="77"/>
      <c r="B721" s="83"/>
      <c r="C721" s="133"/>
      <c r="D721" s="139"/>
      <c r="E721" s="139"/>
      <c r="F721" s="139"/>
      <c r="G721" s="139"/>
      <c r="H721" s="139"/>
      <c r="I721" s="132"/>
      <c r="J721" s="132"/>
      <c r="K721" s="14"/>
      <c r="L721" s="70"/>
      <c r="M721" s="156"/>
      <c r="N721" s="70"/>
      <c r="Y721" s="99"/>
    </row>
    <row r="722" spans="1:25" x14ac:dyDescent="0.2">
      <c r="A722" s="77"/>
      <c r="B722" s="83"/>
      <c r="C722" s="133"/>
      <c r="D722" s="139"/>
      <c r="E722" s="139"/>
      <c r="F722" s="139"/>
      <c r="G722" s="139"/>
      <c r="H722" s="139"/>
      <c r="I722" s="132"/>
      <c r="J722" s="132"/>
      <c r="K722" s="14"/>
      <c r="L722" s="70"/>
      <c r="M722" s="156"/>
      <c r="N722" s="70"/>
      <c r="Y722" s="99"/>
    </row>
    <row r="723" spans="1:25" x14ac:dyDescent="0.2">
      <c r="A723" s="77"/>
      <c r="B723" s="83"/>
      <c r="C723" s="133"/>
      <c r="D723" s="139"/>
      <c r="E723" s="139"/>
      <c r="F723" s="139"/>
      <c r="G723" s="139"/>
      <c r="H723" s="139"/>
      <c r="I723" s="132"/>
      <c r="J723" s="132"/>
      <c r="K723" s="14"/>
      <c r="L723" s="70"/>
      <c r="M723" s="156"/>
      <c r="N723" s="70"/>
      <c r="Y723" s="99"/>
    </row>
    <row r="724" spans="1:25" x14ac:dyDescent="0.2">
      <c r="A724" s="147"/>
      <c r="B724" s="158"/>
      <c r="C724" s="171"/>
      <c r="D724" s="167"/>
      <c r="E724" s="167"/>
      <c r="F724" s="167"/>
      <c r="G724" s="167"/>
      <c r="H724" s="168"/>
      <c r="I724" s="159"/>
      <c r="J724" s="159"/>
      <c r="K724" s="78"/>
      <c r="L724" s="70"/>
      <c r="M724" s="156"/>
      <c r="N724" s="70"/>
      <c r="Y724" s="99"/>
    </row>
    <row r="725" spans="1:25" x14ac:dyDescent="0.2">
      <c r="A725" s="77"/>
      <c r="B725" s="161"/>
      <c r="C725" s="157"/>
      <c r="D725" s="166"/>
      <c r="E725" s="166"/>
      <c r="F725" s="166"/>
      <c r="G725" s="166"/>
      <c r="H725" s="139"/>
      <c r="I725" s="132"/>
      <c r="J725" s="132"/>
      <c r="K725" s="69"/>
      <c r="L725" s="70"/>
      <c r="M725" s="156"/>
      <c r="N725" s="70"/>
      <c r="Y725" s="99"/>
    </row>
    <row r="726" spans="1:25" x14ac:dyDescent="0.2">
      <c r="A726" s="77"/>
      <c r="B726" s="83"/>
      <c r="C726" s="133"/>
      <c r="D726" s="139"/>
      <c r="E726" s="139"/>
      <c r="F726" s="139"/>
      <c r="G726" s="139"/>
      <c r="H726" s="139"/>
      <c r="I726" s="132"/>
      <c r="J726" s="132"/>
      <c r="K726" s="14"/>
      <c r="L726" s="70"/>
      <c r="M726" s="156"/>
      <c r="N726" s="70"/>
      <c r="Y726" s="99"/>
    </row>
    <row r="727" spans="1:25" x14ac:dyDescent="0.2">
      <c r="A727" s="77"/>
      <c r="B727" s="83"/>
      <c r="C727" s="133"/>
      <c r="D727" s="139"/>
      <c r="E727" s="139"/>
      <c r="F727" s="139"/>
      <c r="G727" s="139"/>
      <c r="H727" s="139"/>
      <c r="I727" s="132"/>
      <c r="J727" s="132"/>
      <c r="K727" s="14"/>
      <c r="L727" s="70"/>
      <c r="M727" s="156"/>
      <c r="N727" s="70"/>
      <c r="Y727" s="99"/>
    </row>
    <row r="728" spans="1:25" x14ac:dyDescent="0.2">
      <c r="A728" s="77"/>
      <c r="B728" s="83"/>
      <c r="C728" s="133"/>
      <c r="D728" s="139"/>
      <c r="E728" s="139"/>
      <c r="F728" s="139"/>
      <c r="G728" s="139"/>
      <c r="H728" s="139"/>
      <c r="I728" s="132"/>
      <c r="J728" s="132"/>
      <c r="K728" s="14"/>
      <c r="L728" s="70"/>
      <c r="M728" s="156"/>
      <c r="N728" s="70"/>
      <c r="Y728" s="99"/>
    </row>
    <row r="729" spans="1:25" x14ac:dyDescent="0.2">
      <c r="A729" s="77"/>
      <c r="B729" s="163"/>
      <c r="C729" s="131"/>
      <c r="D729" s="139"/>
      <c r="E729" s="166"/>
      <c r="F729" s="139"/>
      <c r="G729" s="139"/>
      <c r="H729" s="139"/>
      <c r="I729" s="132"/>
      <c r="J729" s="132"/>
      <c r="K729" s="69"/>
      <c r="L729" s="70"/>
      <c r="M729" s="156"/>
      <c r="N729" s="70"/>
      <c r="Y729" s="99"/>
    </row>
    <row r="730" spans="1:25" x14ac:dyDescent="0.2">
      <c r="A730" s="77"/>
      <c r="B730" s="83"/>
      <c r="C730" s="133"/>
      <c r="D730" s="139"/>
      <c r="E730" s="139"/>
      <c r="F730" s="139"/>
      <c r="G730" s="139"/>
      <c r="H730" s="139"/>
      <c r="I730" s="132"/>
      <c r="J730" s="132"/>
      <c r="K730" s="14"/>
      <c r="L730" s="70"/>
      <c r="M730" s="156"/>
      <c r="N730" s="70"/>
      <c r="Y730" s="99"/>
    </row>
    <row r="731" spans="1:25" x14ac:dyDescent="0.2">
      <c r="A731" s="77"/>
      <c r="B731" s="83"/>
      <c r="C731" s="133"/>
      <c r="D731" s="139"/>
      <c r="E731" s="139"/>
      <c r="F731" s="139"/>
      <c r="G731" s="139"/>
      <c r="H731" s="139"/>
      <c r="I731" s="132"/>
      <c r="J731" s="132"/>
      <c r="K731" s="14"/>
      <c r="L731" s="70"/>
      <c r="M731" s="156"/>
      <c r="N731" s="70"/>
      <c r="Y731" s="99"/>
    </row>
    <row r="732" spans="1:25" x14ac:dyDescent="0.2">
      <c r="A732" s="77"/>
      <c r="B732" s="83"/>
      <c r="C732" s="133"/>
      <c r="D732" s="139"/>
      <c r="E732" s="139"/>
      <c r="F732" s="139"/>
      <c r="G732" s="139"/>
      <c r="H732" s="139"/>
      <c r="I732" s="132"/>
      <c r="J732" s="132"/>
      <c r="K732" s="14"/>
      <c r="L732" s="70"/>
      <c r="M732" s="156"/>
      <c r="N732" s="70"/>
      <c r="Y732" s="99"/>
    </row>
    <row r="733" spans="1:25" x14ac:dyDescent="0.2">
      <c r="A733" s="147"/>
      <c r="B733" s="164"/>
      <c r="C733" s="165"/>
      <c r="D733" s="168"/>
      <c r="E733" s="167"/>
      <c r="F733" s="168"/>
      <c r="G733" s="168"/>
      <c r="H733" s="168"/>
      <c r="I733" s="159"/>
      <c r="J733" s="159"/>
      <c r="K733" s="78"/>
      <c r="L733" s="70"/>
      <c r="M733" s="156"/>
      <c r="N733" s="70"/>
      <c r="Y733" s="99"/>
    </row>
    <row r="734" spans="1:25" x14ac:dyDescent="0.2">
      <c r="A734" s="77"/>
      <c r="B734" s="161"/>
      <c r="C734" s="157"/>
      <c r="D734" s="166"/>
      <c r="E734" s="166"/>
      <c r="F734" s="166"/>
      <c r="G734" s="166"/>
      <c r="H734" s="141"/>
      <c r="I734" s="132"/>
      <c r="J734" s="132"/>
      <c r="K734" s="69"/>
      <c r="L734" s="70"/>
      <c r="M734" s="156"/>
      <c r="N734" s="70"/>
      <c r="Y734" s="99"/>
    </row>
    <row r="735" spans="1:25" x14ac:dyDescent="0.2">
      <c r="A735" s="77"/>
      <c r="B735" s="83"/>
      <c r="C735" s="133"/>
      <c r="D735" s="139"/>
      <c r="E735" s="139"/>
      <c r="F735" s="139"/>
      <c r="G735" s="139"/>
      <c r="H735" s="139"/>
      <c r="I735" s="132"/>
      <c r="J735" s="132"/>
      <c r="K735" s="14"/>
      <c r="L735" s="70"/>
      <c r="M735" s="156"/>
      <c r="N735" s="70"/>
      <c r="Y735" s="99"/>
    </row>
    <row r="736" spans="1:25" x14ac:dyDescent="0.2">
      <c r="A736" s="77"/>
      <c r="B736" s="83"/>
      <c r="C736" s="133"/>
      <c r="D736" s="139"/>
      <c r="E736" s="139"/>
      <c r="F736" s="139"/>
      <c r="G736" s="139"/>
      <c r="H736" s="139"/>
      <c r="I736" s="132"/>
      <c r="J736" s="132"/>
      <c r="K736" s="14"/>
      <c r="L736" s="70"/>
      <c r="M736" s="156"/>
      <c r="N736" s="70"/>
      <c r="Y736" s="99"/>
    </row>
    <row r="737" spans="1:25" x14ac:dyDescent="0.2">
      <c r="A737" s="77"/>
      <c r="B737" s="83"/>
      <c r="C737" s="133"/>
      <c r="D737" s="139"/>
      <c r="E737" s="139"/>
      <c r="F737" s="139"/>
      <c r="G737" s="139"/>
      <c r="H737" s="139"/>
      <c r="I737" s="132"/>
      <c r="J737" s="132"/>
      <c r="K737" s="14"/>
      <c r="L737" s="70"/>
      <c r="M737" s="156"/>
      <c r="N737" s="70"/>
      <c r="Y737" s="99"/>
    </row>
    <row r="738" spans="1:25" x14ac:dyDescent="0.2">
      <c r="A738" s="77"/>
      <c r="B738" s="161"/>
      <c r="C738" s="157"/>
      <c r="D738" s="166"/>
      <c r="E738" s="166"/>
      <c r="F738" s="166"/>
      <c r="G738" s="166"/>
      <c r="H738" s="141"/>
      <c r="I738" s="132"/>
      <c r="J738" s="132"/>
      <c r="K738" s="69"/>
      <c r="L738" s="70"/>
      <c r="M738" s="156"/>
      <c r="N738" s="70"/>
      <c r="Y738" s="99"/>
    </row>
    <row r="739" spans="1:25" x14ac:dyDescent="0.2">
      <c r="A739" s="77"/>
      <c r="B739" s="83"/>
      <c r="C739" s="133"/>
      <c r="D739" s="139"/>
      <c r="E739" s="139"/>
      <c r="F739" s="139"/>
      <c r="G739" s="139"/>
      <c r="H739" s="139"/>
      <c r="I739" s="132"/>
      <c r="J739" s="132"/>
      <c r="K739" s="14"/>
      <c r="L739" s="70"/>
      <c r="M739" s="156"/>
      <c r="N739" s="70"/>
      <c r="Y739" s="99"/>
    </row>
    <row r="740" spans="1:25" x14ac:dyDescent="0.2">
      <c r="A740" s="77"/>
      <c r="B740" s="83"/>
      <c r="C740" s="133"/>
      <c r="D740" s="139"/>
      <c r="E740" s="139"/>
      <c r="F740" s="139"/>
      <c r="G740" s="139"/>
      <c r="H740" s="139"/>
      <c r="I740" s="132"/>
      <c r="J740" s="132"/>
      <c r="K740" s="14"/>
      <c r="L740" s="70"/>
      <c r="M740" s="156"/>
      <c r="N740" s="70"/>
      <c r="Y740" s="99"/>
    </row>
    <row r="741" spans="1:25" x14ac:dyDescent="0.2">
      <c r="A741" s="77"/>
      <c r="B741" s="83"/>
      <c r="C741" s="133"/>
      <c r="D741" s="139"/>
      <c r="E741" s="139"/>
      <c r="F741" s="139"/>
      <c r="G741" s="139"/>
      <c r="H741" s="139"/>
      <c r="I741" s="132"/>
      <c r="J741" s="132"/>
      <c r="K741" s="14"/>
      <c r="L741" s="70"/>
      <c r="M741" s="156"/>
      <c r="N741" s="70"/>
      <c r="Y741" s="99"/>
    </row>
    <row r="742" spans="1:25" x14ac:dyDescent="0.2">
      <c r="A742" s="77"/>
      <c r="B742" s="161"/>
      <c r="C742" s="157"/>
      <c r="D742" s="166"/>
      <c r="E742" s="166"/>
      <c r="F742" s="166"/>
      <c r="G742" s="166"/>
      <c r="H742" s="141"/>
      <c r="I742" s="132"/>
      <c r="J742" s="132"/>
      <c r="K742" s="69"/>
      <c r="L742" s="70"/>
      <c r="M742" s="156"/>
      <c r="N742" s="70"/>
      <c r="Y742" s="99"/>
    </row>
    <row r="743" spans="1:25" x14ac:dyDescent="0.2">
      <c r="A743" s="77"/>
      <c r="B743" s="83"/>
      <c r="C743" s="133"/>
      <c r="D743" s="139"/>
      <c r="E743" s="139"/>
      <c r="F743" s="139"/>
      <c r="G743" s="139"/>
      <c r="H743" s="139"/>
      <c r="I743" s="132"/>
      <c r="J743" s="132"/>
      <c r="K743" s="14"/>
      <c r="L743" s="70"/>
      <c r="M743" s="156"/>
      <c r="N743" s="70"/>
      <c r="Y743" s="99"/>
    </row>
    <row r="744" spans="1:25" x14ac:dyDescent="0.2">
      <c r="A744" s="77"/>
      <c r="B744" s="83"/>
      <c r="C744" s="133"/>
      <c r="D744" s="139"/>
      <c r="E744" s="139"/>
      <c r="F744" s="139"/>
      <c r="G744" s="139"/>
      <c r="H744" s="139"/>
      <c r="I744" s="132"/>
      <c r="J744" s="132"/>
      <c r="K744" s="14"/>
      <c r="L744" s="70"/>
      <c r="M744" s="156"/>
      <c r="N744" s="70"/>
      <c r="Y744" s="99"/>
    </row>
    <row r="745" spans="1:25" x14ac:dyDescent="0.2">
      <c r="A745" s="77"/>
      <c r="B745" s="83"/>
      <c r="C745" s="133"/>
      <c r="D745" s="139"/>
      <c r="E745" s="139"/>
      <c r="F745" s="139"/>
      <c r="G745" s="139"/>
      <c r="H745" s="139"/>
      <c r="I745" s="132"/>
      <c r="J745" s="132"/>
      <c r="K745" s="14"/>
      <c r="L745" s="70"/>
      <c r="M745" s="156"/>
      <c r="N745" s="70"/>
      <c r="Y745" s="99"/>
    </row>
    <row r="746" spans="1:25" x14ac:dyDescent="0.2">
      <c r="A746" s="77"/>
      <c r="B746" s="163"/>
      <c r="C746" s="131"/>
      <c r="D746" s="139"/>
      <c r="E746" s="166"/>
      <c r="F746" s="139"/>
      <c r="G746" s="139"/>
      <c r="H746" s="139"/>
      <c r="I746" s="132"/>
      <c r="J746" s="132"/>
      <c r="K746" s="69"/>
      <c r="L746" s="70"/>
      <c r="M746" s="156"/>
      <c r="N746" s="70"/>
      <c r="Y746" s="99"/>
    </row>
    <row r="747" spans="1:25" x14ac:dyDescent="0.2">
      <c r="A747" s="77"/>
      <c r="B747" s="83"/>
      <c r="C747" s="133"/>
      <c r="D747" s="139"/>
      <c r="E747" s="139"/>
      <c r="F747" s="139"/>
      <c r="G747" s="139"/>
      <c r="H747" s="139"/>
      <c r="I747" s="132"/>
      <c r="J747" s="132"/>
      <c r="K747" s="14"/>
      <c r="L747" s="70"/>
      <c r="M747" s="156"/>
      <c r="N747" s="70"/>
      <c r="Y747" s="99"/>
    </row>
    <row r="748" spans="1:25" x14ac:dyDescent="0.2">
      <c r="A748" s="77"/>
      <c r="B748" s="83"/>
      <c r="C748" s="133"/>
      <c r="D748" s="139"/>
      <c r="E748" s="139"/>
      <c r="F748" s="139"/>
      <c r="G748" s="139"/>
      <c r="H748" s="139"/>
      <c r="I748" s="132"/>
      <c r="J748" s="132"/>
      <c r="K748" s="14"/>
      <c r="L748" s="70"/>
      <c r="M748" s="156"/>
      <c r="N748" s="70"/>
      <c r="Y748" s="99"/>
    </row>
    <row r="749" spans="1:25" x14ac:dyDescent="0.2">
      <c r="A749" s="77"/>
      <c r="B749" s="83"/>
      <c r="C749" s="133"/>
      <c r="D749" s="139"/>
      <c r="E749" s="139"/>
      <c r="F749" s="139"/>
      <c r="G749" s="139"/>
      <c r="H749" s="139"/>
      <c r="I749" s="132"/>
      <c r="J749" s="132"/>
      <c r="K749" s="14"/>
      <c r="L749" s="70"/>
      <c r="M749" s="156"/>
      <c r="N749" s="70"/>
      <c r="Y749" s="99"/>
    </row>
    <row r="750" spans="1:25" x14ac:dyDescent="0.2">
      <c r="A750" s="77"/>
      <c r="B750" s="161"/>
      <c r="C750" s="157"/>
      <c r="D750" s="82"/>
      <c r="E750" s="166"/>
      <c r="F750" s="82"/>
      <c r="G750" s="82"/>
      <c r="H750" s="82"/>
      <c r="I750" s="132"/>
      <c r="J750" s="132"/>
      <c r="K750" s="69"/>
      <c r="L750" s="70"/>
      <c r="M750" s="156"/>
      <c r="N750" s="70"/>
      <c r="Y750" s="99"/>
    </row>
    <row r="751" spans="1:25" x14ac:dyDescent="0.2">
      <c r="A751" s="77"/>
      <c r="B751" s="83"/>
      <c r="C751" s="133"/>
      <c r="D751" s="139"/>
      <c r="E751" s="139"/>
      <c r="F751" s="139"/>
      <c r="G751" s="139"/>
      <c r="H751" s="139"/>
      <c r="I751" s="132"/>
      <c r="J751" s="132"/>
      <c r="K751" s="14"/>
      <c r="L751" s="70"/>
      <c r="M751" s="156"/>
      <c r="N751" s="70"/>
      <c r="Y751" s="99"/>
    </row>
    <row r="752" spans="1:25" x14ac:dyDescent="0.2">
      <c r="A752" s="77"/>
      <c r="B752" s="83"/>
      <c r="C752" s="133"/>
      <c r="D752" s="139"/>
      <c r="E752" s="139"/>
      <c r="F752" s="139"/>
      <c r="G752" s="139"/>
      <c r="H752" s="139"/>
      <c r="I752" s="132"/>
      <c r="J752" s="132"/>
      <c r="K752" s="14"/>
      <c r="L752" s="70"/>
      <c r="M752" s="156"/>
      <c r="N752" s="70"/>
      <c r="Y752" s="99"/>
    </row>
    <row r="753" spans="1:25" x14ac:dyDescent="0.2">
      <c r="A753" s="77"/>
      <c r="B753" s="83"/>
      <c r="C753" s="133"/>
      <c r="D753" s="139"/>
      <c r="E753" s="139"/>
      <c r="F753" s="139"/>
      <c r="G753" s="139"/>
      <c r="H753" s="139"/>
      <c r="I753" s="132"/>
      <c r="J753" s="132"/>
      <c r="K753" s="14"/>
      <c r="L753" s="70"/>
      <c r="M753" s="156"/>
      <c r="N753" s="70"/>
      <c r="Y753" s="99"/>
    </row>
    <row r="754" spans="1:25" x14ac:dyDescent="0.2">
      <c r="A754" s="147"/>
      <c r="B754" s="158"/>
      <c r="C754" s="171"/>
      <c r="D754" s="160"/>
      <c r="E754" s="167"/>
      <c r="F754" s="160"/>
      <c r="G754" s="160"/>
      <c r="H754" s="160"/>
      <c r="I754" s="159"/>
      <c r="J754" s="159"/>
      <c r="K754" s="78"/>
      <c r="L754" s="70"/>
      <c r="M754" s="156"/>
      <c r="N754" s="70"/>
      <c r="Y754" s="99"/>
    </row>
    <row r="755" spans="1:25" x14ac:dyDescent="0.2">
      <c r="A755" s="77"/>
      <c r="B755" s="161"/>
      <c r="C755" s="157"/>
      <c r="D755" s="82"/>
      <c r="E755" s="166"/>
      <c r="F755" s="82"/>
      <c r="G755" s="82"/>
      <c r="H755" s="82"/>
      <c r="I755" s="132"/>
      <c r="J755" s="132"/>
      <c r="K755" s="69"/>
      <c r="L755" s="70"/>
      <c r="M755" s="156"/>
      <c r="N755" s="70"/>
      <c r="Y755" s="99"/>
    </row>
    <row r="756" spans="1:25" x14ac:dyDescent="0.2">
      <c r="A756" s="77"/>
      <c r="B756" s="83"/>
      <c r="C756" s="133"/>
      <c r="D756" s="139"/>
      <c r="E756" s="139"/>
      <c r="F756" s="139"/>
      <c r="G756" s="139"/>
      <c r="H756" s="139"/>
      <c r="I756" s="132"/>
      <c r="J756" s="132"/>
      <c r="K756" s="14"/>
      <c r="L756" s="70"/>
      <c r="M756" s="156"/>
      <c r="N756" s="70"/>
      <c r="Y756" s="99"/>
    </row>
    <row r="757" spans="1:25" x14ac:dyDescent="0.2">
      <c r="A757" s="77"/>
      <c r="B757" s="83"/>
      <c r="C757" s="133"/>
      <c r="D757" s="139"/>
      <c r="E757" s="139"/>
      <c r="F757" s="139"/>
      <c r="G757" s="139"/>
      <c r="H757" s="139"/>
      <c r="I757" s="132"/>
      <c r="J757" s="132"/>
      <c r="K757" s="14"/>
      <c r="L757" s="70"/>
      <c r="M757" s="156"/>
      <c r="N757" s="70"/>
      <c r="Y757" s="99"/>
    </row>
    <row r="758" spans="1:25" x14ac:dyDescent="0.2">
      <c r="A758" s="77"/>
      <c r="B758" s="83"/>
      <c r="C758" s="133"/>
      <c r="D758" s="139"/>
      <c r="E758" s="139"/>
      <c r="F758" s="139"/>
      <c r="G758" s="139"/>
      <c r="H758" s="139"/>
      <c r="I758" s="132"/>
      <c r="J758" s="132"/>
      <c r="K758" s="14"/>
      <c r="L758" s="70"/>
      <c r="M758" s="156"/>
      <c r="N758" s="70"/>
      <c r="Y758" s="99"/>
    </row>
    <row r="759" spans="1:25" x14ac:dyDescent="0.2">
      <c r="A759" s="77"/>
      <c r="B759" s="161"/>
      <c r="C759" s="132"/>
      <c r="D759" s="82"/>
      <c r="E759" s="166"/>
      <c r="F759" s="82"/>
      <c r="G759" s="82"/>
      <c r="H759" s="82"/>
      <c r="I759" s="132"/>
      <c r="J759" s="132"/>
      <c r="K759" s="69"/>
      <c r="L759" s="70"/>
      <c r="M759" s="156"/>
      <c r="N759" s="70"/>
      <c r="Y759" s="99"/>
    </row>
    <row r="760" spans="1:25" x14ac:dyDescent="0.2">
      <c r="A760" s="77"/>
      <c r="B760" s="83"/>
      <c r="C760" s="133"/>
      <c r="D760" s="139"/>
      <c r="E760" s="139"/>
      <c r="F760" s="139"/>
      <c r="G760" s="139"/>
      <c r="H760" s="139"/>
      <c r="I760" s="132"/>
      <c r="J760" s="132"/>
      <c r="K760" s="14"/>
      <c r="L760" s="70"/>
      <c r="M760" s="156"/>
      <c r="N760" s="70"/>
      <c r="Y760" s="99"/>
    </row>
    <row r="761" spans="1:25" x14ac:dyDescent="0.2">
      <c r="A761" s="77"/>
      <c r="B761" s="83"/>
      <c r="C761" s="133"/>
      <c r="D761" s="139"/>
      <c r="E761" s="139"/>
      <c r="F761" s="139"/>
      <c r="G761" s="139"/>
      <c r="H761" s="139"/>
      <c r="I761" s="132"/>
      <c r="J761" s="132"/>
      <c r="K761" s="14"/>
      <c r="L761" s="70"/>
      <c r="M761" s="156"/>
      <c r="N761" s="70"/>
      <c r="Y761" s="99"/>
    </row>
    <row r="762" spans="1:25" x14ac:dyDescent="0.2">
      <c r="A762" s="77"/>
      <c r="B762" s="83"/>
      <c r="C762" s="133"/>
      <c r="D762" s="139"/>
      <c r="E762" s="139"/>
      <c r="F762" s="139"/>
      <c r="G762" s="139"/>
      <c r="H762" s="139"/>
      <c r="I762" s="132"/>
      <c r="J762" s="132"/>
      <c r="K762" s="14"/>
      <c r="L762" s="70"/>
      <c r="M762" s="156"/>
      <c r="N762" s="70"/>
      <c r="Y762" s="99"/>
    </row>
    <row r="763" spans="1:25" x14ac:dyDescent="0.2">
      <c r="A763" s="77"/>
      <c r="B763" s="163"/>
      <c r="C763" s="135"/>
      <c r="D763" s="139"/>
      <c r="E763" s="166"/>
      <c r="F763" s="139"/>
      <c r="G763" s="139"/>
      <c r="H763" s="139"/>
      <c r="I763" s="132"/>
      <c r="J763" s="132"/>
      <c r="K763" s="69"/>
      <c r="L763" s="70"/>
      <c r="M763" s="156"/>
      <c r="N763" s="70"/>
      <c r="Y763" s="99"/>
    </row>
    <row r="764" spans="1:25" x14ac:dyDescent="0.2">
      <c r="A764" s="77"/>
      <c r="B764" s="83"/>
      <c r="C764" s="133"/>
      <c r="D764" s="139"/>
      <c r="E764" s="139"/>
      <c r="F764" s="139"/>
      <c r="G764" s="139"/>
      <c r="H764" s="139"/>
      <c r="I764" s="132"/>
      <c r="J764" s="132"/>
      <c r="K764" s="14"/>
      <c r="L764" s="70"/>
      <c r="M764" s="156"/>
      <c r="N764" s="70"/>
      <c r="Y764" s="99"/>
    </row>
    <row r="765" spans="1:25" x14ac:dyDescent="0.2">
      <c r="A765" s="77"/>
      <c r="B765" s="83"/>
      <c r="C765" s="133"/>
      <c r="D765" s="139"/>
      <c r="E765" s="139"/>
      <c r="F765" s="139"/>
      <c r="G765" s="139"/>
      <c r="H765" s="139"/>
      <c r="I765" s="132"/>
      <c r="J765" s="132"/>
      <c r="K765" s="14"/>
      <c r="L765" s="70"/>
      <c r="M765" s="156"/>
      <c r="N765" s="70"/>
      <c r="Y765" s="99"/>
    </row>
    <row r="766" spans="1:25" x14ac:dyDescent="0.2">
      <c r="A766" s="77"/>
      <c r="B766" s="83"/>
      <c r="C766" s="133"/>
      <c r="D766" s="139"/>
      <c r="E766" s="139"/>
      <c r="F766" s="139"/>
      <c r="G766" s="139"/>
      <c r="H766" s="139"/>
      <c r="I766" s="132"/>
      <c r="J766" s="132"/>
      <c r="K766" s="14"/>
      <c r="L766" s="70"/>
      <c r="M766" s="156"/>
      <c r="N766" s="70"/>
      <c r="Y766" s="99"/>
    </row>
    <row r="767" spans="1:25" x14ac:dyDescent="0.2">
      <c r="A767" s="147"/>
      <c r="B767" s="164"/>
      <c r="C767" s="162"/>
      <c r="D767" s="168"/>
      <c r="E767" s="167"/>
      <c r="F767" s="168"/>
      <c r="G767" s="168"/>
      <c r="H767" s="168"/>
      <c r="I767" s="159"/>
      <c r="J767" s="159"/>
      <c r="K767" s="78"/>
      <c r="L767" s="70"/>
      <c r="M767" s="156"/>
      <c r="N767" s="70"/>
      <c r="Y767" s="99"/>
    </row>
    <row r="768" spans="1:25" x14ac:dyDescent="0.2">
      <c r="A768" s="77"/>
      <c r="B768" s="161"/>
      <c r="C768" s="157"/>
      <c r="D768" s="82"/>
      <c r="E768" s="166"/>
      <c r="F768" s="82"/>
      <c r="G768" s="82"/>
      <c r="H768" s="82"/>
      <c r="I768" s="132"/>
      <c r="J768" s="132"/>
      <c r="K768" s="69"/>
      <c r="L768" s="70"/>
      <c r="M768" s="156"/>
      <c r="N768" s="70"/>
      <c r="Y768" s="99"/>
    </row>
    <row r="769" spans="1:25" x14ac:dyDescent="0.2">
      <c r="A769" s="77"/>
      <c r="B769" s="83"/>
      <c r="C769" s="133"/>
      <c r="D769" s="139"/>
      <c r="E769" s="139"/>
      <c r="F769" s="139"/>
      <c r="G769" s="139"/>
      <c r="H769" s="139"/>
      <c r="I769" s="132"/>
      <c r="J769" s="132"/>
      <c r="K769" s="14"/>
      <c r="L769" s="70"/>
      <c r="M769" s="156"/>
      <c r="N769" s="70"/>
      <c r="Y769" s="99"/>
    </row>
    <row r="770" spans="1:25" x14ac:dyDescent="0.2">
      <c r="A770" s="77"/>
      <c r="B770" s="83"/>
      <c r="C770" s="133"/>
      <c r="D770" s="139"/>
      <c r="E770" s="139"/>
      <c r="F770" s="139"/>
      <c r="G770" s="139"/>
      <c r="H770" s="139"/>
      <c r="I770" s="132"/>
      <c r="J770" s="132"/>
      <c r="K770" s="14"/>
      <c r="L770" s="70"/>
      <c r="M770" s="156"/>
      <c r="N770" s="70"/>
      <c r="Y770" s="99"/>
    </row>
    <row r="771" spans="1:25" x14ac:dyDescent="0.2">
      <c r="A771" s="77"/>
      <c r="B771" s="83"/>
      <c r="C771" s="133"/>
      <c r="D771" s="139"/>
      <c r="E771" s="139"/>
      <c r="F771" s="139"/>
      <c r="G771" s="139"/>
      <c r="H771" s="139"/>
      <c r="I771" s="132"/>
      <c r="J771" s="132"/>
      <c r="K771" s="14"/>
      <c r="L771" s="70"/>
      <c r="M771" s="156"/>
      <c r="N771" s="70"/>
      <c r="Y771" s="99"/>
    </row>
    <row r="772" spans="1:25" x14ac:dyDescent="0.2">
      <c r="A772" s="77"/>
      <c r="B772" s="161"/>
      <c r="C772" s="157"/>
      <c r="D772" s="82"/>
      <c r="E772" s="166"/>
      <c r="F772" s="82"/>
      <c r="G772" s="82"/>
      <c r="H772" s="82"/>
      <c r="I772" s="132"/>
      <c r="J772" s="132"/>
      <c r="K772" s="69"/>
      <c r="L772" s="70"/>
      <c r="M772" s="156"/>
      <c r="N772" s="70"/>
      <c r="Y772" s="99"/>
    </row>
    <row r="773" spans="1:25" x14ac:dyDescent="0.2">
      <c r="A773" s="77"/>
      <c r="B773" s="83"/>
      <c r="C773" s="133"/>
      <c r="D773" s="139"/>
      <c r="E773" s="139"/>
      <c r="F773" s="139"/>
      <c r="G773" s="139"/>
      <c r="H773" s="139"/>
      <c r="I773" s="132"/>
      <c r="J773" s="132"/>
      <c r="K773" s="14"/>
      <c r="L773" s="70"/>
      <c r="M773" s="156"/>
      <c r="N773" s="70"/>
      <c r="Y773" s="99"/>
    </row>
    <row r="774" spans="1:25" x14ac:dyDescent="0.2">
      <c r="A774" s="77"/>
      <c r="B774" s="83"/>
      <c r="C774" s="133"/>
      <c r="D774" s="139"/>
      <c r="E774" s="139"/>
      <c r="F774" s="139"/>
      <c r="G774" s="139"/>
      <c r="H774" s="139"/>
      <c r="I774" s="132"/>
      <c r="J774" s="132"/>
      <c r="K774" s="14"/>
      <c r="L774" s="70"/>
      <c r="M774" s="156"/>
      <c r="N774" s="70"/>
      <c r="Y774" s="99"/>
    </row>
    <row r="775" spans="1:25" x14ac:dyDescent="0.2">
      <c r="A775" s="77"/>
      <c r="B775" s="83"/>
      <c r="C775" s="133"/>
      <c r="D775" s="139"/>
      <c r="E775" s="139"/>
      <c r="F775" s="139"/>
      <c r="G775" s="139"/>
      <c r="H775" s="139"/>
      <c r="I775" s="132"/>
      <c r="J775" s="132"/>
      <c r="K775" s="14"/>
      <c r="L775" s="70"/>
      <c r="M775" s="156"/>
      <c r="N775" s="70"/>
      <c r="Y775" s="99"/>
    </row>
    <row r="776" spans="1:25" x14ac:dyDescent="0.2">
      <c r="A776" s="77"/>
      <c r="B776" s="161"/>
      <c r="C776" s="132"/>
      <c r="D776" s="82"/>
      <c r="E776" s="166"/>
      <c r="F776" s="82"/>
      <c r="G776" s="82"/>
      <c r="H776" s="82"/>
      <c r="I776" s="132"/>
      <c r="J776" s="132"/>
      <c r="K776" s="69"/>
      <c r="L776" s="70"/>
      <c r="M776" s="156"/>
      <c r="N776" s="70"/>
      <c r="Y776" s="99"/>
    </row>
    <row r="777" spans="1:25" x14ac:dyDescent="0.2">
      <c r="A777" s="77"/>
      <c r="B777" s="83"/>
      <c r="C777" s="133"/>
      <c r="D777" s="139"/>
      <c r="E777" s="139"/>
      <c r="F777" s="139"/>
      <c r="G777" s="139"/>
      <c r="H777" s="139"/>
      <c r="I777" s="132"/>
      <c r="J777" s="132"/>
      <c r="K777" s="14"/>
      <c r="L777" s="70"/>
      <c r="M777" s="156"/>
      <c r="N777" s="70"/>
      <c r="Y777" s="99"/>
    </row>
    <row r="778" spans="1:25" x14ac:dyDescent="0.2">
      <c r="A778" s="77"/>
      <c r="B778" s="83"/>
      <c r="C778" s="133"/>
      <c r="D778" s="139"/>
      <c r="E778" s="139"/>
      <c r="F778" s="139"/>
      <c r="G778" s="139"/>
      <c r="H778" s="139"/>
      <c r="I778" s="132"/>
      <c r="J778" s="132"/>
      <c r="K778" s="14"/>
      <c r="L778" s="70"/>
      <c r="M778" s="156"/>
      <c r="N778" s="70"/>
      <c r="Y778" s="99"/>
    </row>
    <row r="779" spans="1:25" x14ac:dyDescent="0.2">
      <c r="A779" s="77"/>
      <c r="B779" s="83"/>
      <c r="C779" s="133"/>
      <c r="D779" s="139"/>
      <c r="E779" s="139"/>
      <c r="F779" s="139"/>
      <c r="G779" s="139"/>
      <c r="H779" s="139"/>
      <c r="I779" s="132"/>
      <c r="J779" s="132"/>
      <c r="K779" s="14"/>
      <c r="L779" s="70"/>
      <c r="M779" s="156"/>
      <c r="N779" s="70"/>
      <c r="Y779" s="99"/>
    </row>
    <row r="780" spans="1:25" x14ac:dyDescent="0.2">
      <c r="A780" s="147"/>
      <c r="B780" s="158"/>
      <c r="C780" s="159"/>
      <c r="D780" s="160"/>
      <c r="E780" s="167"/>
      <c r="F780" s="160"/>
      <c r="G780" s="160"/>
      <c r="H780" s="160"/>
      <c r="I780" s="159"/>
      <c r="J780" s="159"/>
      <c r="K780" s="78"/>
      <c r="L780" s="70"/>
      <c r="M780" s="156"/>
      <c r="N780" s="70"/>
      <c r="Y780" s="99"/>
    </row>
    <row r="781" spans="1:25" x14ac:dyDescent="0.2">
      <c r="A781" s="77"/>
      <c r="B781" s="163"/>
      <c r="C781" s="131"/>
      <c r="D781" s="139"/>
      <c r="E781" s="166"/>
      <c r="F781" s="139"/>
      <c r="G781" s="139"/>
      <c r="H781" s="139"/>
      <c r="I781" s="132"/>
      <c r="J781" s="132"/>
      <c r="K781" s="69"/>
      <c r="L781" s="70"/>
      <c r="M781" s="156"/>
      <c r="N781" s="70"/>
      <c r="Y781" s="99"/>
    </row>
    <row r="782" spans="1:25" x14ac:dyDescent="0.2">
      <c r="A782" s="77"/>
      <c r="B782" s="83"/>
      <c r="C782" s="133"/>
      <c r="D782" s="139"/>
      <c r="E782" s="139"/>
      <c r="F782" s="139"/>
      <c r="G782" s="139"/>
      <c r="H782" s="139"/>
      <c r="I782" s="132"/>
      <c r="J782" s="132"/>
      <c r="K782" s="14"/>
      <c r="L782" s="70"/>
      <c r="M782" s="156"/>
      <c r="N782" s="70"/>
      <c r="Y782" s="99"/>
    </row>
    <row r="783" spans="1:25" x14ac:dyDescent="0.2">
      <c r="A783" s="77"/>
      <c r="B783" s="83"/>
      <c r="C783" s="133"/>
      <c r="D783" s="139"/>
      <c r="E783" s="139"/>
      <c r="F783" s="139"/>
      <c r="G783" s="139"/>
      <c r="H783" s="139"/>
      <c r="I783" s="132"/>
      <c r="J783" s="132"/>
      <c r="K783" s="14"/>
      <c r="L783" s="70"/>
      <c r="M783" s="156"/>
      <c r="N783" s="70"/>
      <c r="Y783" s="99"/>
    </row>
    <row r="784" spans="1:25" x14ac:dyDescent="0.2">
      <c r="A784" s="77"/>
      <c r="B784" s="83"/>
      <c r="C784" s="133"/>
      <c r="D784" s="139"/>
      <c r="E784" s="139"/>
      <c r="F784" s="139"/>
      <c r="G784" s="139"/>
      <c r="H784" s="139"/>
      <c r="I784" s="132"/>
      <c r="J784" s="132"/>
      <c r="K784" s="14"/>
      <c r="L784" s="70"/>
      <c r="M784" s="156"/>
      <c r="N784" s="70"/>
      <c r="Y784" s="99"/>
    </row>
    <row r="785" spans="1:25" x14ac:dyDescent="0.2">
      <c r="A785" s="77"/>
      <c r="B785" s="161"/>
      <c r="C785" s="157"/>
      <c r="D785" s="82"/>
      <c r="E785" s="166"/>
      <c r="F785" s="82"/>
      <c r="G785" s="82"/>
      <c r="H785" s="82"/>
      <c r="I785" s="132"/>
      <c r="J785" s="132"/>
      <c r="K785" s="69"/>
      <c r="L785" s="70"/>
      <c r="M785" s="156"/>
      <c r="N785" s="70"/>
      <c r="Y785" s="99"/>
    </row>
    <row r="786" spans="1:25" x14ac:dyDescent="0.2">
      <c r="A786" s="77"/>
      <c r="B786" s="83"/>
      <c r="C786" s="133"/>
      <c r="D786" s="139"/>
      <c r="E786" s="139"/>
      <c r="F786" s="139"/>
      <c r="G786" s="139"/>
      <c r="H786" s="139"/>
      <c r="I786" s="132"/>
      <c r="J786" s="132"/>
      <c r="K786" s="14"/>
      <c r="L786" s="70"/>
      <c r="M786" s="156"/>
      <c r="N786" s="70"/>
      <c r="Y786" s="99"/>
    </row>
    <row r="787" spans="1:25" x14ac:dyDescent="0.2">
      <c r="A787" s="77"/>
      <c r="B787" s="83"/>
      <c r="C787" s="133"/>
      <c r="D787" s="139"/>
      <c r="E787" s="139"/>
      <c r="F787" s="139"/>
      <c r="G787" s="139"/>
      <c r="H787" s="139"/>
      <c r="I787" s="132"/>
      <c r="J787" s="132"/>
      <c r="K787" s="14"/>
      <c r="L787" s="70"/>
      <c r="M787" s="156"/>
      <c r="N787" s="70"/>
      <c r="Y787" s="99"/>
    </row>
    <row r="788" spans="1:25" x14ac:dyDescent="0.2">
      <c r="A788" s="77"/>
      <c r="B788" s="83"/>
      <c r="C788" s="133"/>
      <c r="D788" s="139"/>
      <c r="E788" s="139"/>
      <c r="F788" s="139"/>
      <c r="G788" s="139"/>
      <c r="H788" s="139"/>
      <c r="I788" s="132"/>
      <c r="J788" s="132"/>
      <c r="K788" s="14"/>
      <c r="L788" s="70"/>
      <c r="M788" s="156"/>
      <c r="N788" s="70"/>
      <c r="Y788" s="99"/>
    </row>
    <row r="789" spans="1:25" x14ac:dyDescent="0.2">
      <c r="A789" s="147"/>
      <c r="B789" s="158"/>
      <c r="C789" s="171"/>
      <c r="D789" s="160"/>
      <c r="E789" s="167"/>
      <c r="F789" s="160"/>
      <c r="G789" s="160"/>
      <c r="H789" s="160"/>
      <c r="I789" s="159"/>
      <c r="J789" s="159"/>
      <c r="K789" s="78"/>
      <c r="L789" s="70"/>
      <c r="M789" s="156"/>
      <c r="N789" s="70"/>
      <c r="Y789" s="99"/>
    </row>
    <row r="790" spans="1:25" x14ac:dyDescent="0.2">
      <c r="A790" s="77"/>
      <c r="B790" s="161"/>
      <c r="C790" s="157"/>
      <c r="D790" s="82"/>
      <c r="E790" s="166"/>
      <c r="F790" s="82"/>
      <c r="G790" s="82"/>
      <c r="H790" s="82"/>
      <c r="I790" s="132"/>
      <c r="J790" s="132"/>
      <c r="K790" s="69"/>
      <c r="L790" s="70"/>
      <c r="M790" s="156"/>
      <c r="N790" s="70"/>
      <c r="Y790" s="99"/>
    </row>
    <row r="791" spans="1:25" x14ac:dyDescent="0.2">
      <c r="A791" s="77"/>
      <c r="B791" s="83"/>
      <c r="C791" s="133"/>
      <c r="D791" s="139"/>
      <c r="E791" s="139"/>
      <c r="F791" s="139"/>
      <c r="G791" s="139"/>
      <c r="H791" s="139"/>
      <c r="I791" s="132"/>
      <c r="J791" s="132"/>
      <c r="K791" s="14"/>
      <c r="L791" s="70"/>
      <c r="M791" s="156"/>
      <c r="N791" s="70"/>
      <c r="Y791" s="99"/>
    </row>
    <row r="792" spans="1:25" x14ac:dyDescent="0.2">
      <c r="A792" s="77"/>
      <c r="B792" s="83"/>
      <c r="C792" s="133"/>
      <c r="D792" s="139"/>
      <c r="E792" s="139"/>
      <c r="F792" s="139"/>
      <c r="G792" s="139"/>
      <c r="H792" s="139"/>
      <c r="I792" s="132"/>
      <c r="J792" s="132"/>
      <c r="K792" s="14"/>
      <c r="L792" s="70"/>
      <c r="M792" s="156"/>
      <c r="N792" s="70"/>
      <c r="Y792" s="99"/>
    </row>
    <row r="793" spans="1:25" x14ac:dyDescent="0.2">
      <c r="A793" s="77"/>
      <c r="B793" s="83"/>
      <c r="C793" s="133"/>
      <c r="D793" s="139"/>
      <c r="E793" s="139"/>
      <c r="F793" s="139"/>
      <c r="G793" s="139"/>
      <c r="H793" s="139"/>
      <c r="I793" s="132"/>
      <c r="J793" s="132"/>
      <c r="K793" s="14"/>
      <c r="L793" s="70"/>
      <c r="M793" s="156"/>
      <c r="N793" s="70"/>
      <c r="Y793" s="99"/>
    </row>
    <row r="794" spans="1:25" x14ac:dyDescent="0.2">
      <c r="A794" s="77"/>
      <c r="B794" s="161"/>
      <c r="C794" s="132"/>
      <c r="D794" s="82"/>
      <c r="E794" s="166"/>
      <c r="F794" s="82"/>
      <c r="G794" s="82"/>
      <c r="H794" s="82"/>
      <c r="I794" s="132"/>
      <c r="J794" s="132"/>
      <c r="K794" s="69"/>
      <c r="L794" s="70"/>
      <c r="M794" s="156"/>
      <c r="N794" s="70"/>
      <c r="Y794" s="99"/>
    </row>
    <row r="795" spans="1:25" x14ac:dyDescent="0.2">
      <c r="A795" s="77"/>
      <c r="B795" s="83"/>
      <c r="C795" s="133"/>
      <c r="D795" s="139"/>
      <c r="E795" s="139"/>
      <c r="F795" s="139"/>
      <c r="G795" s="139"/>
      <c r="H795" s="139"/>
      <c r="I795" s="132"/>
      <c r="J795" s="132"/>
      <c r="K795" s="14"/>
      <c r="L795" s="70"/>
      <c r="M795" s="156"/>
      <c r="N795" s="70"/>
      <c r="Y795" s="99"/>
    </row>
    <row r="796" spans="1:25" x14ac:dyDescent="0.2">
      <c r="A796" s="77"/>
      <c r="B796" s="83"/>
      <c r="C796" s="133"/>
      <c r="D796" s="139"/>
      <c r="E796" s="139"/>
      <c r="F796" s="139"/>
      <c r="G796" s="139"/>
      <c r="H796" s="139"/>
      <c r="I796" s="132"/>
      <c r="J796" s="132"/>
      <c r="K796" s="14"/>
      <c r="L796" s="70"/>
      <c r="M796" s="156"/>
      <c r="N796" s="70"/>
      <c r="Y796" s="99"/>
    </row>
    <row r="797" spans="1:25" x14ac:dyDescent="0.2">
      <c r="A797" s="77"/>
      <c r="B797" s="83"/>
      <c r="C797" s="133"/>
      <c r="D797" s="139"/>
      <c r="E797" s="139"/>
      <c r="F797" s="139"/>
      <c r="G797" s="139"/>
      <c r="H797" s="139"/>
      <c r="I797" s="132"/>
      <c r="J797" s="132"/>
      <c r="K797" s="14"/>
      <c r="L797" s="70"/>
      <c r="M797" s="156"/>
      <c r="N797" s="70"/>
      <c r="Y797" s="99"/>
    </row>
    <row r="798" spans="1:25" x14ac:dyDescent="0.2">
      <c r="A798" s="77"/>
      <c r="B798" s="163"/>
      <c r="C798" s="131"/>
      <c r="D798" s="139"/>
      <c r="E798" s="166"/>
      <c r="F798" s="139"/>
      <c r="G798" s="139"/>
      <c r="H798" s="139"/>
      <c r="I798" s="132"/>
      <c r="J798" s="132"/>
      <c r="K798" s="69"/>
      <c r="L798" s="70"/>
      <c r="M798" s="156"/>
      <c r="N798" s="70"/>
      <c r="Y798" s="99"/>
    </row>
    <row r="799" spans="1:25" x14ac:dyDescent="0.2">
      <c r="A799" s="77"/>
      <c r="B799" s="83"/>
      <c r="C799" s="133"/>
      <c r="D799" s="139"/>
      <c r="E799" s="139"/>
      <c r="F799" s="139"/>
      <c r="G799" s="139"/>
      <c r="H799" s="139"/>
      <c r="I799" s="132"/>
      <c r="J799" s="132"/>
      <c r="K799" s="14"/>
      <c r="L799" s="70"/>
      <c r="M799" s="156"/>
      <c r="N799" s="70"/>
      <c r="Y799" s="99"/>
    </row>
    <row r="800" spans="1:25" x14ac:dyDescent="0.2">
      <c r="A800" s="77"/>
      <c r="B800" s="83"/>
      <c r="C800" s="133"/>
      <c r="D800" s="139"/>
      <c r="E800" s="139"/>
      <c r="F800" s="139"/>
      <c r="G800" s="139"/>
      <c r="H800" s="139"/>
      <c r="I800" s="132"/>
      <c r="J800" s="132"/>
      <c r="K800" s="14"/>
      <c r="L800" s="70"/>
      <c r="M800" s="156"/>
      <c r="N800" s="70"/>
      <c r="Y800" s="99"/>
    </row>
    <row r="801" spans="1:25" x14ac:dyDescent="0.2">
      <c r="A801" s="77"/>
      <c r="B801" s="83"/>
      <c r="C801" s="133"/>
      <c r="D801" s="139"/>
      <c r="E801" s="139"/>
      <c r="F801" s="139"/>
      <c r="G801" s="139"/>
      <c r="H801" s="139"/>
      <c r="I801" s="132"/>
      <c r="J801" s="132"/>
      <c r="K801" s="14"/>
      <c r="L801" s="70"/>
      <c r="M801" s="156"/>
      <c r="N801" s="70"/>
      <c r="Y801" s="99"/>
    </row>
    <row r="802" spans="1:25" x14ac:dyDescent="0.2">
      <c r="A802" s="147"/>
      <c r="B802" s="158"/>
      <c r="C802" s="171"/>
      <c r="D802" s="160"/>
      <c r="E802" s="167"/>
      <c r="F802" s="160"/>
      <c r="G802" s="160"/>
      <c r="H802" s="160"/>
      <c r="I802" s="159"/>
      <c r="J802" s="159"/>
      <c r="K802" s="78"/>
      <c r="L802" s="174"/>
      <c r="M802" s="156"/>
      <c r="N802" s="174"/>
      <c r="Y802" s="99"/>
    </row>
    <row r="803" spans="1:25" x14ac:dyDescent="0.2">
      <c r="A803" s="77"/>
      <c r="B803" s="83"/>
      <c r="C803" s="133"/>
      <c r="D803" s="139"/>
      <c r="E803" s="139"/>
      <c r="F803" s="139"/>
      <c r="G803" s="139"/>
      <c r="H803" s="139"/>
      <c r="I803" s="132"/>
      <c r="J803" s="132"/>
      <c r="K803" s="14"/>
      <c r="L803" s="174"/>
      <c r="M803" s="156"/>
      <c r="N803" s="174"/>
      <c r="Y803" s="99"/>
    </row>
    <row r="804" spans="1:25" x14ac:dyDescent="0.2">
      <c r="A804" s="77"/>
      <c r="B804" s="83"/>
      <c r="C804" s="133"/>
      <c r="D804" s="139"/>
      <c r="E804" s="139"/>
      <c r="F804" s="139"/>
      <c r="G804" s="139"/>
      <c r="H804" s="139"/>
      <c r="I804" s="132"/>
      <c r="J804" s="132"/>
      <c r="K804" s="14"/>
      <c r="L804" s="174"/>
      <c r="M804" s="156"/>
      <c r="N804" s="174"/>
      <c r="Y804" s="99"/>
    </row>
    <row r="805" spans="1:25" x14ac:dyDescent="0.2">
      <c r="A805" s="77"/>
      <c r="B805" s="83"/>
      <c r="C805" s="133"/>
      <c r="D805" s="139"/>
      <c r="E805" s="139"/>
      <c r="F805" s="139"/>
      <c r="G805" s="139"/>
      <c r="H805" s="139"/>
      <c r="I805" s="132"/>
      <c r="J805" s="132"/>
      <c r="K805" s="14"/>
      <c r="L805" s="174"/>
      <c r="M805" s="156"/>
      <c r="N805" s="174"/>
      <c r="Y805" s="99"/>
    </row>
    <row r="806" spans="1:25" x14ac:dyDescent="0.2">
      <c r="A806" s="147"/>
      <c r="B806" s="158"/>
      <c r="C806" s="171"/>
      <c r="D806" s="160"/>
      <c r="E806" s="167"/>
      <c r="F806" s="160"/>
      <c r="G806" s="160"/>
      <c r="H806" s="160"/>
      <c r="I806" s="159"/>
      <c r="J806" s="159"/>
      <c r="K806" s="78"/>
      <c r="L806" s="174"/>
      <c r="M806" s="156"/>
      <c r="N806" s="174"/>
      <c r="Y806" s="99"/>
    </row>
    <row r="807" spans="1:25" x14ac:dyDescent="0.2">
      <c r="A807" s="77"/>
      <c r="B807" s="83"/>
      <c r="C807" s="133"/>
      <c r="D807" s="139"/>
      <c r="E807" s="139"/>
      <c r="F807" s="139"/>
      <c r="G807" s="139"/>
      <c r="H807" s="139"/>
      <c r="I807" s="132"/>
      <c r="J807" s="132"/>
      <c r="K807" s="14"/>
      <c r="L807" s="174"/>
      <c r="M807" s="156"/>
      <c r="N807" s="174"/>
      <c r="Y807" s="99"/>
    </row>
    <row r="808" spans="1:25" x14ac:dyDescent="0.2">
      <c r="A808" s="77"/>
      <c r="B808" s="83"/>
      <c r="C808" s="133"/>
      <c r="D808" s="139"/>
      <c r="E808" s="139"/>
      <c r="F808" s="139"/>
      <c r="G808" s="139"/>
      <c r="H808" s="139"/>
      <c r="I808" s="132"/>
      <c r="J808" s="132"/>
      <c r="K808" s="14"/>
      <c r="L808" s="174"/>
      <c r="M808" s="156"/>
      <c r="N808" s="174"/>
      <c r="Y808" s="99"/>
    </row>
    <row r="809" spans="1:25" x14ac:dyDescent="0.2">
      <c r="A809" s="77"/>
      <c r="B809" s="83"/>
      <c r="C809" s="133"/>
      <c r="D809" s="139"/>
      <c r="E809" s="139"/>
      <c r="F809" s="139"/>
      <c r="G809" s="139"/>
      <c r="H809" s="139"/>
      <c r="I809" s="132"/>
      <c r="J809" s="132"/>
      <c r="K809" s="14"/>
      <c r="L809" s="174"/>
      <c r="M809" s="156"/>
      <c r="N809" s="174"/>
      <c r="Y809" s="99"/>
    </row>
    <row r="810" spans="1:25" x14ac:dyDescent="0.2">
      <c r="A810" s="147"/>
      <c r="B810" s="158"/>
      <c r="C810" s="171"/>
      <c r="D810" s="160"/>
      <c r="E810" s="167"/>
      <c r="F810" s="160"/>
      <c r="G810" s="160"/>
      <c r="H810" s="160"/>
      <c r="I810" s="159"/>
      <c r="J810" s="159"/>
      <c r="K810" s="78"/>
      <c r="L810" s="174"/>
      <c r="M810" s="156"/>
      <c r="N810" s="70"/>
      <c r="Y810" s="99"/>
    </row>
    <row r="811" spans="1:25" x14ac:dyDescent="0.2">
      <c r="A811" s="77"/>
      <c r="B811" s="161"/>
      <c r="C811" s="132"/>
      <c r="D811" s="82"/>
      <c r="E811" s="166"/>
      <c r="F811" s="82"/>
      <c r="G811" s="82"/>
      <c r="H811" s="82"/>
      <c r="I811" s="132"/>
      <c r="J811" s="132"/>
      <c r="K811" s="69"/>
      <c r="L811" s="70"/>
      <c r="M811" s="156"/>
      <c r="N811" s="70"/>
      <c r="Y811" s="99"/>
    </row>
    <row r="812" spans="1:25" x14ac:dyDescent="0.2">
      <c r="A812" s="77"/>
      <c r="B812" s="83"/>
      <c r="C812" s="133"/>
      <c r="D812" s="139"/>
      <c r="E812" s="139"/>
      <c r="F812" s="139"/>
      <c r="G812" s="139"/>
      <c r="H812" s="139"/>
      <c r="I812" s="132"/>
      <c r="J812" s="132"/>
      <c r="K812" s="14"/>
      <c r="L812" s="70"/>
      <c r="M812" s="156"/>
      <c r="N812" s="70"/>
      <c r="Y812" s="99"/>
    </row>
    <row r="813" spans="1:25" x14ac:dyDescent="0.2">
      <c r="A813" s="77"/>
      <c r="B813" s="83"/>
      <c r="C813" s="133"/>
      <c r="D813" s="139"/>
      <c r="E813" s="139"/>
      <c r="F813" s="139"/>
      <c r="G813" s="139"/>
      <c r="H813" s="139"/>
      <c r="I813" s="132"/>
      <c r="J813" s="132"/>
      <c r="K813" s="14"/>
      <c r="L813" s="70"/>
      <c r="M813" s="156"/>
      <c r="N813" s="70"/>
      <c r="Y813" s="99"/>
    </row>
    <row r="814" spans="1:25" x14ac:dyDescent="0.2">
      <c r="A814" s="77"/>
      <c r="B814" s="83"/>
      <c r="C814" s="133"/>
      <c r="D814" s="139"/>
      <c r="E814" s="139"/>
      <c r="F814" s="139"/>
      <c r="G814" s="139"/>
      <c r="H814" s="139"/>
      <c r="I814" s="132"/>
      <c r="J814" s="132"/>
      <c r="K814" s="14"/>
      <c r="L814" s="70"/>
      <c r="M814" s="156"/>
      <c r="N814" s="70"/>
      <c r="Y814" s="99"/>
    </row>
    <row r="815" spans="1:25" x14ac:dyDescent="0.2">
      <c r="A815" s="77"/>
      <c r="B815" s="163"/>
      <c r="C815" s="135"/>
      <c r="D815" s="139"/>
      <c r="E815" s="166"/>
      <c r="F815" s="139"/>
      <c r="G815" s="139"/>
      <c r="H815" s="139"/>
      <c r="I815" s="132"/>
      <c r="J815" s="132"/>
      <c r="K815" s="69"/>
      <c r="L815" s="70"/>
      <c r="M815" s="156"/>
      <c r="N815" s="70"/>
      <c r="Y815" s="99"/>
    </row>
    <row r="816" spans="1:25" x14ac:dyDescent="0.2">
      <c r="A816" s="77"/>
      <c r="B816" s="83"/>
      <c r="C816" s="133"/>
      <c r="D816" s="139"/>
      <c r="E816" s="139"/>
      <c r="F816" s="139"/>
      <c r="G816" s="139"/>
      <c r="H816" s="139"/>
      <c r="I816" s="132"/>
      <c r="J816" s="132"/>
      <c r="K816" s="14"/>
      <c r="L816" s="70"/>
      <c r="M816" s="156"/>
      <c r="N816" s="70"/>
      <c r="Y816" s="99"/>
    </row>
    <row r="817" spans="1:25" x14ac:dyDescent="0.2">
      <c r="A817" s="77"/>
      <c r="B817" s="83"/>
      <c r="C817" s="133"/>
      <c r="D817" s="139"/>
      <c r="E817" s="139"/>
      <c r="F817" s="139"/>
      <c r="G817" s="139"/>
      <c r="H817" s="139"/>
      <c r="I817" s="132"/>
      <c r="J817" s="132"/>
      <c r="K817" s="14"/>
      <c r="L817" s="70"/>
      <c r="M817" s="156"/>
      <c r="N817" s="70"/>
      <c r="Y817" s="99"/>
    </row>
    <row r="818" spans="1:25" x14ac:dyDescent="0.2">
      <c r="A818" s="77"/>
      <c r="B818" s="83"/>
      <c r="C818" s="133"/>
      <c r="D818" s="139"/>
      <c r="E818" s="139"/>
      <c r="F818" s="139"/>
      <c r="G818" s="139"/>
      <c r="H818" s="139"/>
      <c r="I818" s="132"/>
      <c r="J818" s="132"/>
      <c r="K818" s="14"/>
      <c r="L818" s="70"/>
      <c r="M818" s="156"/>
      <c r="N818" s="70"/>
      <c r="Y818" s="99"/>
    </row>
    <row r="819" spans="1:25" x14ac:dyDescent="0.2">
      <c r="A819" s="77"/>
      <c r="B819" s="161"/>
      <c r="C819" s="157"/>
      <c r="D819" s="82"/>
      <c r="E819" s="166"/>
      <c r="F819" s="82"/>
      <c r="G819" s="82"/>
      <c r="H819" s="82"/>
      <c r="I819" s="132"/>
      <c r="J819" s="132"/>
      <c r="K819" s="69"/>
      <c r="L819" s="70"/>
      <c r="M819" s="156"/>
      <c r="N819" s="70"/>
      <c r="Y819" s="99"/>
    </row>
    <row r="820" spans="1:25" x14ac:dyDescent="0.2">
      <c r="A820" s="77"/>
      <c r="B820" s="83"/>
      <c r="C820" s="133"/>
      <c r="D820" s="139"/>
      <c r="E820" s="139"/>
      <c r="F820" s="139"/>
      <c r="G820" s="139"/>
      <c r="H820" s="139"/>
      <c r="I820" s="132"/>
      <c r="J820" s="132"/>
      <c r="K820" s="14"/>
      <c r="L820" s="70"/>
      <c r="M820" s="156"/>
      <c r="N820" s="70"/>
      <c r="Y820" s="99"/>
    </row>
    <row r="821" spans="1:25" x14ac:dyDescent="0.2">
      <c r="A821" s="77"/>
      <c r="B821" s="83"/>
      <c r="C821" s="133"/>
      <c r="D821" s="139"/>
      <c r="E821" s="139"/>
      <c r="F821" s="139"/>
      <c r="G821" s="139"/>
      <c r="H821" s="139"/>
      <c r="I821" s="132"/>
      <c r="J821" s="132"/>
      <c r="K821" s="14"/>
      <c r="L821" s="70"/>
      <c r="M821" s="156"/>
      <c r="N821" s="70"/>
      <c r="Y821" s="99"/>
    </row>
    <row r="822" spans="1:25" x14ac:dyDescent="0.2">
      <c r="A822" s="77"/>
      <c r="B822" s="83"/>
      <c r="C822" s="133"/>
      <c r="D822" s="139"/>
      <c r="E822" s="139"/>
      <c r="F822" s="139"/>
      <c r="G822" s="139"/>
      <c r="H822" s="139"/>
      <c r="I822" s="132"/>
      <c r="J822" s="132"/>
      <c r="K822" s="14"/>
      <c r="L822" s="70"/>
      <c r="M822" s="156"/>
      <c r="N822" s="70"/>
      <c r="Y822" s="99"/>
    </row>
    <row r="823" spans="1:25" x14ac:dyDescent="0.2">
      <c r="A823" s="77"/>
      <c r="B823" s="161"/>
      <c r="C823" s="157"/>
      <c r="D823" s="82"/>
      <c r="E823" s="166"/>
      <c r="F823" s="82"/>
      <c r="G823" s="82"/>
      <c r="H823" s="82"/>
      <c r="I823" s="132"/>
      <c r="J823" s="132"/>
      <c r="K823" s="69"/>
      <c r="L823" s="70"/>
      <c r="M823" s="156"/>
      <c r="N823" s="70"/>
      <c r="Y823" s="99"/>
    </row>
    <row r="824" spans="1:25" x14ac:dyDescent="0.2">
      <c r="A824" s="77"/>
      <c r="B824" s="83"/>
      <c r="C824" s="133"/>
      <c r="D824" s="139"/>
      <c r="E824" s="139"/>
      <c r="F824" s="139"/>
      <c r="G824" s="139"/>
      <c r="H824" s="139"/>
      <c r="I824" s="132"/>
      <c r="J824" s="132"/>
      <c r="K824" s="14"/>
      <c r="L824" s="70"/>
      <c r="M824" s="156"/>
      <c r="N824" s="70"/>
      <c r="Y824" s="99"/>
    </row>
    <row r="825" spans="1:25" x14ac:dyDescent="0.2">
      <c r="A825" s="77"/>
      <c r="B825" s="83"/>
      <c r="C825" s="133"/>
      <c r="D825" s="139"/>
      <c r="E825" s="139"/>
      <c r="F825" s="139"/>
      <c r="G825" s="139"/>
      <c r="H825" s="139"/>
      <c r="I825" s="132"/>
      <c r="J825" s="132"/>
      <c r="K825" s="14"/>
      <c r="L825" s="70"/>
      <c r="M825" s="156"/>
      <c r="N825" s="70"/>
      <c r="Y825" s="99"/>
    </row>
    <row r="826" spans="1:25" x14ac:dyDescent="0.2">
      <c r="A826" s="77"/>
      <c r="B826" s="83"/>
      <c r="C826" s="133"/>
      <c r="D826" s="139"/>
      <c r="E826" s="139"/>
      <c r="F826" s="139"/>
      <c r="G826" s="139"/>
      <c r="H826" s="139"/>
      <c r="I826" s="132"/>
      <c r="J826" s="132"/>
      <c r="K826" s="14"/>
      <c r="L826" s="70"/>
      <c r="M826" s="156"/>
      <c r="N826" s="70"/>
      <c r="Y826" s="99"/>
    </row>
    <row r="827" spans="1:25" x14ac:dyDescent="0.2">
      <c r="A827" s="147"/>
      <c r="B827" s="158"/>
      <c r="C827" s="171"/>
      <c r="D827" s="160"/>
      <c r="E827" s="167"/>
      <c r="F827" s="160"/>
      <c r="G827" s="160"/>
      <c r="H827" s="160"/>
      <c r="I827" s="159"/>
      <c r="J827" s="159"/>
      <c r="K827" s="78"/>
      <c r="L827" s="70"/>
      <c r="M827" s="156"/>
      <c r="N827" s="70"/>
      <c r="Y827" s="99"/>
    </row>
    <row r="828" spans="1:25" x14ac:dyDescent="0.2">
      <c r="A828" s="77"/>
      <c r="B828" s="161"/>
      <c r="C828" s="132"/>
      <c r="D828" s="82"/>
      <c r="E828" s="166"/>
      <c r="F828" s="82"/>
      <c r="G828" s="82"/>
      <c r="H828" s="82"/>
      <c r="I828" s="132"/>
      <c r="J828" s="132"/>
      <c r="K828" s="69"/>
      <c r="L828" s="70"/>
      <c r="M828" s="156"/>
      <c r="N828" s="70"/>
      <c r="Y828" s="99"/>
    </row>
    <row r="829" spans="1:25" x14ac:dyDescent="0.2">
      <c r="A829" s="77"/>
      <c r="B829" s="83"/>
      <c r="C829" s="133"/>
      <c r="D829" s="139"/>
      <c r="E829" s="139"/>
      <c r="F829" s="139"/>
      <c r="G829" s="139"/>
      <c r="H829" s="139"/>
      <c r="I829" s="132"/>
      <c r="J829" s="132"/>
      <c r="K829" s="14"/>
      <c r="L829" s="70"/>
      <c r="M829" s="156"/>
      <c r="N829" s="70"/>
      <c r="Y829" s="99"/>
    </row>
    <row r="830" spans="1:25" x14ac:dyDescent="0.2">
      <c r="A830" s="77"/>
      <c r="B830" s="83"/>
      <c r="C830" s="133"/>
      <c r="D830" s="139"/>
      <c r="E830" s="139"/>
      <c r="F830" s="139"/>
      <c r="G830" s="139"/>
      <c r="H830" s="139"/>
      <c r="I830" s="132"/>
      <c r="J830" s="132"/>
      <c r="K830" s="14"/>
      <c r="L830" s="70"/>
      <c r="M830" s="156"/>
      <c r="N830" s="70"/>
      <c r="Y830" s="99"/>
    </row>
    <row r="831" spans="1:25" x14ac:dyDescent="0.2">
      <c r="A831" s="77"/>
      <c r="B831" s="83"/>
      <c r="C831" s="133"/>
      <c r="D831" s="139"/>
      <c r="E831" s="139"/>
      <c r="F831" s="139"/>
      <c r="G831" s="139"/>
      <c r="H831" s="139"/>
      <c r="I831" s="132"/>
      <c r="J831" s="132"/>
      <c r="K831" s="14"/>
      <c r="L831" s="70"/>
      <c r="M831" s="156"/>
      <c r="N831" s="70"/>
      <c r="Y831" s="99"/>
    </row>
    <row r="832" spans="1:25" x14ac:dyDescent="0.2">
      <c r="A832" s="77"/>
      <c r="B832" s="163"/>
      <c r="C832" s="135"/>
      <c r="D832" s="139"/>
      <c r="E832" s="166"/>
      <c r="F832" s="139"/>
      <c r="G832" s="139"/>
      <c r="H832" s="139"/>
      <c r="I832" s="132"/>
      <c r="J832" s="132"/>
      <c r="K832" s="69"/>
      <c r="L832" s="70"/>
      <c r="M832" s="156"/>
      <c r="N832" s="70"/>
      <c r="Y832" s="99"/>
    </row>
    <row r="833" spans="1:25" x14ac:dyDescent="0.2">
      <c r="A833" s="77"/>
      <c r="B833" s="83"/>
      <c r="C833" s="133"/>
      <c r="D833" s="139"/>
      <c r="E833" s="139"/>
      <c r="F833" s="139"/>
      <c r="G833" s="139"/>
      <c r="H833" s="139"/>
      <c r="I833" s="132"/>
      <c r="J833" s="132"/>
      <c r="K833" s="14"/>
      <c r="L833" s="70"/>
      <c r="M833" s="156"/>
      <c r="N833" s="70"/>
      <c r="Y833" s="99"/>
    </row>
    <row r="834" spans="1:25" x14ac:dyDescent="0.2">
      <c r="A834" s="77"/>
      <c r="B834" s="83"/>
      <c r="C834" s="133"/>
      <c r="D834" s="139"/>
      <c r="E834" s="139"/>
      <c r="F834" s="139"/>
      <c r="G834" s="139"/>
      <c r="H834" s="139"/>
      <c r="I834" s="132"/>
      <c r="J834" s="132"/>
      <c r="K834" s="14"/>
      <c r="L834" s="70"/>
      <c r="M834" s="156"/>
      <c r="N834" s="70"/>
      <c r="Y834" s="99"/>
    </row>
    <row r="835" spans="1:25" x14ac:dyDescent="0.2">
      <c r="A835" s="77"/>
      <c r="B835" s="83"/>
      <c r="C835" s="133"/>
      <c r="D835" s="139"/>
      <c r="E835" s="139"/>
      <c r="F835" s="139"/>
      <c r="G835" s="139"/>
      <c r="H835" s="139"/>
      <c r="I835" s="132"/>
      <c r="J835" s="132"/>
      <c r="K835" s="14"/>
      <c r="L835" s="70"/>
      <c r="M835" s="156"/>
      <c r="N835" s="70"/>
      <c r="Y835" s="99"/>
    </row>
    <row r="836" spans="1:25" x14ac:dyDescent="0.2">
      <c r="A836" s="77"/>
      <c r="B836" s="161"/>
      <c r="C836" s="157"/>
      <c r="D836" s="139"/>
      <c r="E836" s="166"/>
      <c r="F836" s="139"/>
      <c r="G836" s="82"/>
      <c r="H836" s="82"/>
      <c r="I836" s="132"/>
      <c r="J836" s="132"/>
      <c r="K836" s="69"/>
      <c r="L836" s="70"/>
      <c r="M836" s="156"/>
      <c r="N836" s="70"/>
      <c r="Y836" s="99"/>
    </row>
    <row r="837" spans="1:25" x14ac:dyDescent="0.2">
      <c r="A837" s="77"/>
      <c r="B837" s="83"/>
      <c r="C837" s="133"/>
      <c r="D837" s="139"/>
      <c r="E837" s="139"/>
      <c r="F837" s="139"/>
      <c r="G837" s="139"/>
      <c r="H837" s="139"/>
      <c r="I837" s="132"/>
      <c r="J837" s="132"/>
      <c r="K837" s="14"/>
      <c r="L837" s="70"/>
      <c r="M837" s="156"/>
      <c r="N837" s="70"/>
      <c r="Y837" s="99"/>
    </row>
    <row r="838" spans="1:25" x14ac:dyDescent="0.2">
      <c r="A838" s="77"/>
      <c r="B838" s="83"/>
      <c r="C838" s="133"/>
      <c r="D838" s="139"/>
      <c r="E838" s="139"/>
      <c r="F838" s="139"/>
      <c r="G838" s="139"/>
      <c r="H838" s="139"/>
      <c r="I838" s="132"/>
      <c r="J838" s="132"/>
      <c r="K838" s="14"/>
      <c r="L838" s="70"/>
      <c r="M838" s="156"/>
      <c r="N838" s="70"/>
      <c r="Y838" s="99"/>
    </row>
    <row r="839" spans="1:25" x14ac:dyDescent="0.2">
      <c r="A839" s="77"/>
      <c r="B839" s="83"/>
      <c r="C839" s="133"/>
      <c r="D839" s="139"/>
      <c r="E839" s="139"/>
      <c r="F839" s="139"/>
      <c r="G839" s="139"/>
      <c r="H839" s="139"/>
      <c r="I839" s="132"/>
      <c r="J839" s="132"/>
      <c r="K839" s="14"/>
      <c r="L839" s="70"/>
      <c r="M839" s="156"/>
      <c r="N839" s="70"/>
      <c r="Y839" s="99"/>
    </row>
    <row r="840" spans="1:25" x14ac:dyDescent="0.2">
      <c r="A840" s="147"/>
      <c r="B840" s="158"/>
      <c r="C840" s="171"/>
      <c r="D840" s="168"/>
      <c r="E840" s="167"/>
      <c r="F840" s="168"/>
      <c r="G840" s="160"/>
      <c r="H840" s="160"/>
      <c r="I840" s="159"/>
      <c r="J840" s="159"/>
      <c r="K840" s="78"/>
      <c r="L840" s="70"/>
      <c r="M840" s="156"/>
      <c r="N840" s="70"/>
      <c r="Y840" s="99"/>
    </row>
    <row r="841" spans="1:25" x14ac:dyDescent="0.2">
      <c r="A841" s="77"/>
      <c r="B841" s="161"/>
      <c r="C841" s="157"/>
      <c r="D841" s="139"/>
      <c r="E841" s="166"/>
      <c r="F841" s="139"/>
      <c r="G841" s="82"/>
      <c r="H841" s="82"/>
      <c r="I841" s="132"/>
      <c r="J841" s="132"/>
      <c r="K841" s="69"/>
      <c r="L841" s="70"/>
      <c r="M841" s="156"/>
      <c r="N841" s="70"/>
      <c r="Y841" s="99"/>
    </row>
    <row r="842" spans="1:25" x14ac:dyDescent="0.2">
      <c r="A842" s="77"/>
      <c r="B842" s="83"/>
      <c r="C842" s="133"/>
      <c r="D842" s="139"/>
      <c r="E842" s="139"/>
      <c r="F842" s="139"/>
      <c r="G842" s="139"/>
      <c r="H842" s="139"/>
      <c r="I842" s="132"/>
      <c r="J842" s="132"/>
      <c r="K842" s="14"/>
      <c r="L842" s="70"/>
      <c r="M842" s="156"/>
      <c r="N842" s="70"/>
      <c r="Y842" s="99"/>
    </row>
    <row r="843" spans="1:25" x14ac:dyDescent="0.2">
      <c r="A843" s="77"/>
      <c r="B843" s="83"/>
      <c r="C843" s="133"/>
      <c r="D843" s="139"/>
      <c r="E843" s="139"/>
      <c r="F843" s="139"/>
      <c r="G843" s="139"/>
      <c r="H843" s="139"/>
      <c r="I843" s="132"/>
      <c r="J843" s="132"/>
      <c r="K843" s="14"/>
      <c r="L843" s="70"/>
      <c r="M843" s="156"/>
      <c r="N843" s="70"/>
      <c r="Y843" s="99"/>
    </row>
    <row r="844" spans="1:25" x14ac:dyDescent="0.2">
      <c r="A844" s="77"/>
      <c r="B844" s="83"/>
      <c r="C844" s="133"/>
      <c r="D844" s="139"/>
      <c r="E844" s="139"/>
      <c r="F844" s="139"/>
      <c r="G844" s="139"/>
      <c r="H844" s="139"/>
      <c r="I844" s="132"/>
      <c r="J844" s="132"/>
      <c r="K844" s="14"/>
      <c r="L844" s="70"/>
      <c r="M844" s="156"/>
      <c r="N844" s="70"/>
      <c r="Y844" s="99"/>
    </row>
    <row r="845" spans="1:25" x14ac:dyDescent="0.2">
      <c r="A845" s="77"/>
      <c r="B845" s="161"/>
      <c r="C845" s="132"/>
      <c r="D845" s="139"/>
      <c r="E845" s="166"/>
      <c r="F845" s="139"/>
      <c r="G845" s="82"/>
      <c r="H845" s="82"/>
      <c r="I845" s="132"/>
      <c r="J845" s="132"/>
      <c r="K845" s="69"/>
      <c r="L845" s="70"/>
      <c r="M845" s="156"/>
      <c r="N845" s="70"/>
      <c r="Y845" s="99"/>
    </row>
    <row r="846" spans="1:25" x14ac:dyDescent="0.2">
      <c r="A846" s="77"/>
      <c r="B846" s="83"/>
      <c r="C846" s="133"/>
      <c r="D846" s="139"/>
      <c r="E846" s="139"/>
      <c r="F846" s="139"/>
      <c r="G846" s="139"/>
      <c r="H846" s="139"/>
      <c r="I846" s="132"/>
      <c r="J846" s="132"/>
      <c r="K846" s="14"/>
      <c r="L846" s="70"/>
      <c r="M846" s="156"/>
      <c r="N846" s="70"/>
      <c r="Y846" s="99"/>
    </row>
    <row r="847" spans="1:25" x14ac:dyDescent="0.2">
      <c r="A847" s="77"/>
      <c r="B847" s="83"/>
      <c r="C847" s="133"/>
      <c r="D847" s="139"/>
      <c r="E847" s="139"/>
      <c r="F847" s="139"/>
      <c r="G847" s="139"/>
      <c r="H847" s="139"/>
      <c r="I847" s="132"/>
      <c r="J847" s="132"/>
      <c r="K847" s="14"/>
      <c r="L847" s="70"/>
      <c r="M847" s="156"/>
      <c r="N847" s="70"/>
      <c r="Y847" s="99"/>
    </row>
    <row r="848" spans="1:25" x14ac:dyDescent="0.2">
      <c r="A848" s="77"/>
      <c r="B848" s="83"/>
      <c r="C848" s="133"/>
      <c r="D848" s="139"/>
      <c r="E848" s="139"/>
      <c r="F848" s="139"/>
      <c r="G848" s="139"/>
      <c r="H848" s="139"/>
      <c r="I848" s="132"/>
      <c r="J848" s="132"/>
      <c r="K848" s="14"/>
      <c r="L848" s="70"/>
      <c r="M848" s="156"/>
      <c r="N848" s="70"/>
      <c r="Y848" s="99"/>
    </row>
    <row r="849" spans="1:25" x14ac:dyDescent="0.2">
      <c r="A849" s="77"/>
      <c r="B849" s="163"/>
      <c r="C849" s="135"/>
      <c r="D849" s="139"/>
      <c r="E849" s="166"/>
      <c r="F849" s="139"/>
      <c r="G849" s="139"/>
      <c r="H849" s="139"/>
      <c r="I849" s="132"/>
      <c r="J849" s="132"/>
      <c r="K849" s="69"/>
      <c r="L849" s="70"/>
      <c r="M849" s="156"/>
      <c r="N849" s="70"/>
      <c r="Y849" s="99"/>
    </row>
    <row r="850" spans="1:25" x14ac:dyDescent="0.2">
      <c r="A850" s="77"/>
      <c r="B850" s="83"/>
      <c r="C850" s="133"/>
      <c r="D850" s="139"/>
      <c r="E850" s="139"/>
      <c r="F850" s="139"/>
      <c r="G850" s="139"/>
      <c r="H850" s="139"/>
      <c r="I850" s="132"/>
      <c r="J850" s="132"/>
      <c r="K850" s="14"/>
      <c r="L850" s="70"/>
      <c r="M850" s="156"/>
      <c r="N850" s="70"/>
      <c r="Y850" s="99"/>
    </row>
    <row r="851" spans="1:25" x14ac:dyDescent="0.2">
      <c r="A851" s="77"/>
      <c r="B851" s="83"/>
      <c r="C851" s="133"/>
      <c r="D851" s="139"/>
      <c r="E851" s="139"/>
      <c r="F851" s="139"/>
      <c r="G851" s="139"/>
      <c r="H851" s="139"/>
      <c r="I851" s="132"/>
      <c r="J851" s="132"/>
      <c r="K851" s="14"/>
      <c r="L851" s="70"/>
      <c r="M851" s="156"/>
      <c r="N851" s="70"/>
      <c r="Y851" s="99"/>
    </row>
    <row r="852" spans="1:25" x14ac:dyDescent="0.2">
      <c r="A852" s="77"/>
      <c r="B852" s="83"/>
      <c r="C852" s="133"/>
      <c r="D852" s="139"/>
      <c r="E852" s="139"/>
      <c r="F852" s="139"/>
      <c r="G852" s="139"/>
      <c r="H852" s="139"/>
      <c r="I852" s="132"/>
      <c r="J852" s="132"/>
      <c r="K852" s="14"/>
      <c r="L852" s="70"/>
      <c r="M852" s="156"/>
      <c r="N852" s="70"/>
      <c r="Y852" s="99"/>
    </row>
    <row r="853" spans="1:25" x14ac:dyDescent="0.2">
      <c r="A853" s="147"/>
      <c r="B853" s="164"/>
      <c r="C853" s="162"/>
      <c r="D853" s="168"/>
      <c r="E853" s="167"/>
      <c r="F853" s="168"/>
      <c r="G853" s="168"/>
      <c r="H853" s="168"/>
      <c r="I853" s="159"/>
      <c r="J853" s="159"/>
      <c r="K853" s="78"/>
      <c r="L853" s="70"/>
      <c r="M853" s="156"/>
      <c r="N853" s="70"/>
      <c r="Y853" s="99"/>
    </row>
    <row r="854" spans="1:25" x14ac:dyDescent="0.2">
      <c r="A854" s="77"/>
      <c r="B854" s="161"/>
      <c r="C854" s="157"/>
      <c r="D854" s="82"/>
      <c r="E854" s="166"/>
      <c r="F854" s="82"/>
      <c r="G854" s="82"/>
      <c r="H854" s="82"/>
      <c r="I854" s="132"/>
      <c r="J854" s="132"/>
      <c r="K854" s="69"/>
      <c r="L854" s="70"/>
      <c r="M854" s="156"/>
      <c r="N854" s="70"/>
      <c r="Y854" s="99"/>
    </row>
    <row r="855" spans="1:25" x14ac:dyDescent="0.2">
      <c r="A855" s="77"/>
      <c r="B855" s="83"/>
      <c r="C855" s="133"/>
      <c r="D855" s="139"/>
      <c r="E855" s="139"/>
      <c r="F855" s="139"/>
      <c r="G855" s="139"/>
      <c r="H855" s="139"/>
      <c r="I855" s="132"/>
      <c r="J855" s="132"/>
      <c r="K855" s="14"/>
      <c r="L855" s="70"/>
      <c r="M855" s="156"/>
      <c r="N855" s="70"/>
      <c r="Y855" s="99"/>
    </row>
    <row r="856" spans="1:25" x14ac:dyDescent="0.2">
      <c r="A856" s="77"/>
      <c r="B856" s="83"/>
      <c r="C856" s="133"/>
      <c r="D856" s="139"/>
      <c r="E856" s="139"/>
      <c r="F856" s="139"/>
      <c r="G856" s="139"/>
      <c r="H856" s="139"/>
      <c r="I856" s="132"/>
      <c r="J856" s="132"/>
      <c r="K856" s="14"/>
      <c r="L856" s="70"/>
      <c r="M856" s="156"/>
      <c r="N856" s="70"/>
      <c r="Y856" s="99"/>
    </row>
    <row r="857" spans="1:25" x14ac:dyDescent="0.2">
      <c r="A857" s="77"/>
      <c r="B857" s="83"/>
      <c r="C857" s="133"/>
      <c r="D857" s="139"/>
      <c r="E857" s="139"/>
      <c r="F857" s="139"/>
      <c r="G857" s="139"/>
      <c r="H857" s="139"/>
      <c r="I857" s="132"/>
      <c r="J857" s="132"/>
      <c r="K857" s="14"/>
      <c r="L857" s="70"/>
      <c r="M857" s="156"/>
      <c r="N857" s="70"/>
      <c r="Y857" s="99"/>
    </row>
    <row r="858" spans="1:25" x14ac:dyDescent="0.2">
      <c r="A858" s="77"/>
      <c r="B858" s="161"/>
      <c r="C858" s="157"/>
      <c r="D858" s="82"/>
      <c r="E858" s="166"/>
      <c r="F858" s="82"/>
      <c r="G858" s="82"/>
      <c r="H858" s="82"/>
      <c r="I858" s="132"/>
      <c r="J858" s="132"/>
      <c r="K858" s="69"/>
      <c r="L858" s="70"/>
      <c r="M858" s="156"/>
      <c r="N858" s="70"/>
      <c r="Y858" s="99"/>
    </row>
    <row r="859" spans="1:25" x14ac:dyDescent="0.2">
      <c r="A859" s="77"/>
      <c r="B859" s="83"/>
      <c r="C859" s="133"/>
      <c r="D859" s="139"/>
      <c r="E859" s="139"/>
      <c r="F859" s="139"/>
      <c r="G859" s="139"/>
      <c r="H859" s="139"/>
      <c r="I859" s="132"/>
      <c r="J859" s="132"/>
      <c r="K859" s="14"/>
      <c r="L859" s="70"/>
      <c r="M859" s="156"/>
      <c r="N859" s="70"/>
      <c r="Y859" s="99"/>
    </row>
    <row r="860" spans="1:25" x14ac:dyDescent="0.2">
      <c r="A860" s="77"/>
      <c r="B860" s="83"/>
      <c r="C860" s="133"/>
      <c r="D860" s="139"/>
      <c r="E860" s="139"/>
      <c r="F860" s="139"/>
      <c r="G860" s="139"/>
      <c r="H860" s="139"/>
      <c r="I860" s="132"/>
      <c r="J860" s="132"/>
      <c r="K860" s="14"/>
      <c r="L860" s="70"/>
      <c r="M860" s="156"/>
      <c r="N860" s="70"/>
      <c r="Y860" s="99"/>
    </row>
    <row r="861" spans="1:25" x14ac:dyDescent="0.2">
      <c r="A861" s="77"/>
      <c r="B861" s="83"/>
      <c r="C861" s="133"/>
      <c r="D861" s="139"/>
      <c r="E861" s="139"/>
      <c r="F861" s="139"/>
      <c r="G861" s="139"/>
      <c r="H861" s="139"/>
      <c r="I861" s="132"/>
      <c r="J861" s="132"/>
      <c r="K861" s="14"/>
      <c r="L861" s="70"/>
      <c r="M861" s="156"/>
      <c r="N861" s="70"/>
      <c r="Y861" s="99"/>
    </row>
    <row r="862" spans="1:25" x14ac:dyDescent="0.2">
      <c r="A862" s="77"/>
      <c r="B862" s="161"/>
      <c r="C862" s="157"/>
      <c r="D862" s="139"/>
      <c r="E862" s="166"/>
      <c r="F862" s="139"/>
      <c r="G862" s="139"/>
      <c r="H862" s="82"/>
      <c r="I862" s="132"/>
      <c r="J862" s="132"/>
      <c r="K862" s="69"/>
      <c r="L862" s="70"/>
      <c r="M862" s="156"/>
      <c r="N862" s="70"/>
      <c r="Y862" s="99"/>
    </row>
    <row r="863" spans="1:25" x14ac:dyDescent="0.2">
      <c r="A863" s="77"/>
      <c r="B863" s="83"/>
      <c r="C863" s="133"/>
      <c r="D863" s="139"/>
      <c r="E863" s="139"/>
      <c r="F863" s="139"/>
      <c r="G863" s="139"/>
      <c r="H863" s="139"/>
      <c r="I863" s="132"/>
      <c r="J863" s="132"/>
      <c r="K863" s="14"/>
      <c r="L863" s="70"/>
      <c r="M863" s="156"/>
      <c r="N863" s="70"/>
      <c r="Y863" s="99"/>
    </row>
    <row r="864" spans="1:25" x14ac:dyDescent="0.2">
      <c r="A864" s="77"/>
      <c r="B864" s="83"/>
      <c r="C864" s="133"/>
      <c r="D864" s="139"/>
      <c r="E864" s="139"/>
      <c r="F864" s="139"/>
      <c r="G864" s="139"/>
      <c r="H864" s="139"/>
      <c r="I864" s="132"/>
      <c r="J864" s="132"/>
      <c r="K864" s="14"/>
      <c r="L864" s="70"/>
      <c r="M864" s="156"/>
      <c r="N864" s="70"/>
      <c r="Y864" s="99"/>
    </row>
    <row r="865" spans="1:25" x14ac:dyDescent="0.2">
      <c r="A865" s="77"/>
      <c r="B865" s="83"/>
      <c r="C865" s="133"/>
      <c r="D865" s="139"/>
      <c r="E865" s="139"/>
      <c r="F865" s="139"/>
      <c r="G865" s="139"/>
      <c r="H865" s="139"/>
      <c r="I865" s="132"/>
      <c r="J865" s="132"/>
      <c r="K865" s="14"/>
      <c r="L865" s="70"/>
      <c r="M865" s="156"/>
      <c r="N865" s="70"/>
      <c r="Y865" s="99"/>
    </row>
    <row r="866" spans="1:25" x14ac:dyDescent="0.2">
      <c r="A866" s="77"/>
      <c r="B866" s="161"/>
      <c r="C866" s="157"/>
      <c r="D866" s="139"/>
      <c r="E866" s="166"/>
      <c r="F866" s="139"/>
      <c r="G866" s="139"/>
      <c r="H866" s="82"/>
      <c r="I866" s="132"/>
      <c r="J866" s="132"/>
      <c r="K866" s="69"/>
      <c r="L866" s="70"/>
      <c r="M866" s="156"/>
      <c r="N866" s="70"/>
      <c r="Y866" s="99"/>
    </row>
    <row r="867" spans="1:25" x14ac:dyDescent="0.2">
      <c r="A867" s="77"/>
      <c r="B867" s="83"/>
      <c r="C867" s="133"/>
      <c r="D867" s="139"/>
      <c r="E867" s="139"/>
      <c r="F867" s="139"/>
      <c r="G867" s="139"/>
      <c r="H867" s="139"/>
      <c r="I867" s="132"/>
      <c r="J867" s="132"/>
      <c r="K867" s="14"/>
      <c r="L867" s="70"/>
      <c r="M867" s="156"/>
      <c r="N867" s="70"/>
      <c r="Y867" s="99"/>
    </row>
    <row r="868" spans="1:25" x14ac:dyDescent="0.2">
      <c r="A868" s="77"/>
      <c r="B868" s="83"/>
      <c r="C868" s="133"/>
      <c r="D868" s="139"/>
      <c r="E868" s="139"/>
      <c r="F868" s="139"/>
      <c r="G868" s="139"/>
      <c r="H868" s="139"/>
      <c r="I868" s="132"/>
      <c r="J868" s="132"/>
      <c r="K868" s="14"/>
      <c r="L868" s="70"/>
      <c r="M868" s="156"/>
      <c r="N868" s="70"/>
      <c r="Y868" s="99"/>
    </row>
    <row r="869" spans="1:25" x14ac:dyDescent="0.2">
      <c r="A869" s="77"/>
      <c r="B869" s="83"/>
      <c r="C869" s="133"/>
      <c r="D869" s="139"/>
      <c r="E869" s="139"/>
      <c r="F869" s="139"/>
      <c r="G869" s="139"/>
      <c r="H869" s="139"/>
      <c r="I869" s="132"/>
      <c r="J869" s="132"/>
      <c r="K869" s="14"/>
      <c r="L869" s="70"/>
      <c r="M869" s="156"/>
      <c r="N869" s="70"/>
      <c r="Y869" s="99"/>
    </row>
    <row r="870" spans="1:25" x14ac:dyDescent="0.2">
      <c r="A870" s="147"/>
      <c r="B870" s="158"/>
      <c r="C870" s="171"/>
      <c r="D870" s="168"/>
      <c r="E870" s="167"/>
      <c r="F870" s="168"/>
      <c r="G870" s="168"/>
      <c r="H870" s="160"/>
      <c r="I870" s="159"/>
      <c r="J870" s="159"/>
      <c r="K870" s="78"/>
      <c r="L870" s="70"/>
      <c r="M870" s="156"/>
      <c r="N870" s="70"/>
      <c r="Y870" s="99"/>
    </row>
    <row r="871" spans="1:25" x14ac:dyDescent="0.2">
      <c r="A871" s="77"/>
      <c r="B871" s="161"/>
      <c r="C871" s="132"/>
      <c r="D871" s="139"/>
      <c r="E871" s="166"/>
      <c r="F871" s="139"/>
      <c r="G871" s="139"/>
      <c r="H871" s="82"/>
      <c r="I871" s="132"/>
      <c r="J871" s="132"/>
      <c r="K871" s="69"/>
      <c r="L871" s="70"/>
      <c r="M871" s="156"/>
      <c r="N871" s="70"/>
      <c r="Y871" s="99"/>
    </row>
    <row r="872" spans="1:25" x14ac:dyDescent="0.2">
      <c r="A872" s="77"/>
      <c r="B872" s="83"/>
      <c r="C872" s="133"/>
      <c r="D872" s="139"/>
      <c r="E872" s="139"/>
      <c r="F872" s="139"/>
      <c r="G872" s="139"/>
      <c r="H872" s="139"/>
      <c r="I872" s="132"/>
      <c r="J872" s="132"/>
      <c r="K872" s="14"/>
      <c r="L872" s="70"/>
      <c r="M872" s="156"/>
      <c r="N872" s="70"/>
      <c r="Y872" s="99"/>
    </row>
    <row r="873" spans="1:25" x14ac:dyDescent="0.2">
      <c r="A873" s="77"/>
      <c r="B873" s="83"/>
      <c r="C873" s="133"/>
      <c r="D873" s="139"/>
      <c r="E873" s="139"/>
      <c r="F873" s="139"/>
      <c r="G873" s="139"/>
      <c r="H873" s="139"/>
      <c r="I873" s="132"/>
      <c r="J873" s="132"/>
      <c r="K873" s="14"/>
      <c r="L873" s="70"/>
      <c r="M873" s="156"/>
      <c r="N873" s="70"/>
      <c r="Y873" s="99"/>
    </row>
    <row r="874" spans="1:25" x14ac:dyDescent="0.2">
      <c r="A874" s="77"/>
      <c r="B874" s="83"/>
      <c r="C874" s="133"/>
      <c r="D874" s="139"/>
      <c r="E874" s="139"/>
      <c r="F874" s="139"/>
      <c r="G874" s="139"/>
      <c r="H874" s="139"/>
      <c r="I874" s="132"/>
      <c r="J874" s="132"/>
      <c r="K874" s="14"/>
      <c r="L874" s="70"/>
      <c r="M874" s="156"/>
      <c r="N874" s="70"/>
      <c r="Y874" s="99"/>
    </row>
    <row r="875" spans="1:25" x14ac:dyDescent="0.2">
      <c r="A875" s="77"/>
      <c r="B875" s="163"/>
      <c r="C875" s="131"/>
      <c r="D875" s="175"/>
      <c r="E875" s="175"/>
      <c r="F875" s="175"/>
      <c r="G875" s="175"/>
      <c r="H875" s="175"/>
      <c r="I875" s="132"/>
      <c r="J875" s="132"/>
      <c r="K875" s="69"/>
      <c r="L875" s="70"/>
      <c r="M875" s="156"/>
      <c r="N875" s="70"/>
      <c r="Y875" s="99"/>
    </row>
    <row r="876" spans="1:25" x14ac:dyDescent="0.2">
      <c r="A876" s="77"/>
      <c r="B876" s="83"/>
      <c r="C876" s="133"/>
      <c r="D876" s="139"/>
      <c r="E876" s="139"/>
      <c r="F876" s="139"/>
      <c r="G876" s="139"/>
      <c r="H876" s="139"/>
      <c r="I876" s="132"/>
      <c r="J876" s="132"/>
      <c r="K876" s="14"/>
      <c r="L876" s="70"/>
      <c r="M876" s="156"/>
      <c r="N876" s="70"/>
      <c r="Y876" s="99"/>
    </row>
    <row r="877" spans="1:25" x14ac:dyDescent="0.2">
      <c r="A877" s="77"/>
      <c r="B877" s="83"/>
      <c r="C877" s="133"/>
      <c r="D877" s="139"/>
      <c r="E877" s="139"/>
      <c r="F877" s="139"/>
      <c r="G877" s="139"/>
      <c r="H877" s="139"/>
      <c r="I877" s="132"/>
      <c r="J877" s="132"/>
      <c r="K877" s="14"/>
      <c r="L877" s="70"/>
      <c r="M877" s="156"/>
      <c r="N877" s="70"/>
      <c r="Y877" s="99"/>
    </row>
    <row r="878" spans="1:25" x14ac:dyDescent="0.2">
      <c r="A878" s="77"/>
      <c r="B878" s="83"/>
      <c r="C878" s="133"/>
      <c r="D878" s="139"/>
      <c r="E878" s="139"/>
      <c r="F878" s="139"/>
      <c r="G878" s="139"/>
      <c r="H878" s="139"/>
      <c r="I878" s="132"/>
      <c r="J878" s="132"/>
      <c r="K878" s="14"/>
      <c r="L878" s="70"/>
      <c r="M878" s="156"/>
      <c r="N878" s="70"/>
      <c r="Y878" s="99"/>
    </row>
    <row r="879" spans="1:25" x14ac:dyDescent="0.2">
      <c r="A879" s="77"/>
      <c r="B879" s="161"/>
      <c r="C879" s="135"/>
      <c r="D879" s="175"/>
      <c r="E879" s="175"/>
      <c r="F879" s="175"/>
      <c r="G879" s="175"/>
      <c r="H879" s="82"/>
      <c r="I879" s="132"/>
      <c r="J879" s="132"/>
      <c r="K879" s="69"/>
      <c r="L879" s="70"/>
      <c r="M879" s="156"/>
      <c r="N879" s="70"/>
      <c r="Y879" s="99"/>
    </row>
    <row r="880" spans="1:25" x14ac:dyDescent="0.2">
      <c r="A880" s="77"/>
      <c r="B880" s="83"/>
      <c r="C880" s="133"/>
      <c r="D880" s="139"/>
      <c r="E880" s="139"/>
      <c r="F880" s="139"/>
      <c r="G880" s="139"/>
      <c r="H880" s="139"/>
      <c r="I880" s="132"/>
      <c r="J880" s="132"/>
      <c r="K880" s="14"/>
      <c r="L880" s="70"/>
      <c r="M880" s="156"/>
      <c r="N880" s="70"/>
      <c r="Y880" s="99"/>
    </row>
    <row r="881" spans="1:25" x14ac:dyDescent="0.2">
      <c r="A881" s="77"/>
      <c r="B881" s="83"/>
      <c r="C881" s="133"/>
      <c r="D881" s="139"/>
      <c r="E881" s="139"/>
      <c r="F881" s="139"/>
      <c r="G881" s="139"/>
      <c r="H881" s="139"/>
      <c r="I881" s="132"/>
      <c r="J881" s="132"/>
      <c r="K881" s="14"/>
      <c r="L881" s="70"/>
      <c r="M881" s="156"/>
      <c r="N881" s="70"/>
      <c r="Y881" s="99"/>
    </row>
    <row r="882" spans="1:25" x14ac:dyDescent="0.2">
      <c r="A882" s="77"/>
      <c r="B882" s="83"/>
      <c r="C882" s="133"/>
      <c r="D882" s="139"/>
      <c r="E882" s="139"/>
      <c r="F882" s="139"/>
      <c r="G882" s="139"/>
      <c r="H882" s="139"/>
      <c r="I882" s="132"/>
      <c r="J882" s="132"/>
      <c r="K882" s="14"/>
      <c r="L882" s="70"/>
      <c r="M882" s="156"/>
      <c r="N882" s="70"/>
      <c r="Y882" s="99"/>
    </row>
    <row r="883" spans="1:25" x14ac:dyDescent="0.2">
      <c r="A883" s="147"/>
      <c r="B883" s="158"/>
      <c r="C883" s="162"/>
      <c r="D883" s="176"/>
      <c r="E883" s="176"/>
      <c r="F883" s="176"/>
      <c r="G883" s="176"/>
      <c r="H883" s="160"/>
      <c r="I883" s="159"/>
      <c r="J883" s="159"/>
      <c r="K883" s="78"/>
      <c r="L883" s="70"/>
      <c r="M883" s="156"/>
      <c r="N883" s="70"/>
      <c r="Y883" s="99"/>
    </row>
    <row r="884" spans="1:25" x14ac:dyDescent="0.2">
      <c r="A884" s="77"/>
      <c r="B884" s="161"/>
      <c r="C884" s="135"/>
      <c r="D884" s="175"/>
      <c r="E884" s="175"/>
      <c r="F884" s="175"/>
      <c r="G884" s="175"/>
      <c r="H884" s="82"/>
      <c r="I884" s="132"/>
      <c r="J884" s="132"/>
      <c r="K884" s="69"/>
      <c r="L884" s="70"/>
      <c r="M884" s="156"/>
      <c r="N884" s="70"/>
      <c r="Y884" s="99"/>
    </row>
    <row r="885" spans="1:25" x14ac:dyDescent="0.2">
      <c r="A885" s="77"/>
      <c r="B885" s="83"/>
      <c r="C885" s="133"/>
      <c r="D885" s="139"/>
      <c r="E885" s="139"/>
      <c r="F885" s="139"/>
      <c r="G885" s="139"/>
      <c r="H885" s="139"/>
      <c r="I885" s="132"/>
      <c r="J885" s="132"/>
      <c r="K885" s="14"/>
      <c r="L885" s="70"/>
      <c r="M885" s="156"/>
      <c r="N885" s="70"/>
      <c r="Y885" s="99"/>
    </row>
    <row r="886" spans="1:25" x14ac:dyDescent="0.2">
      <c r="A886" s="77"/>
      <c r="B886" s="83"/>
      <c r="C886" s="133"/>
      <c r="D886" s="139"/>
      <c r="E886" s="139"/>
      <c r="F886" s="139"/>
      <c r="G886" s="139"/>
      <c r="H886" s="139"/>
      <c r="I886" s="132"/>
      <c r="J886" s="132"/>
      <c r="K886" s="14"/>
      <c r="L886" s="70"/>
      <c r="M886" s="156"/>
      <c r="N886" s="70"/>
      <c r="Y886" s="99"/>
    </row>
    <row r="887" spans="1:25" x14ac:dyDescent="0.2">
      <c r="A887" s="77"/>
      <c r="B887" s="83"/>
      <c r="C887" s="133"/>
      <c r="D887" s="139"/>
      <c r="E887" s="139"/>
      <c r="F887" s="139"/>
      <c r="G887" s="139"/>
      <c r="H887" s="139"/>
      <c r="I887" s="132"/>
      <c r="J887" s="132"/>
      <c r="K887" s="14"/>
      <c r="L887" s="70"/>
      <c r="M887" s="156"/>
      <c r="N887" s="70"/>
      <c r="Y887" s="99"/>
    </row>
    <row r="888" spans="1:25" x14ac:dyDescent="0.2">
      <c r="A888" s="77"/>
      <c r="B888" s="161"/>
      <c r="C888" s="135"/>
      <c r="D888" s="175"/>
      <c r="E888" s="175"/>
      <c r="F888" s="175"/>
      <c r="G888" s="175"/>
      <c r="H888" s="82"/>
      <c r="I888" s="132"/>
      <c r="J888" s="132"/>
      <c r="K888" s="69"/>
      <c r="L888" s="70"/>
      <c r="M888" s="156"/>
      <c r="N888" s="70"/>
      <c r="Y888" s="99"/>
    </row>
    <row r="889" spans="1:25" x14ac:dyDescent="0.2">
      <c r="A889" s="77"/>
      <c r="B889" s="83"/>
      <c r="C889" s="133"/>
      <c r="D889" s="139"/>
      <c r="E889" s="139"/>
      <c r="F889" s="139"/>
      <c r="G889" s="139"/>
      <c r="H889" s="139"/>
      <c r="I889" s="132"/>
      <c r="J889" s="132"/>
      <c r="K889" s="14"/>
      <c r="L889" s="70"/>
      <c r="M889" s="156"/>
      <c r="N889" s="70"/>
      <c r="Y889" s="99"/>
    </row>
    <row r="890" spans="1:25" x14ac:dyDescent="0.2">
      <c r="A890" s="77"/>
      <c r="B890" s="83"/>
      <c r="C890" s="133"/>
      <c r="D890" s="139"/>
      <c r="E890" s="139"/>
      <c r="F890" s="139"/>
      <c r="G890" s="139"/>
      <c r="H890" s="139"/>
      <c r="I890" s="132"/>
      <c r="J890" s="132"/>
      <c r="K890" s="14"/>
      <c r="L890" s="70"/>
      <c r="M890" s="156"/>
      <c r="N890" s="70"/>
      <c r="Y890" s="99"/>
    </row>
    <row r="891" spans="1:25" x14ac:dyDescent="0.2">
      <c r="A891" s="77"/>
      <c r="B891" s="83"/>
      <c r="C891" s="133"/>
      <c r="D891" s="139"/>
      <c r="E891" s="139"/>
      <c r="F891" s="139"/>
      <c r="G891" s="139"/>
      <c r="H891" s="139"/>
      <c r="I891" s="132"/>
      <c r="J891" s="132"/>
      <c r="K891" s="14"/>
      <c r="L891" s="70"/>
      <c r="M891" s="156"/>
      <c r="N891" s="70"/>
      <c r="Y891" s="99"/>
    </row>
    <row r="892" spans="1:25" x14ac:dyDescent="0.2">
      <c r="A892" s="77"/>
      <c r="B892" s="163"/>
      <c r="C892" s="135"/>
      <c r="D892" s="175"/>
      <c r="E892" s="175"/>
      <c r="F892" s="175"/>
      <c r="G892" s="175"/>
      <c r="H892" s="175"/>
      <c r="I892" s="132"/>
      <c r="J892" s="132"/>
      <c r="K892" s="69"/>
      <c r="L892" s="70"/>
      <c r="M892" s="156"/>
      <c r="N892" s="70"/>
      <c r="Y892" s="99"/>
    </row>
    <row r="893" spans="1:25" x14ac:dyDescent="0.2">
      <c r="A893" s="77"/>
      <c r="B893" s="83"/>
      <c r="C893" s="133"/>
      <c r="D893" s="139"/>
      <c r="E893" s="139"/>
      <c r="F893" s="139"/>
      <c r="G893" s="139"/>
      <c r="H893" s="139"/>
      <c r="I893" s="132"/>
      <c r="J893" s="132"/>
      <c r="K893" s="14"/>
      <c r="L893" s="70"/>
      <c r="M893" s="156"/>
      <c r="N893" s="70"/>
      <c r="Y893" s="99"/>
    </row>
    <row r="894" spans="1:25" x14ac:dyDescent="0.2">
      <c r="A894" s="77"/>
      <c r="B894" s="83"/>
      <c r="C894" s="133"/>
      <c r="D894" s="139"/>
      <c r="E894" s="139"/>
      <c r="F894" s="139"/>
      <c r="G894" s="139"/>
      <c r="H894" s="139"/>
      <c r="I894" s="132"/>
      <c r="J894" s="132"/>
      <c r="K894" s="14"/>
      <c r="L894" s="70"/>
      <c r="M894" s="156"/>
      <c r="N894" s="70"/>
      <c r="Y894" s="99"/>
    </row>
    <row r="895" spans="1:25" x14ac:dyDescent="0.2">
      <c r="A895" s="77"/>
      <c r="B895" s="83"/>
      <c r="C895" s="133"/>
      <c r="D895" s="139"/>
      <c r="E895" s="139"/>
      <c r="F895" s="139"/>
      <c r="G895" s="139"/>
      <c r="H895" s="139"/>
      <c r="I895" s="132"/>
      <c r="J895" s="132"/>
      <c r="K895" s="14"/>
      <c r="L895" s="70"/>
      <c r="M895" s="156"/>
      <c r="N895" s="70"/>
      <c r="Y895" s="99"/>
    </row>
    <row r="896" spans="1:25" x14ac:dyDescent="0.2">
      <c r="A896" s="147"/>
      <c r="B896" s="164"/>
      <c r="C896" s="162"/>
      <c r="D896" s="176"/>
      <c r="E896" s="176"/>
      <c r="F896" s="176"/>
      <c r="G896" s="176"/>
      <c r="H896" s="176"/>
      <c r="I896" s="159"/>
      <c r="J896" s="159"/>
      <c r="K896" s="78"/>
      <c r="L896" s="70"/>
      <c r="M896" s="156"/>
      <c r="N896" s="70"/>
      <c r="Y896" s="99"/>
    </row>
    <row r="897" spans="1:25" x14ac:dyDescent="0.2">
      <c r="A897" s="77"/>
      <c r="B897" s="161"/>
      <c r="C897" s="135"/>
      <c r="D897" s="175"/>
      <c r="E897" s="175"/>
      <c r="F897" s="175"/>
      <c r="G897" s="175"/>
      <c r="H897" s="82"/>
      <c r="I897" s="132"/>
      <c r="J897" s="132"/>
      <c r="K897" s="69"/>
      <c r="L897" s="70"/>
      <c r="M897" s="156"/>
      <c r="N897" s="70"/>
      <c r="Y897" s="99"/>
    </row>
    <row r="898" spans="1:25" x14ac:dyDescent="0.2">
      <c r="A898" s="77"/>
      <c r="B898" s="83"/>
      <c r="C898" s="133"/>
      <c r="D898" s="139"/>
      <c r="E898" s="139"/>
      <c r="F898" s="139"/>
      <c r="G898" s="139"/>
      <c r="H898" s="139"/>
      <c r="I898" s="132"/>
      <c r="J898" s="132"/>
      <c r="K898" s="14"/>
      <c r="L898" s="70"/>
      <c r="M898" s="156"/>
      <c r="N898" s="70"/>
      <c r="Y898" s="99"/>
    </row>
    <row r="899" spans="1:25" x14ac:dyDescent="0.2">
      <c r="A899" s="77"/>
      <c r="B899" s="83"/>
      <c r="C899" s="133"/>
      <c r="D899" s="139"/>
      <c r="E899" s="139"/>
      <c r="F899" s="139"/>
      <c r="G899" s="139"/>
      <c r="H899" s="139"/>
      <c r="I899" s="132"/>
      <c r="J899" s="132"/>
      <c r="K899" s="14"/>
      <c r="L899" s="70"/>
      <c r="M899" s="156"/>
      <c r="N899" s="70"/>
      <c r="Y899" s="99"/>
    </row>
    <row r="900" spans="1:25" x14ac:dyDescent="0.2">
      <c r="A900" s="77"/>
      <c r="B900" s="83"/>
      <c r="C900" s="133"/>
      <c r="D900" s="139"/>
      <c r="E900" s="139"/>
      <c r="F900" s="139"/>
      <c r="G900" s="139"/>
      <c r="H900" s="139"/>
      <c r="I900" s="132"/>
      <c r="J900" s="132"/>
      <c r="K900" s="14"/>
      <c r="L900" s="70"/>
      <c r="M900" s="156"/>
      <c r="N900" s="70"/>
      <c r="Y900" s="99"/>
    </row>
    <row r="901" spans="1:25" x14ac:dyDescent="0.2">
      <c r="A901" s="77"/>
      <c r="B901" s="161"/>
      <c r="C901" s="135"/>
      <c r="D901" s="175"/>
      <c r="E901" s="175"/>
      <c r="F901" s="175"/>
      <c r="G901" s="175"/>
      <c r="H901" s="82"/>
      <c r="I901" s="132"/>
      <c r="J901" s="132"/>
      <c r="K901" s="69"/>
      <c r="L901" s="70"/>
      <c r="M901" s="156"/>
      <c r="N901" s="70"/>
      <c r="Y901" s="99"/>
    </row>
    <row r="902" spans="1:25" x14ac:dyDescent="0.2">
      <c r="A902" s="77"/>
      <c r="B902" s="83"/>
      <c r="C902" s="133"/>
      <c r="D902" s="139"/>
      <c r="E902" s="139"/>
      <c r="F902" s="139"/>
      <c r="G902" s="139"/>
      <c r="H902" s="139"/>
      <c r="I902" s="132"/>
      <c r="J902" s="132"/>
      <c r="K902" s="14"/>
      <c r="L902" s="70"/>
      <c r="M902" s="156"/>
      <c r="N902" s="70"/>
      <c r="Y902" s="99"/>
    </row>
    <row r="903" spans="1:25" x14ac:dyDescent="0.2">
      <c r="A903" s="77"/>
      <c r="B903" s="83"/>
      <c r="C903" s="133"/>
      <c r="D903" s="139"/>
      <c r="E903" s="139"/>
      <c r="F903" s="139"/>
      <c r="G903" s="139"/>
      <c r="H903" s="139"/>
      <c r="I903" s="132"/>
      <c r="J903" s="132"/>
      <c r="K903" s="14"/>
      <c r="L903" s="70"/>
      <c r="M903" s="156"/>
      <c r="N903" s="70"/>
      <c r="Y903" s="99"/>
    </row>
    <row r="904" spans="1:25" x14ac:dyDescent="0.2">
      <c r="A904" s="77"/>
      <c r="B904" s="83"/>
      <c r="C904" s="133"/>
      <c r="D904" s="139"/>
      <c r="E904" s="139"/>
      <c r="F904" s="139"/>
      <c r="G904" s="139"/>
      <c r="H904" s="139"/>
      <c r="I904" s="132"/>
      <c r="J904" s="132"/>
      <c r="K904" s="14"/>
      <c r="L904" s="70"/>
      <c r="M904" s="156"/>
      <c r="N904" s="70"/>
      <c r="Y904" s="99"/>
    </row>
    <row r="905" spans="1:25" x14ac:dyDescent="0.2">
      <c r="A905" s="147"/>
      <c r="B905" s="158"/>
      <c r="C905" s="162"/>
      <c r="D905" s="176"/>
      <c r="E905" s="176"/>
      <c r="F905" s="176"/>
      <c r="G905" s="176"/>
      <c r="H905" s="160"/>
      <c r="I905" s="159"/>
      <c r="J905" s="159"/>
      <c r="K905" s="78"/>
      <c r="L905" s="70"/>
      <c r="M905" s="156"/>
      <c r="N905" s="70"/>
      <c r="Y905" s="99"/>
    </row>
    <row r="906" spans="1:25" x14ac:dyDescent="0.2">
      <c r="A906" s="77"/>
      <c r="B906" s="161"/>
      <c r="C906" s="135"/>
      <c r="D906" s="175"/>
      <c r="E906" s="175"/>
      <c r="F906" s="175"/>
      <c r="G906" s="175"/>
      <c r="H906" s="82"/>
      <c r="I906" s="132"/>
      <c r="J906" s="132"/>
      <c r="K906" s="69"/>
      <c r="L906" s="70"/>
      <c r="M906" s="156"/>
      <c r="N906" s="70"/>
      <c r="Y906" s="99"/>
    </row>
    <row r="907" spans="1:25" x14ac:dyDescent="0.2">
      <c r="A907" s="77"/>
      <c r="B907" s="83"/>
      <c r="C907" s="133"/>
      <c r="D907" s="139"/>
      <c r="E907" s="139"/>
      <c r="F907" s="139"/>
      <c r="G907" s="139"/>
      <c r="H907" s="139"/>
      <c r="I907" s="132"/>
      <c r="J907" s="132"/>
      <c r="K907" s="14"/>
      <c r="L907" s="70"/>
      <c r="M907" s="156"/>
      <c r="N907" s="70"/>
      <c r="Y907" s="99"/>
    </row>
    <row r="908" spans="1:25" x14ac:dyDescent="0.2">
      <c r="A908" s="77"/>
      <c r="B908" s="83"/>
      <c r="C908" s="133"/>
      <c r="D908" s="139"/>
      <c r="E908" s="139"/>
      <c r="F908" s="139"/>
      <c r="G908" s="139"/>
      <c r="H908" s="139"/>
      <c r="I908" s="132"/>
      <c r="J908" s="132"/>
      <c r="K908" s="14"/>
      <c r="L908" s="70"/>
      <c r="M908" s="156"/>
      <c r="N908" s="70"/>
      <c r="Y908" s="99"/>
    </row>
    <row r="909" spans="1:25" x14ac:dyDescent="0.2">
      <c r="A909" s="77"/>
      <c r="B909" s="83"/>
      <c r="C909" s="133"/>
      <c r="D909" s="139"/>
      <c r="E909" s="139"/>
      <c r="F909" s="139"/>
      <c r="G909" s="139"/>
      <c r="H909" s="139"/>
      <c r="I909" s="132"/>
      <c r="J909" s="132"/>
      <c r="K909" s="14"/>
      <c r="L909" s="70"/>
      <c r="M909" s="156"/>
      <c r="N909" s="70"/>
      <c r="Y909" s="99"/>
    </row>
    <row r="910" spans="1:25" x14ac:dyDescent="0.2">
      <c r="A910" s="77"/>
      <c r="B910" s="163"/>
      <c r="C910" s="131"/>
      <c r="D910" s="175"/>
      <c r="E910" s="175"/>
      <c r="F910" s="175"/>
      <c r="G910" s="175"/>
      <c r="H910" s="175"/>
      <c r="I910" s="132"/>
      <c r="J910" s="132"/>
      <c r="K910" s="69"/>
      <c r="L910" s="70"/>
      <c r="M910" s="156"/>
      <c r="N910" s="70"/>
      <c r="Y910" s="99"/>
    </row>
    <row r="911" spans="1:25" x14ac:dyDescent="0.2">
      <c r="A911" s="77"/>
      <c r="B911" s="83"/>
      <c r="C911" s="133"/>
      <c r="D911" s="139"/>
      <c r="E911" s="139"/>
      <c r="F911" s="139"/>
      <c r="G911" s="139"/>
      <c r="H911" s="139"/>
      <c r="I911" s="132"/>
      <c r="J911" s="132"/>
      <c r="K911" s="14"/>
      <c r="L911" s="70"/>
      <c r="M911" s="156"/>
      <c r="N911" s="70"/>
      <c r="Y911" s="99"/>
    </row>
    <row r="912" spans="1:25" x14ac:dyDescent="0.2">
      <c r="A912" s="77"/>
      <c r="B912" s="83"/>
      <c r="C912" s="133"/>
      <c r="D912" s="139"/>
      <c r="E912" s="139"/>
      <c r="F912" s="139"/>
      <c r="G912" s="139"/>
      <c r="H912" s="139"/>
      <c r="I912" s="132"/>
      <c r="J912" s="132"/>
      <c r="K912" s="14"/>
      <c r="L912" s="70"/>
      <c r="M912" s="156"/>
      <c r="N912" s="70"/>
      <c r="Y912" s="99"/>
    </row>
    <row r="913" spans="1:25" x14ac:dyDescent="0.2">
      <c r="A913" s="77"/>
      <c r="B913" s="83"/>
      <c r="C913" s="133"/>
      <c r="D913" s="139"/>
      <c r="E913" s="139"/>
      <c r="F913" s="139"/>
      <c r="G913" s="139"/>
      <c r="H913" s="139"/>
      <c r="I913" s="132"/>
      <c r="J913" s="132"/>
      <c r="K913" s="14"/>
      <c r="L913" s="70"/>
      <c r="M913" s="156"/>
      <c r="N913" s="70"/>
      <c r="Y913" s="99"/>
    </row>
    <row r="914" spans="1:25" x14ac:dyDescent="0.2">
      <c r="A914" s="77"/>
      <c r="B914" s="161"/>
      <c r="C914" s="135"/>
      <c r="D914" s="175"/>
      <c r="E914" s="175"/>
      <c r="F914" s="175"/>
      <c r="G914" s="175"/>
      <c r="H914" s="82"/>
      <c r="I914" s="132"/>
      <c r="J914" s="132"/>
      <c r="K914" s="69"/>
      <c r="L914" s="70"/>
      <c r="M914" s="156"/>
      <c r="N914" s="70"/>
      <c r="Y914" s="99"/>
    </row>
    <row r="915" spans="1:25" x14ac:dyDescent="0.2">
      <c r="A915" s="77"/>
      <c r="B915" s="83"/>
      <c r="C915" s="133"/>
      <c r="D915" s="139"/>
      <c r="E915" s="139"/>
      <c r="F915" s="139"/>
      <c r="G915" s="139"/>
      <c r="H915" s="139"/>
      <c r="I915" s="132"/>
      <c r="J915" s="132"/>
      <c r="K915" s="14"/>
      <c r="L915" s="70"/>
      <c r="M915" s="156"/>
      <c r="N915" s="70"/>
      <c r="Y915" s="99"/>
    </row>
    <row r="916" spans="1:25" x14ac:dyDescent="0.2">
      <c r="A916" s="77"/>
      <c r="B916" s="83"/>
      <c r="C916" s="133"/>
      <c r="D916" s="139"/>
      <c r="E916" s="139"/>
      <c r="F916" s="139"/>
      <c r="G916" s="139"/>
      <c r="H916" s="139"/>
      <c r="I916" s="132"/>
      <c r="J916" s="132"/>
      <c r="K916" s="14"/>
      <c r="L916" s="70"/>
      <c r="M916" s="156"/>
      <c r="N916" s="70"/>
      <c r="Y916" s="99"/>
    </row>
    <row r="917" spans="1:25" x14ac:dyDescent="0.2">
      <c r="A917" s="77"/>
      <c r="B917" s="83"/>
      <c r="C917" s="133"/>
      <c r="D917" s="139"/>
      <c r="E917" s="139"/>
      <c r="F917" s="139"/>
      <c r="G917" s="139"/>
      <c r="H917" s="139"/>
      <c r="I917" s="132"/>
      <c r="J917" s="132"/>
      <c r="K917" s="14"/>
      <c r="L917" s="70"/>
      <c r="M917" s="156"/>
      <c r="N917" s="70"/>
      <c r="Y917" s="99"/>
    </row>
    <row r="918" spans="1:25" x14ac:dyDescent="0.2">
      <c r="A918" s="147"/>
      <c r="B918" s="158"/>
      <c r="C918" s="162"/>
      <c r="D918" s="176"/>
      <c r="E918" s="176"/>
      <c r="F918" s="176"/>
      <c r="G918" s="176"/>
      <c r="H918" s="160"/>
      <c r="I918" s="159"/>
      <c r="J918" s="159"/>
      <c r="K918" s="78"/>
      <c r="L918" s="70"/>
      <c r="M918" s="156"/>
      <c r="N918" s="70"/>
      <c r="Y918" s="99"/>
    </row>
    <row r="919" spans="1:25" x14ac:dyDescent="0.2">
      <c r="A919" s="77"/>
      <c r="B919" s="161"/>
      <c r="C919" s="135"/>
      <c r="D919" s="175"/>
      <c r="E919" s="175"/>
      <c r="F919" s="175"/>
      <c r="G919" s="175"/>
      <c r="H919" s="82"/>
      <c r="I919" s="132"/>
      <c r="J919" s="132"/>
      <c r="K919" s="69"/>
      <c r="L919" s="70"/>
      <c r="M919" s="156"/>
      <c r="N919" s="70"/>
      <c r="Y919" s="99"/>
    </row>
    <row r="920" spans="1:25" x14ac:dyDescent="0.2">
      <c r="A920" s="77"/>
      <c r="B920" s="83"/>
      <c r="C920" s="133"/>
      <c r="D920" s="139"/>
      <c r="E920" s="139"/>
      <c r="F920" s="139"/>
      <c r="G920" s="139"/>
      <c r="H920" s="139"/>
      <c r="I920" s="132"/>
      <c r="J920" s="132"/>
      <c r="K920" s="14"/>
      <c r="L920" s="70"/>
      <c r="M920" s="156"/>
      <c r="N920" s="70"/>
      <c r="Y920" s="99"/>
    </row>
    <row r="921" spans="1:25" x14ac:dyDescent="0.2">
      <c r="A921" s="77"/>
      <c r="B921" s="83"/>
      <c r="C921" s="133"/>
      <c r="D921" s="139"/>
      <c r="E921" s="139"/>
      <c r="F921" s="139"/>
      <c r="G921" s="139"/>
      <c r="H921" s="139"/>
      <c r="I921" s="132"/>
      <c r="J921" s="132"/>
      <c r="K921" s="14"/>
      <c r="L921" s="70"/>
      <c r="M921" s="156"/>
      <c r="N921" s="70"/>
      <c r="Y921" s="99"/>
    </row>
    <row r="922" spans="1:25" x14ac:dyDescent="0.2">
      <c r="A922" s="77"/>
      <c r="B922" s="83"/>
      <c r="C922" s="133"/>
      <c r="D922" s="139"/>
      <c r="E922" s="139"/>
      <c r="F922" s="139"/>
      <c r="G922" s="139"/>
      <c r="H922" s="139"/>
      <c r="I922" s="132"/>
      <c r="J922" s="132"/>
      <c r="K922" s="14"/>
      <c r="L922" s="70"/>
      <c r="M922" s="156"/>
      <c r="N922" s="70"/>
      <c r="Y922" s="99"/>
    </row>
    <row r="923" spans="1:25" x14ac:dyDescent="0.2">
      <c r="A923" s="77"/>
      <c r="B923" s="161"/>
      <c r="C923" s="135"/>
      <c r="D923" s="175"/>
      <c r="E923" s="175"/>
      <c r="F923" s="175"/>
      <c r="G923" s="175"/>
      <c r="H923" s="82"/>
      <c r="I923" s="132"/>
      <c r="J923" s="132"/>
      <c r="K923" s="69"/>
      <c r="L923" s="70"/>
      <c r="M923" s="156"/>
      <c r="N923" s="70"/>
      <c r="Y923" s="99"/>
    </row>
    <row r="924" spans="1:25" x14ac:dyDescent="0.2">
      <c r="A924" s="77"/>
      <c r="B924" s="83"/>
      <c r="C924" s="133"/>
      <c r="D924" s="139"/>
      <c r="E924" s="139"/>
      <c r="F924" s="139"/>
      <c r="G924" s="139"/>
      <c r="H924" s="139"/>
      <c r="I924" s="132"/>
      <c r="J924" s="132"/>
      <c r="K924" s="14"/>
      <c r="L924" s="70"/>
      <c r="M924" s="156"/>
      <c r="N924" s="70"/>
      <c r="Y924" s="99"/>
    </row>
    <row r="925" spans="1:25" x14ac:dyDescent="0.2">
      <c r="A925" s="77"/>
      <c r="B925" s="83"/>
      <c r="C925" s="133"/>
      <c r="D925" s="139"/>
      <c r="E925" s="139"/>
      <c r="F925" s="139"/>
      <c r="G925" s="139"/>
      <c r="H925" s="139"/>
      <c r="I925" s="132"/>
      <c r="J925" s="132"/>
      <c r="K925" s="14"/>
      <c r="L925" s="70"/>
      <c r="M925" s="156"/>
      <c r="N925" s="70"/>
      <c r="Y925" s="99"/>
    </row>
    <row r="926" spans="1:25" x14ac:dyDescent="0.2">
      <c r="A926" s="77"/>
      <c r="B926" s="83"/>
      <c r="C926" s="133"/>
      <c r="D926" s="139"/>
      <c r="E926" s="139"/>
      <c r="F926" s="139"/>
      <c r="G926" s="139"/>
      <c r="H926" s="139"/>
      <c r="I926" s="132"/>
      <c r="J926" s="132"/>
      <c r="K926" s="14"/>
      <c r="L926" s="70"/>
      <c r="M926" s="156"/>
      <c r="N926" s="70"/>
      <c r="Y926" s="99"/>
    </row>
    <row r="927" spans="1:25" x14ac:dyDescent="0.2">
      <c r="A927" s="77"/>
      <c r="B927" s="163"/>
      <c r="C927" s="135"/>
      <c r="D927" s="175"/>
      <c r="E927" s="175"/>
      <c r="F927" s="175"/>
      <c r="G927" s="175"/>
      <c r="H927" s="175"/>
      <c r="I927" s="132"/>
      <c r="J927" s="132"/>
      <c r="K927" s="69"/>
      <c r="L927" s="70"/>
      <c r="M927" s="156"/>
      <c r="N927" s="70"/>
      <c r="Y927" s="99"/>
    </row>
    <row r="928" spans="1:25" x14ac:dyDescent="0.2">
      <c r="A928" s="77"/>
      <c r="B928" s="83"/>
      <c r="C928" s="133"/>
      <c r="D928" s="139"/>
      <c r="E928" s="139"/>
      <c r="F928" s="139"/>
      <c r="G928" s="139"/>
      <c r="H928" s="139"/>
      <c r="I928" s="132"/>
      <c r="J928" s="132"/>
      <c r="K928" s="14"/>
      <c r="L928" s="70"/>
      <c r="M928" s="156"/>
      <c r="N928" s="70"/>
      <c r="Y928" s="99"/>
    </row>
    <row r="929" spans="1:25" x14ac:dyDescent="0.2">
      <c r="A929" s="77"/>
      <c r="B929" s="83"/>
      <c r="C929" s="133"/>
      <c r="D929" s="139"/>
      <c r="E929" s="139"/>
      <c r="F929" s="139"/>
      <c r="G929" s="139"/>
      <c r="H929" s="139"/>
      <c r="I929" s="132"/>
      <c r="J929" s="132"/>
      <c r="K929" s="14"/>
      <c r="L929" s="70"/>
      <c r="M929" s="156"/>
      <c r="N929" s="70"/>
      <c r="Y929" s="99"/>
    </row>
    <row r="930" spans="1:25" x14ac:dyDescent="0.2">
      <c r="A930" s="77"/>
      <c r="B930" s="83"/>
      <c r="C930" s="133"/>
      <c r="D930" s="139"/>
      <c r="E930" s="139"/>
      <c r="F930" s="139"/>
      <c r="G930" s="139"/>
      <c r="H930" s="139"/>
      <c r="I930" s="132"/>
      <c r="J930" s="132"/>
      <c r="K930" s="14"/>
      <c r="L930" s="70"/>
      <c r="M930" s="156"/>
      <c r="N930" s="70"/>
      <c r="Y930" s="99"/>
    </row>
    <row r="931" spans="1:25" x14ac:dyDescent="0.2">
      <c r="A931" s="147"/>
      <c r="B931" s="164"/>
      <c r="C931" s="162"/>
      <c r="D931" s="176"/>
      <c r="E931" s="176"/>
      <c r="F931" s="176"/>
      <c r="G931" s="176"/>
      <c r="H931" s="176"/>
      <c r="I931" s="159"/>
      <c r="J931" s="159"/>
      <c r="K931" s="78"/>
      <c r="L931" s="70"/>
      <c r="M931" s="156"/>
      <c r="N931" s="70"/>
      <c r="Y931" s="99"/>
    </row>
    <row r="932" spans="1:25" x14ac:dyDescent="0.2">
      <c r="A932" s="77"/>
      <c r="B932" s="161"/>
      <c r="C932" s="135"/>
      <c r="D932" s="175"/>
      <c r="E932" s="175"/>
      <c r="F932" s="175"/>
      <c r="G932" s="175"/>
      <c r="H932" s="82"/>
      <c r="I932" s="132"/>
      <c r="J932" s="132"/>
      <c r="K932" s="69"/>
      <c r="L932" s="70"/>
      <c r="M932" s="156"/>
      <c r="N932" s="70"/>
      <c r="Y932" s="99"/>
    </row>
    <row r="933" spans="1:25" x14ac:dyDescent="0.2">
      <c r="A933" s="77"/>
      <c r="B933" s="83"/>
      <c r="C933" s="133"/>
      <c r="D933" s="139"/>
      <c r="E933" s="139"/>
      <c r="F933" s="139"/>
      <c r="G933" s="139"/>
      <c r="H933" s="139"/>
      <c r="I933" s="132"/>
      <c r="J933" s="132"/>
      <c r="K933" s="14"/>
      <c r="L933" s="70"/>
      <c r="M933" s="156"/>
      <c r="N933" s="70"/>
      <c r="Y933" s="99"/>
    </row>
    <row r="934" spans="1:25" x14ac:dyDescent="0.2">
      <c r="A934" s="77"/>
      <c r="B934" s="83"/>
      <c r="C934" s="133"/>
      <c r="D934" s="139"/>
      <c r="E934" s="139"/>
      <c r="F934" s="139"/>
      <c r="G934" s="139"/>
      <c r="H934" s="139"/>
      <c r="I934" s="132"/>
      <c r="J934" s="132"/>
      <c r="K934" s="14"/>
      <c r="L934" s="70"/>
      <c r="M934" s="156"/>
      <c r="N934" s="70"/>
      <c r="Y934" s="99"/>
    </row>
    <row r="935" spans="1:25" x14ac:dyDescent="0.2">
      <c r="A935" s="77"/>
      <c r="B935" s="83"/>
      <c r="C935" s="133"/>
      <c r="D935" s="139"/>
      <c r="E935" s="139"/>
      <c r="F935" s="139"/>
      <c r="G935" s="139"/>
      <c r="H935" s="139"/>
      <c r="I935" s="132"/>
      <c r="J935" s="132"/>
      <c r="K935" s="14"/>
      <c r="L935" s="70"/>
      <c r="M935" s="156"/>
      <c r="N935" s="70"/>
      <c r="Y935" s="99"/>
    </row>
    <row r="936" spans="1:25" x14ac:dyDescent="0.2">
      <c r="A936" s="77"/>
      <c r="B936" s="161"/>
      <c r="C936" s="135"/>
      <c r="D936" s="175"/>
      <c r="E936" s="175"/>
      <c r="F936" s="175"/>
      <c r="G936" s="175"/>
      <c r="H936" s="82"/>
      <c r="I936" s="132"/>
      <c r="J936" s="132"/>
      <c r="K936" s="69"/>
      <c r="L936" s="70"/>
      <c r="M936" s="156"/>
      <c r="N936" s="70"/>
      <c r="Y936" s="99"/>
    </row>
    <row r="937" spans="1:25" x14ac:dyDescent="0.2">
      <c r="A937" s="77"/>
      <c r="B937" s="83"/>
      <c r="C937" s="133"/>
      <c r="D937" s="139"/>
      <c r="E937" s="139"/>
      <c r="F937" s="139"/>
      <c r="G937" s="139"/>
      <c r="H937" s="139"/>
      <c r="I937" s="132"/>
      <c r="J937" s="132"/>
      <c r="K937" s="14"/>
      <c r="L937" s="70"/>
      <c r="M937" s="156"/>
      <c r="N937" s="70"/>
      <c r="Y937" s="99"/>
    </row>
    <row r="938" spans="1:25" x14ac:dyDescent="0.2">
      <c r="A938" s="77"/>
      <c r="B938" s="83"/>
      <c r="C938" s="133"/>
      <c r="D938" s="139"/>
      <c r="E938" s="139"/>
      <c r="F938" s="139"/>
      <c r="G938" s="139"/>
      <c r="H938" s="139"/>
      <c r="I938" s="132"/>
      <c r="J938" s="132"/>
      <c r="K938" s="14"/>
      <c r="L938" s="70"/>
      <c r="M938" s="156"/>
      <c r="N938" s="70"/>
      <c r="Y938" s="99"/>
    </row>
    <row r="939" spans="1:25" x14ac:dyDescent="0.2">
      <c r="A939" s="77"/>
      <c r="B939" s="83"/>
      <c r="C939" s="133"/>
      <c r="D939" s="139"/>
      <c r="E939" s="139"/>
      <c r="F939" s="139"/>
      <c r="G939" s="139"/>
      <c r="H939" s="139"/>
      <c r="I939" s="132"/>
      <c r="J939" s="132"/>
      <c r="K939" s="14"/>
      <c r="L939" s="70"/>
      <c r="M939" s="156"/>
      <c r="N939" s="70"/>
      <c r="Y939" s="99"/>
    </row>
    <row r="940" spans="1:25" x14ac:dyDescent="0.2">
      <c r="A940" s="77"/>
      <c r="B940" s="161"/>
      <c r="C940" s="135"/>
      <c r="D940" s="175"/>
      <c r="E940" s="175"/>
      <c r="F940" s="175"/>
      <c r="G940" s="175"/>
      <c r="H940" s="82"/>
      <c r="I940" s="132"/>
      <c r="J940" s="132"/>
      <c r="K940" s="69"/>
      <c r="L940" s="70"/>
      <c r="M940" s="156"/>
      <c r="N940" s="70"/>
      <c r="Y940" s="99"/>
    </row>
    <row r="941" spans="1:25" x14ac:dyDescent="0.2">
      <c r="A941" s="77"/>
      <c r="B941" s="83"/>
      <c r="C941" s="133"/>
      <c r="D941" s="139"/>
      <c r="E941" s="139"/>
      <c r="F941" s="139"/>
      <c r="G941" s="139"/>
      <c r="H941" s="139"/>
      <c r="I941" s="132"/>
      <c r="J941" s="132"/>
      <c r="K941" s="14"/>
      <c r="L941" s="70"/>
      <c r="M941" s="156"/>
      <c r="N941" s="70"/>
      <c r="Y941" s="99"/>
    </row>
    <row r="942" spans="1:25" x14ac:dyDescent="0.2">
      <c r="A942" s="77"/>
      <c r="B942" s="83"/>
      <c r="C942" s="133"/>
      <c r="D942" s="139"/>
      <c r="E942" s="139"/>
      <c r="F942" s="139"/>
      <c r="G942" s="139"/>
      <c r="H942" s="139"/>
      <c r="I942" s="132"/>
      <c r="J942" s="132"/>
      <c r="K942" s="14"/>
      <c r="L942" s="70"/>
      <c r="M942" s="156"/>
      <c r="N942" s="70"/>
      <c r="Y942" s="99"/>
    </row>
    <row r="943" spans="1:25" x14ac:dyDescent="0.2">
      <c r="A943" s="77"/>
      <c r="B943" s="83"/>
      <c r="C943" s="133"/>
      <c r="D943" s="139"/>
      <c r="E943" s="139"/>
      <c r="F943" s="139"/>
      <c r="G943" s="139"/>
      <c r="H943" s="139"/>
      <c r="I943" s="132"/>
      <c r="J943" s="132"/>
      <c r="K943" s="14"/>
      <c r="L943" s="70"/>
      <c r="M943" s="156"/>
      <c r="N943" s="70"/>
      <c r="Y943" s="99"/>
    </row>
    <row r="944" spans="1:25" x14ac:dyDescent="0.2">
      <c r="B944" s="81"/>
      <c r="C944" s="71"/>
      <c r="D944" s="72"/>
      <c r="E944" s="72"/>
      <c r="F944" s="72"/>
      <c r="G944" s="72"/>
      <c r="H944" s="72"/>
      <c r="I944" s="48"/>
      <c r="J944" s="48"/>
      <c r="K944" s="179"/>
      <c r="M944" s="180"/>
      <c r="N944" s="180"/>
      <c r="Y944" s="99"/>
    </row>
    <row r="945" spans="2:25" x14ac:dyDescent="0.2">
      <c r="B945" s="83"/>
      <c r="C945" s="71"/>
      <c r="D945" s="72"/>
      <c r="E945" s="72"/>
      <c r="F945" s="72"/>
      <c r="G945" s="72"/>
      <c r="H945" s="72"/>
      <c r="I945" s="48"/>
      <c r="J945" s="48"/>
      <c r="K945" s="82"/>
      <c r="L945" s="69"/>
      <c r="M945" s="69"/>
      <c r="N945" s="69"/>
      <c r="Y945" s="99"/>
    </row>
    <row r="946" spans="2:25" x14ac:dyDescent="0.2">
      <c r="B946" s="83"/>
      <c r="C946" s="71"/>
      <c r="D946" s="72"/>
      <c r="E946" s="72"/>
      <c r="F946" s="72"/>
      <c r="G946" s="72"/>
      <c r="H946" s="72"/>
      <c r="I946" s="48"/>
      <c r="J946" s="48"/>
      <c r="K946" s="82"/>
      <c r="Y946" s="99"/>
    </row>
    <row r="947" spans="2:25" x14ac:dyDescent="0.2">
      <c r="B947" s="83"/>
      <c r="C947" s="71"/>
      <c r="D947" s="72"/>
      <c r="E947" s="72"/>
      <c r="F947" s="72"/>
      <c r="G947" s="72"/>
      <c r="H947" s="72"/>
      <c r="I947" s="48"/>
      <c r="J947" s="48"/>
      <c r="K947" s="82"/>
      <c r="Y947" s="99"/>
    </row>
    <row r="948" spans="2:25" x14ac:dyDescent="0.2">
      <c r="B948" s="81"/>
      <c r="C948" s="71"/>
      <c r="D948" s="72"/>
      <c r="E948" s="72"/>
      <c r="F948" s="72"/>
      <c r="G948" s="72"/>
      <c r="H948" s="72"/>
      <c r="I948" s="48"/>
      <c r="J948" s="48"/>
      <c r="K948" s="179"/>
      <c r="Y948" s="99"/>
    </row>
    <row r="949" spans="2:25" x14ac:dyDescent="0.2">
      <c r="B949" s="83"/>
      <c r="C949" s="71"/>
      <c r="D949" s="72"/>
      <c r="E949" s="72"/>
      <c r="F949" s="72"/>
      <c r="G949" s="72"/>
      <c r="H949" s="72"/>
      <c r="I949" s="48"/>
      <c r="J949" s="48"/>
      <c r="K949" s="82"/>
      <c r="Y949" s="99"/>
    </row>
    <row r="950" spans="2:25" x14ac:dyDescent="0.2">
      <c r="B950" s="83"/>
      <c r="C950" s="71"/>
      <c r="D950" s="72"/>
      <c r="E950" s="72"/>
      <c r="F950" s="72"/>
      <c r="G950" s="72"/>
      <c r="H950" s="72"/>
      <c r="I950" s="48"/>
      <c r="J950" s="48"/>
      <c r="K950" s="82"/>
      <c r="Y950" s="99"/>
    </row>
    <row r="951" spans="2:25" x14ac:dyDescent="0.2">
      <c r="B951" s="83"/>
      <c r="C951" s="71"/>
      <c r="D951" s="72"/>
      <c r="E951" s="72"/>
      <c r="F951" s="72"/>
      <c r="G951" s="72"/>
      <c r="H951" s="72"/>
      <c r="I951" s="48"/>
      <c r="J951" s="48"/>
      <c r="K951" s="82"/>
      <c r="Y951" s="99"/>
    </row>
    <row r="952" spans="2:25" x14ac:dyDescent="0.2">
      <c r="B952" s="81"/>
      <c r="C952" s="71"/>
      <c r="D952" s="72"/>
      <c r="E952" s="72"/>
      <c r="F952" s="72"/>
      <c r="G952" s="72"/>
      <c r="H952" s="72"/>
      <c r="I952" s="48"/>
      <c r="J952" s="48"/>
      <c r="K952" s="179"/>
      <c r="Y952" s="99"/>
    </row>
    <row r="953" spans="2:25" x14ac:dyDescent="0.2">
      <c r="B953" s="83"/>
      <c r="C953" s="71"/>
      <c r="D953" s="72"/>
      <c r="E953" s="72"/>
      <c r="F953" s="72"/>
      <c r="G953" s="72"/>
      <c r="H953" s="72"/>
      <c r="I953" s="48"/>
      <c r="J953" s="48"/>
      <c r="K953" s="82"/>
      <c r="Y953" s="99"/>
    </row>
    <row r="954" spans="2:25" x14ac:dyDescent="0.2">
      <c r="B954" s="83"/>
      <c r="C954" s="71"/>
      <c r="D954" s="72"/>
      <c r="E954" s="72"/>
      <c r="F954" s="72"/>
      <c r="G954" s="72"/>
      <c r="H954" s="72"/>
      <c r="I954" s="48"/>
      <c r="J954" s="48"/>
      <c r="K954" s="82"/>
      <c r="Y954" s="99"/>
    </row>
    <row r="955" spans="2:25" x14ac:dyDescent="0.2">
      <c r="B955" s="83"/>
      <c r="C955" s="71"/>
      <c r="D955" s="72"/>
      <c r="E955" s="72"/>
      <c r="F955" s="72"/>
      <c r="G955" s="72"/>
      <c r="H955" s="72"/>
      <c r="I955" s="48"/>
      <c r="J955" s="48"/>
      <c r="K955" s="82"/>
      <c r="Y955" s="99"/>
    </row>
    <row r="956" spans="2:25" x14ac:dyDescent="0.2">
      <c r="B956" s="81"/>
      <c r="C956" s="71"/>
      <c r="D956" s="72"/>
      <c r="E956" s="72"/>
      <c r="F956" s="72"/>
      <c r="G956" s="72"/>
      <c r="H956" s="72"/>
      <c r="I956" s="48"/>
      <c r="J956" s="48"/>
      <c r="K956" s="179"/>
      <c r="Y956" s="99"/>
    </row>
    <row r="957" spans="2:25" x14ac:dyDescent="0.2">
      <c r="B957" s="83"/>
      <c r="C957" s="71"/>
      <c r="D957" s="72"/>
      <c r="E957" s="72"/>
      <c r="F957" s="72"/>
      <c r="G957" s="72"/>
      <c r="H957" s="72"/>
      <c r="I957" s="48"/>
      <c r="J957" s="48"/>
      <c r="K957" s="82"/>
      <c r="Y957" s="99"/>
    </row>
    <row r="958" spans="2:25" x14ac:dyDescent="0.2">
      <c r="B958" s="83"/>
      <c r="C958" s="71"/>
      <c r="D958" s="72"/>
      <c r="E958" s="72"/>
      <c r="F958" s="72"/>
      <c r="G958" s="72"/>
      <c r="H958" s="72"/>
      <c r="I958" s="48"/>
      <c r="J958" s="48"/>
      <c r="K958" s="82"/>
      <c r="Y958" s="99"/>
    </row>
    <row r="959" spans="2:25" x14ac:dyDescent="0.2">
      <c r="B959" s="83"/>
      <c r="C959" s="71"/>
      <c r="D959" s="72"/>
      <c r="E959" s="72"/>
      <c r="F959" s="72"/>
      <c r="G959" s="72"/>
      <c r="H959" s="72"/>
      <c r="I959" s="48"/>
      <c r="J959" s="48"/>
      <c r="K959" s="82"/>
      <c r="Y959" s="99"/>
    </row>
    <row r="960" spans="2:25" x14ac:dyDescent="0.2">
      <c r="B960" s="81"/>
      <c r="C960" s="71"/>
      <c r="D960" s="72"/>
      <c r="E960" s="72"/>
      <c r="F960" s="72"/>
      <c r="G960" s="72"/>
      <c r="H960" s="72"/>
      <c r="I960" s="48"/>
      <c r="J960" s="48"/>
      <c r="K960" s="179"/>
      <c r="Y960" s="99"/>
    </row>
    <row r="961" spans="2:25" x14ac:dyDescent="0.2">
      <c r="B961" s="83"/>
      <c r="C961" s="71"/>
      <c r="D961" s="72"/>
      <c r="E961" s="72"/>
      <c r="F961" s="72"/>
      <c r="G961" s="72"/>
      <c r="H961" s="72"/>
      <c r="I961" s="48"/>
      <c r="J961" s="48"/>
      <c r="K961" s="82"/>
      <c r="Y961" s="99"/>
    </row>
    <row r="962" spans="2:25" x14ac:dyDescent="0.2">
      <c r="B962" s="83"/>
      <c r="C962" s="71"/>
      <c r="D962" s="72"/>
      <c r="E962" s="72"/>
      <c r="F962" s="72"/>
      <c r="G962" s="72"/>
      <c r="H962" s="72"/>
      <c r="I962" s="48"/>
      <c r="J962" s="48"/>
      <c r="K962" s="82"/>
      <c r="Y962" s="99"/>
    </row>
    <row r="963" spans="2:25" x14ac:dyDescent="0.2">
      <c r="B963" s="83"/>
      <c r="C963" s="71"/>
      <c r="D963" s="72"/>
      <c r="E963" s="72"/>
      <c r="F963" s="72"/>
      <c r="G963" s="72"/>
      <c r="H963" s="72"/>
      <c r="I963" s="48"/>
      <c r="J963" s="48"/>
      <c r="K963" s="82"/>
      <c r="Y963" s="99"/>
    </row>
    <row r="964" spans="2:25" x14ac:dyDescent="0.2">
      <c r="B964" s="81"/>
      <c r="C964" s="71"/>
      <c r="D964" s="72"/>
      <c r="E964" s="72"/>
      <c r="F964" s="72"/>
      <c r="G964" s="72"/>
      <c r="H964" s="72"/>
      <c r="I964" s="48"/>
      <c r="J964" s="48"/>
      <c r="K964" s="179"/>
      <c r="Y964" s="99"/>
    </row>
    <row r="965" spans="2:25" x14ac:dyDescent="0.2">
      <c r="B965" s="83"/>
      <c r="C965" s="71"/>
      <c r="D965" s="72"/>
      <c r="E965" s="72"/>
      <c r="F965" s="72"/>
      <c r="G965" s="72"/>
      <c r="H965" s="72"/>
      <c r="I965" s="48"/>
      <c r="J965" s="48"/>
      <c r="K965" s="82"/>
      <c r="Y965" s="99"/>
    </row>
    <row r="966" spans="2:25" x14ac:dyDescent="0.2">
      <c r="B966" s="83"/>
      <c r="C966" s="71"/>
      <c r="D966" s="72"/>
      <c r="E966" s="72"/>
      <c r="F966" s="72"/>
      <c r="G966" s="72"/>
      <c r="H966" s="72"/>
      <c r="I966" s="48"/>
      <c r="J966" s="48"/>
      <c r="K966" s="82"/>
      <c r="Y966" s="99"/>
    </row>
    <row r="967" spans="2:25" x14ac:dyDescent="0.2">
      <c r="B967" s="83"/>
      <c r="C967" s="71"/>
      <c r="D967" s="72"/>
      <c r="E967" s="72"/>
      <c r="F967" s="72"/>
      <c r="G967" s="72"/>
      <c r="H967" s="72"/>
      <c r="I967" s="48"/>
      <c r="J967" s="48"/>
      <c r="K967" s="82"/>
      <c r="Y967" s="99"/>
    </row>
    <row r="968" spans="2:25" x14ac:dyDescent="0.2">
      <c r="B968" s="84"/>
      <c r="C968" s="73"/>
      <c r="D968" s="72"/>
      <c r="E968" s="72"/>
      <c r="F968" s="72"/>
      <c r="G968" s="72"/>
      <c r="H968" s="72"/>
      <c r="I968" s="48"/>
      <c r="J968" s="48"/>
      <c r="Y968" s="99"/>
    </row>
    <row r="969" spans="2:25" x14ac:dyDescent="0.2">
      <c r="B969" s="85"/>
      <c r="C969" s="71"/>
      <c r="D969" s="72"/>
      <c r="E969" s="72"/>
      <c r="F969" s="72"/>
      <c r="G969" s="72"/>
      <c r="H969" s="72"/>
      <c r="I969" s="48"/>
      <c r="J969" s="48"/>
      <c r="K969" s="179"/>
      <c r="Y969" s="99"/>
    </row>
    <row r="970" spans="2:25" x14ac:dyDescent="0.2">
      <c r="B970" s="83"/>
      <c r="C970" s="71"/>
      <c r="D970" s="72"/>
      <c r="E970" s="72"/>
      <c r="F970" s="72"/>
      <c r="G970" s="72"/>
      <c r="H970" s="72"/>
      <c r="I970" s="48"/>
      <c r="J970" s="48"/>
      <c r="K970" s="86"/>
      <c r="Y970" s="99"/>
    </row>
    <row r="971" spans="2:25" x14ac:dyDescent="0.2">
      <c r="B971" s="83"/>
      <c r="C971" s="71"/>
      <c r="D971" s="72"/>
      <c r="E971" s="72"/>
      <c r="F971" s="72"/>
      <c r="G971" s="72"/>
      <c r="H971" s="72"/>
      <c r="I971" s="48"/>
      <c r="J971" s="48"/>
      <c r="K971" s="86"/>
      <c r="Y971" s="99"/>
    </row>
    <row r="972" spans="2:25" x14ac:dyDescent="0.2">
      <c r="B972" s="83"/>
      <c r="C972" s="71"/>
      <c r="D972" s="72"/>
      <c r="E972" s="72"/>
      <c r="F972" s="72"/>
      <c r="G972" s="72"/>
      <c r="H972" s="72"/>
      <c r="I972" s="48"/>
      <c r="J972" s="48"/>
      <c r="K972" s="86"/>
      <c r="Y972" s="99"/>
    </row>
    <row r="973" spans="2:25" x14ac:dyDescent="0.2">
      <c r="B973" s="83"/>
      <c r="C973" s="71"/>
      <c r="D973" s="72"/>
      <c r="E973" s="72"/>
      <c r="F973" s="72"/>
      <c r="G973" s="72"/>
      <c r="H973" s="72"/>
      <c r="I973" s="48"/>
      <c r="J973" s="48"/>
      <c r="K973" s="86"/>
      <c r="Y973" s="99"/>
    </row>
    <row r="974" spans="2:25" x14ac:dyDescent="0.2">
      <c r="B974" s="83"/>
      <c r="C974" s="71"/>
      <c r="D974" s="72"/>
      <c r="E974" s="72"/>
      <c r="F974" s="72"/>
      <c r="G974" s="72"/>
      <c r="H974" s="72"/>
      <c r="I974" s="48"/>
      <c r="J974" s="48"/>
      <c r="K974" s="86"/>
      <c r="Y974" s="99"/>
    </row>
    <row r="975" spans="2:25" x14ac:dyDescent="0.2">
      <c r="B975" s="83"/>
      <c r="C975" s="71"/>
      <c r="D975" s="72"/>
      <c r="E975" s="72"/>
      <c r="F975" s="72"/>
      <c r="G975" s="72"/>
      <c r="H975" s="72"/>
      <c r="I975" s="48"/>
      <c r="J975" s="48"/>
      <c r="K975" s="86"/>
      <c r="Y975" s="99"/>
    </row>
    <row r="976" spans="2:25" x14ac:dyDescent="0.2">
      <c r="B976" s="83"/>
      <c r="C976" s="71"/>
      <c r="D976" s="72"/>
      <c r="E976" s="72"/>
      <c r="F976" s="72"/>
      <c r="G976" s="72"/>
      <c r="H976" s="72"/>
      <c r="I976" s="48"/>
      <c r="J976" s="48"/>
      <c r="K976" s="86"/>
      <c r="Y976" s="99"/>
    </row>
    <row r="977" spans="2:25" x14ac:dyDescent="0.2">
      <c r="B977" s="83"/>
      <c r="C977" s="71"/>
      <c r="D977" s="72"/>
      <c r="E977" s="72"/>
      <c r="F977" s="72"/>
      <c r="G977" s="72"/>
      <c r="H977" s="72"/>
      <c r="I977" s="48"/>
      <c r="J977" s="48"/>
      <c r="K977" s="86"/>
      <c r="Y977" s="99"/>
    </row>
    <row r="978" spans="2:25" x14ac:dyDescent="0.2">
      <c r="B978" s="83"/>
      <c r="C978" s="71"/>
      <c r="D978" s="72"/>
      <c r="E978" s="72"/>
      <c r="F978" s="72"/>
      <c r="G978" s="72"/>
      <c r="H978" s="72"/>
      <c r="I978" s="48"/>
      <c r="J978" s="48"/>
      <c r="K978" s="86"/>
      <c r="Y978" s="99"/>
    </row>
    <row r="979" spans="2:25" x14ac:dyDescent="0.2">
      <c r="B979" s="83"/>
      <c r="C979" s="71"/>
      <c r="D979" s="72"/>
      <c r="E979" s="72"/>
      <c r="F979" s="72"/>
      <c r="G979" s="72"/>
      <c r="H979" s="72"/>
      <c r="I979" s="48"/>
      <c r="J979" s="48"/>
      <c r="K979" s="86"/>
      <c r="Y979" s="99"/>
    </row>
    <row r="980" spans="2:25" x14ac:dyDescent="0.2">
      <c r="B980" s="83"/>
      <c r="C980" s="71"/>
      <c r="D980" s="72"/>
      <c r="E980" s="72"/>
      <c r="F980" s="72"/>
      <c r="G980" s="72"/>
      <c r="H980" s="72"/>
      <c r="I980" s="48"/>
      <c r="J980" s="48"/>
      <c r="K980" s="86"/>
      <c r="Y980" s="99"/>
    </row>
    <row r="981" spans="2:25" x14ac:dyDescent="0.2">
      <c r="B981" s="83"/>
      <c r="C981" s="71"/>
      <c r="D981" s="72"/>
      <c r="E981" s="72"/>
      <c r="F981" s="72"/>
      <c r="G981" s="72"/>
      <c r="H981" s="72"/>
      <c r="I981" s="48"/>
      <c r="J981" s="48"/>
      <c r="K981" s="86"/>
      <c r="Y981" s="99"/>
    </row>
    <row r="982" spans="2:25" x14ac:dyDescent="0.2">
      <c r="B982" s="83"/>
      <c r="C982" s="71"/>
      <c r="D982" s="72"/>
      <c r="E982" s="72"/>
      <c r="F982" s="72"/>
      <c r="G982" s="72"/>
      <c r="H982" s="72"/>
      <c r="I982" s="48"/>
      <c r="J982" s="48"/>
      <c r="K982" s="86"/>
      <c r="Y982" s="99"/>
    </row>
    <row r="983" spans="2:25" x14ac:dyDescent="0.2">
      <c r="B983" s="83"/>
      <c r="C983" s="71"/>
      <c r="D983" s="72"/>
      <c r="E983" s="72"/>
      <c r="F983" s="72"/>
      <c r="G983" s="72"/>
      <c r="H983" s="72"/>
      <c r="I983" s="48"/>
      <c r="J983" s="48"/>
      <c r="K983" s="86"/>
      <c r="Y983" s="99"/>
    </row>
    <row r="984" spans="2:25" x14ac:dyDescent="0.2">
      <c r="B984" s="83"/>
      <c r="C984" s="71"/>
      <c r="D984" s="72"/>
      <c r="E984" s="72"/>
      <c r="F984" s="72"/>
      <c r="G984" s="72"/>
      <c r="H984" s="72"/>
      <c r="I984" s="48"/>
      <c r="J984" s="48"/>
      <c r="K984" s="86"/>
      <c r="Y984" s="99"/>
    </row>
    <row r="985" spans="2:25" x14ac:dyDescent="0.2">
      <c r="B985" s="83"/>
      <c r="C985" s="71"/>
      <c r="D985" s="72"/>
      <c r="E985" s="72"/>
      <c r="F985" s="72"/>
      <c r="G985" s="72"/>
      <c r="H985" s="72"/>
      <c r="I985" s="48"/>
      <c r="J985" s="48"/>
      <c r="K985" s="86"/>
      <c r="Y985" s="99"/>
    </row>
    <row r="986" spans="2:25" x14ac:dyDescent="0.2">
      <c r="B986" s="83"/>
      <c r="C986" s="71"/>
      <c r="D986" s="72"/>
      <c r="E986" s="72"/>
      <c r="F986" s="72"/>
      <c r="G986" s="72"/>
      <c r="H986" s="72"/>
      <c r="I986" s="48"/>
      <c r="J986" s="48"/>
      <c r="K986" s="86"/>
      <c r="Y986" s="99"/>
    </row>
    <row r="987" spans="2:25" x14ac:dyDescent="0.2">
      <c r="B987" s="83"/>
      <c r="C987" s="71"/>
      <c r="D987" s="72"/>
      <c r="E987" s="72"/>
      <c r="F987" s="72"/>
      <c r="G987" s="72"/>
      <c r="H987" s="72"/>
      <c r="I987" s="48"/>
      <c r="J987" s="48"/>
      <c r="K987" s="86"/>
      <c r="Y987" s="99"/>
    </row>
    <row r="988" spans="2:25" x14ac:dyDescent="0.2">
      <c r="B988" s="83"/>
      <c r="C988" s="71"/>
      <c r="D988" s="72"/>
      <c r="E988" s="72"/>
      <c r="F988" s="72"/>
      <c r="G988" s="72"/>
      <c r="H988" s="72"/>
      <c r="I988" s="48"/>
      <c r="J988" s="48"/>
      <c r="K988" s="86"/>
      <c r="Y988" s="99"/>
    </row>
    <row r="989" spans="2:25" x14ac:dyDescent="0.2">
      <c r="B989" s="83"/>
      <c r="C989" s="71"/>
      <c r="D989" s="72"/>
      <c r="E989" s="72"/>
      <c r="F989" s="72"/>
      <c r="G989" s="72"/>
      <c r="H989" s="72"/>
      <c r="I989" s="48"/>
      <c r="J989" s="48"/>
      <c r="K989" s="86"/>
      <c r="Y989" s="99"/>
    </row>
    <row r="990" spans="2:25" x14ac:dyDescent="0.2">
      <c r="B990" s="83"/>
      <c r="C990" s="71"/>
      <c r="D990" s="72"/>
      <c r="E990" s="72"/>
      <c r="F990" s="72"/>
      <c r="G990" s="72"/>
      <c r="H990" s="72"/>
      <c r="I990" s="48"/>
      <c r="J990" s="48"/>
      <c r="K990" s="86"/>
      <c r="Y990" s="99"/>
    </row>
    <row r="991" spans="2:25" x14ac:dyDescent="0.2">
      <c r="B991" s="83"/>
      <c r="C991" s="71"/>
      <c r="D991" s="72"/>
      <c r="E991" s="72"/>
      <c r="F991" s="72"/>
      <c r="G991" s="72"/>
      <c r="H991" s="72"/>
      <c r="I991" s="48"/>
      <c r="J991" s="48"/>
      <c r="K991" s="86"/>
      <c r="Y991" s="99"/>
    </row>
    <row r="992" spans="2:25" x14ac:dyDescent="0.2">
      <c r="B992" s="83"/>
      <c r="C992" s="71"/>
      <c r="D992" s="72"/>
      <c r="E992" s="72"/>
      <c r="F992" s="72"/>
      <c r="G992" s="72"/>
      <c r="H992" s="72"/>
      <c r="I992" s="48"/>
      <c r="J992" s="48"/>
      <c r="K992" s="86"/>
      <c r="Y992" s="99"/>
    </row>
    <row r="993" spans="2:25" x14ac:dyDescent="0.2">
      <c r="B993" s="83"/>
      <c r="C993" s="71"/>
      <c r="D993" s="72"/>
      <c r="E993" s="72"/>
      <c r="F993" s="72"/>
      <c r="G993" s="72"/>
      <c r="H993" s="72"/>
      <c r="I993" s="48"/>
      <c r="J993" s="48"/>
      <c r="K993" s="86"/>
      <c r="Y993" s="99"/>
    </row>
    <row r="994" spans="2:25" x14ac:dyDescent="0.2">
      <c r="B994" s="83"/>
      <c r="C994" s="71"/>
      <c r="D994" s="72"/>
      <c r="E994" s="72"/>
      <c r="F994" s="72"/>
      <c r="G994" s="72"/>
      <c r="H994" s="72"/>
      <c r="I994" s="48"/>
      <c r="J994" s="48"/>
      <c r="K994" s="86"/>
      <c r="Y994" s="99"/>
    </row>
    <row r="995" spans="2:25" x14ac:dyDescent="0.2">
      <c r="B995" s="83"/>
      <c r="C995" s="71"/>
      <c r="D995" s="72"/>
      <c r="E995" s="72"/>
      <c r="F995" s="72"/>
      <c r="G995" s="72"/>
      <c r="H995" s="72"/>
      <c r="I995" s="48"/>
      <c r="J995" s="48"/>
      <c r="K995" s="86"/>
      <c r="Y995" s="99"/>
    </row>
    <row r="996" spans="2:25" x14ac:dyDescent="0.2">
      <c r="B996" s="83"/>
      <c r="C996" s="71"/>
      <c r="D996" s="72"/>
      <c r="E996" s="72"/>
      <c r="F996" s="72"/>
      <c r="G996" s="72"/>
      <c r="H996" s="72"/>
      <c r="I996" s="48"/>
      <c r="J996" s="48"/>
      <c r="K996" s="86"/>
      <c r="Y996" s="99"/>
    </row>
    <row r="997" spans="2:25" x14ac:dyDescent="0.2">
      <c r="B997" s="83"/>
      <c r="C997" s="71"/>
      <c r="D997" s="72"/>
      <c r="E997" s="72"/>
      <c r="F997" s="72"/>
      <c r="G997" s="72"/>
      <c r="H997" s="72"/>
      <c r="I997" s="48"/>
      <c r="J997" s="48"/>
      <c r="K997" s="86"/>
      <c r="Y997" s="99"/>
    </row>
    <row r="998" spans="2:25" x14ac:dyDescent="0.2">
      <c r="B998" s="83"/>
      <c r="C998" s="71"/>
      <c r="D998" s="72"/>
      <c r="E998" s="72"/>
      <c r="F998" s="72"/>
      <c r="G998" s="72"/>
      <c r="H998" s="72"/>
      <c r="I998" s="48"/>
      <c r="J998" s="48"/>
      <c r="K998" s="86"/>
      <c r="Y998" s="99"/>
    </row>
    <row r="999" spans="2:25" x14ac:dyDescent="0.2">
      <c r="B999" s="83"/>
      <c r="C999" s="71"/>
      <c r="D999" s="72"/>
      <c r="E999" s="72"/>
      <c r="F999" s="72"/>
      <c r="G999" s="72"/>
      <c r="H999" s="72"/>
      <c r="I999" s="48"/>
      <c r="J999" s="48"/>
      <c r="K999" s="86"/>
      <c r="Y999" s="99"/>
    </row>
    <row r="1000" spans="2:25" x14ac:dyDescent="0.2">
      <c r="B1000" s="83"/>
      <c r="C1000" s="71"/>
      <c r="D1000" s="72"/>
      <c r="E1000" s="72"/>
      <c r="F1000" s="72"/>
      <c r="G1000" s="72"/>
      <c r="H1000" s="72"/>
      <c r="I1000" s="48"/>
      <c r="J1000" s="48"/>
      <c r="K1000" s="86"/>
      <c r="Y1000" s="99"/>
    </row>
    <row r="1001" spans="2:25" x14ac:dyDescent="0.2">
      <c r="B1001" s="83"/>
      <c r="C1001" s="71"/>
      <c r="D1001" s="72"/>
      <c r="E1001" s="72"/>
      <c r="F1001" s="72"/>
      <c r="G1001" s="72"/>
      <c r="H1001" s="72"/>
      <c r="I1001" s="48"/>
      <c r="J1001" s="48"/>
      <c r="K1001" s="86"/>
      <c r="Y1001" s="99"/>
    </row>
    <row r="1002" spans="2:25" x14ac:dyDescent="0.2">
      <c r="B1002" s="83"/>
      <c r="C1002" s="71"/>
      <c r="D1002" s="72"/>
      <c r="E1002" s="72"/>
      <c r="F1002" s="72"/>
      <c r="G1002" s="72"/>
      <c r="H1002" s="72"/>
      <c r="I1002" s="48"/>
      <c r="J1002" s="48"/>
      <c r="K1002" s="86"/>
      <c r="Y1002" s="99"/>
    </row>
    <row r="1003" spans="2:25" x14ac:dyDescent="0.2">
      <c r="B1003" s="83"/>
      <c r="C1003" s="71"/>
      <c r="D1003" s="72"/>
      <c r="E1003" s="72"/>
      <c r="F1003" s="72"/>
      <c r="G1003" s="72"/>
      <c r="H1003" s="72"/>
      <c r="I1003" s="48"/>
      <c r="J1003" s="48"/>
      <c r="K1003" s="86"/>
      <c r="Y1003" s="99"/>
    </row>
    <row r="1004" spans="2:25" x14ac:dyDescent="0.2">
      <c r="B1004" s="83"/>
      <c r="C1004" s="71"/>
      <c r="D1004" s="72"/>
      <c r="E1004" s="72"/>
      <c r="F1004" s="72"/>
      <c r="G1004" s="72"/>
      <c r="H1004" s="72"/>
      <c r="I1004" s="48"/>
      <c r="J1004" s="48"/>
      <c r="K1004" s="86"/>
      <c r="Y1004" s="99"/>
    </row>
    <row r="1005" spans="2:25" x14ac:dyDescent="0.2">
      <c r="B1005" s="83"/>
      <c r="C1005" s="71"/>
      <c r="D1005" s="72"/>
      <c r="E1005" s="72"/>
      <c r="F1005" s="72"/>
      <c r="G1005" s="72"/>
      <c r="H1005" s="72"/>
      <c r="I1005" s="48"/>
      <c r="J1005" s="48"/>
      <c r="K1005" s="86"/>
      <c r="Y1005" s="99"/>
    </row>
    <row r="1006" spans="2:25" x14ac:dyDescent="0.2">
      <c r="B1006" s="83"/>
      <c r="C1006" s="71"/>
      <c r="D1006" s="72"/>
      <c r="E1006" s="72"/>
      <c r="F1006" s="72"/>
      <c r="G1006" s="72"/>
      <c r="H1006" s="72"/>
      <c r="I1006" s="48"/>
      <c r="J1006" s="48"/>
      <c r="K1006" s="86"/>
      <c r="Y1006" s="99"/>
    </row>
    <row r="1007" spans="2:25" x14ac:dyDescent="0.2">
      <c r="B1007" s="83"/>
      <c r="C1007" s="71"/>
      <c r="D1007" s="72"/>
      <c r="E1007" s="72"/>
      <c r="F1007" s="72"/>
      <c r="G1007" s="72"/>
      <c r="H1007" s="72"/>
      <c r="I1007" s="48"/>
      <c r="J1007" s="48"/>
      <c r="K1007" s="86"/>
      <c r="Y1007" s="99"/>
    </row>
    <row r="1008" spans="2:25" x14ac:dyDescent="0.2">
      <c r="B1008" s="83"/>
      <c r="C1008" s="71"/>
      <c r="D1008" s="72"/>
      <c r="E1008" s="72"/>
      <c r="F1008" s="72"/>
      <c r="G1008" s="72"/>
      <c r="H1008" s="72"/>
      <c r="I1008" s="48"/>
      <c r="J1008" s="48"/>
      <c r="K1008" s="86"/>
      <c r="Y1008" s="99"/>
    </row>
    <row r="1009" spans="2:25" x14ac:dyDescent="0.2">
      <c r="B1009" s="83"/>
      <c r="C1009" s="71"/>
      <c r="D1009" s="72"/>
      <c r="E1009" s="72"/>
      <c r="F1009" s="72"/>
      <c r="G1009" s="72"/>
      <c r="H1009" s="72"/>
      <c r="I1009" s="48"/>
      <c r="J1009" s="48"/>
      <c r="K1009" s="86"/>
      <c r="Y1009" s="99"/>
    </row>
    <row r="1010" spans="2:25" x14ac:dyDescent="0.2">
      <c r="B1010" s="83"/>
      <c r="C1010" s="71"/>
      <c r="D1010" s="72"/>
      <c r="E1010" s="72"/>
      <c r="F1010" s="72"/>
      <c r="G1010" s="72"/>
      <c r="H1010" s="72"/>
      <c r="I1010" s="48"/>
      <c r="J1010" s="48"/>
      <c r="K1010" s="86"/>
      <c r="Y1010" s="99"/>
    </row>
    <row r="1011" spans="2:25" x14ac:dyDescent="0.2">
      <c r="B1011" s="83"/>
      <c r="C1011" s="71"/>
      <c r="D1011" s="72"/>
      <c r="E1011" s="72"/>
      <c r="F1011" s="72"/>
      <c r="G1011" s="72"/>
      <c r="H1011" s="72"/>
      <c r="I1011" s="48"/>
      <c r="J1011" s="48"/>
      <c r="K1011" s="86"/>
      <c r="Y1011" s="99"/>
    </row>
    <row r="1012" spans="2:25" x14ac:dyDescent="0.2">
      <c r="B1012" s="83"/>
      <c r="C1012" s="71"/>
      <c r="D1012" s="72"/>
      <c r="E1012" s="72"/>
      <c r="F1012" s="72"/>
      <c r="G1012" s="72"/>
      <c r="H1012" s="72"/>
      <c r="I1012" s="48"/>
      <c r="J1012" s="48"/>
      <c r="K1012" s="86"/>
      <c r="Y1012" s="99"/>
    </row>
    <row r="1013" spans="2:25" x14ac:dyDescent="0.2">
      <c r="B1013" s="83"/>
      <c r="C1013" s="71"/>
      <c r="D1013" s="72"/>
      <c r="E1013" s="72"/>
      <c r="F1013" s="72"/>
      <c r="G1013" s="72"/>
      <c r="H1013" s="72"/>
      <c r="I1013" s="48"/>
      <c r="J1013" s="48"/>
      <c r="K1013" s="86"/>
      <c r="Y1013" s="99"/>
    </row>
    <row r="1014" spans="2:25" x14ac:dyDescent="0.2">
      <c r="B1014" s="83"/>
      <c r="C1014" s="71"/>
      <c r="D1014" s="72"/>
      <c r="E1014" s="72"/>
      <c r="F1014" s="72"/>
      <c r="G1014" s="72"/>
      <c r="H1014" s="72"/>
      <c r="I1014" s="48"/>
      <c r="J1014" s="48"/>
      <c r="K1014" s="86"/>
      <c r="Y1014" s="99"/>
    </row>
    <row r="1015" spans="2:25" x14ac:dyDescent="0.2">
      <c r="B1015" s="83"/>
      <c r="C1015" s="71"/>
      <c r="D1015" s="72"/>
      <c r="E1015" s="72"/>
      <c r="F1015" s="72"/>
      <c r="G1015" s="72"/>
      <c r="H1015" s="72"/>
      <c r="I1015" s="48"/>
      <c r="J1015" s="48"/>
      <c r="K1015" s="86"/>
      <c r="Y1015" s="99"/>
    </row>
    <row r="1016" spans="2:25" x14ac:dyDescent="0.2">
      <c r="B1016" s="83"/>
      <c r="C1016" s="71"/>
      <c r="D1016" s="72"/>
      <c r="E1016" s="72"/>
      <c r="F1016" s="72"/>
      <c r="G1016" s="72"/>
      <c r="H1016" s="72"/>
      <c r="I1016" s="48"/>
      <c r="J1016" s="48"/>
      <c r="K1016" s="86"/>
      <c r="Y1016" s="99"/>
    </row>
    <row r="1017" spans="2:25" x14ac:dyDescent="0.2">
      <c r="B1017" s="84"/>
      <c r="C1017" s="73"/>
      <c r="D1017" s="72"/>
      <c r="E1017" s="72"/>
      <c r="F1017" s="72"/>
      <c r="G1017" s="72"/>
      <c r="H1017" s="72"/>
      <c r="I1017" s="48"/>
      <c r="J1017" s="48"/>
      <c r="Y1017" s="99"/>
    </row>
    <row r="1018" spans="2:25" x14ac:dyDescent="0.2">
      <c r="B1018" s="87"/>
      <c r="C1018" s="71"/>
      <c r="D1018" s="72"/>
      <c r="E1018" s="72"/>
      <c r="F1018" s="72"/>
      <c r="G1018" s="72"/>
      <c r="H1018" s="72"/>
      <c r="I1018" s="48"/>
      <c r="J1018" s="48"/>
      <c r="Y1018" s="99"/>
    </row>
    <row r="1019" spans="2:25" x14ac:dyDescent="0.2">
      <c r="B1019" s="88"/>
      <c r="C1019" s="71"/>
      <c r="D1019" s="72"/>
      <c r="E1019" s="72"/>
      <c r="F1019" s="72"/>
      <c r="G1019" s="72"/>
      <c r="H1019" s="72"/>
      <c r="I1019" s="48"/>
      <c r="J1019" s="48"/>
      <c r="Y1019" s="99"/>
    </row>
    <row r="1020" spans="2:25" x14ac:dyDescent="0.2">
      <c r="B1020" s="88"/>
      <c r="C1020" s="71"/>
      <c r="D1020" s="72"/>
      <c r="E1020" s="72"/>
      <c r="F1020" s="72"/>
      <c r="G1020" s="72"/>
      <c r="H1020" s="72"/>
      <c r="I1020" s="48"/>
      <c r="J1020" s="48"/>
      <c r="Y1020" s="99"/>
    </row>
    <row r="1021" spans="2:25" x14ac:dyDescent="0.2">
      <c r="B1021" s="88"/>
      <c r="C1021" s="71"/>
      <c r="D1021" s="72"/>
      <c r="E1021" s="72"/>
      <c r="F1021" s="72"/>
      <c r="G1021" s="72"/>
      <c r="H1021" s="72"/>
      <c r="I1021" s="48"/>
      <c r="J1021" s="48"/>
      <c r="Y1021" s="99"/>
    </row>
    <row r="1022" spans="2:25" x14ac:dyDescent="0.2">
      <c r="B1022" s="87"/>
      <c r="C1022" s="71"/>
      <c r="D1022" s="72"/>
      <c r="E1022" s="72"/>
      <c r="F1022" s="72"/>
      <c r="G1022" s="72"/>
      <c r="H1022" s="72"/>
      <c r="I1022" s="48"/>
      <c r="J1022" s="48"/>
      <c r="Y1022" s="99"/>
    </row>
    <row r="1023" spans="2:25" x14ac:dyDescent="0.2">
      <c r="B1023" s="88"/>
      <c r="C1023" s="71"/>
      <c r="D1023" s="72"/>
      <c r="E1023" s="72"/>
      <c r="F1023" s="72"/>
      <c r="G1023" s="72"/>
      <c r="H1023" s="72"/>
      <c r="I1023" s="48"/>
      <c r="J1023" s="48"/>
      <c r="Y1023" s="99"/>
    </row>
    <row r="1024" spans="2:25" x14ac:dyDescent="0.2">
      <c r="B1024" s="88"/>
      <c r="C1024" s="71"/>
      <c r="D1024" s="72"/>
      <c r="E1024" s="72"/>
      <c r="F1024" s="72"/>
      <c r="G1024" s="72"/>
      <c r="H1024" s="72"/>
      <c r="I1024" s="48"/>
      <c r="J1024" s="48"/>
      <c r="Y1024" s="99"/>
    </row>
    <row r="1025" spans="2:25" x14ac:dyDescent="0.2">
      <c r="B1025" s="88"/>
      <c r="C1025" s="71"/>
      <c r="D1025" s="72"/>
      <c r="E1025" s="72"/>
      <c r="F1025" s="72"/>
      <c r="G1025" s="72"/>
      <c r="H1025" s="72"/>
      <c r="I1025" s="48"/>
      <c r="J1025" s="48"/>
      <c r="Y1025" s="99"/>
    </row>
    <row r="1026" spans="2:25" x14ac:dyDescent="0.2">
      <c r="B1026" s="87"/>
      <c r="C1026" s="71"/>
      <c r="D1026" s="72"/>
      <c r="E1026" s="72"/>
      <c r="F1026" s="72"/>
      <c r="G1026" s="72"/>
      <c r="H1026" s="72"/>
      <c r="I1026" s="48"/>
      <c r="J1026" s="48"/>
      <c r="Y1026" s="99"/>
    </row>
    <row r="1027" spans="2:25" x14ac:dyDescent="0.2">
      <c r="B1027" s="87"/>
      <c r="C1027" s="71"/>
      <c r="D1027" s="72"/>
      <c r="E1027" s="72"/>
      <c r="F1027" s="72"/>
      <c r="G1027" s="72"/>
      <c r="H1027" s="72"/>
      <c r="I1027" s="48"/>
      <c r="J1027" s="48"/>
      <c r="Y1027" s="99"/>
    </row>
    <row r="1028" spans="2:25" x14ac:dyDescent="0.2">
      <c r="B1028" s="87"/>
      <c r="C1028" s="71"/>
      <c r="D1028" s="72"/>
      <c r="E1028" s="72"/>
      <c r="F1028" s="72"/>
      <c r="G1028" s="72"/>
      <c r="H1028" s="72"/>
      <c r="I1028" s="48"/>
      <c r="J1028" s="48"/>
      <c r="Y1028" s="99"/>
    </row>
    <row r="1029" spans="2:25" x14ac:dyDescent="0.2">
      <c r="B1029" s="87"/>
      <c r="C1029" s="71"/>
      <c r="D1029" s="72"/>
      <c r="E1029" s="72"/>
      <c r="F1029" s="72"/>
      <c r="G1029" s="72"/>
      <c r="H1029" s="72"/>
      <c r="I1029" s="48"/>
      <c r="J1029" s="48"/>
      <c r="Y1029" s="99"/>
    </row>
    <row r="1030" spans="2:25" x14ac:dyDescent="0.2">
      <c r="B1030" s="87"/>
      <c r="C1030" s="71"/>
      <c r="D1030" s="72"/>
      <c r="E1030" s="72"/>
      <c r="F1030" s="72"/>
      <c r="G1030" s="72"/>
      <c r="H1030" s="72"/>
      <c r="I1030" s="48"/>
      <c r="J1030" s="48"/>
      <c r="Y1030" s="99"/>
    </row>
    <row r="1031" spans="2:25" x14ac:dyDescent="0.2">
      <c r="B1031" s="88"/>
      <c r="C1031" s="71"/>
      <c r="D1031" s="72"/>
      <c r="E1031" s="72"/>
      <c r="F1031" s="72"/>
      <c r="G1031" s="72"/>
      <c r="H1031" s="72"/>
      <c r="I1031" s="48"/>
      <c r="J1031" s="48"/>
      <c r="Y1031" s="99"/>
    </row>
    <row r="1032" spans="2:25" x14ac:dyDescent="0.2">
      <c r="B1032" s="88"/>
      <c r="C1032" s="71"/>
      <c r="D1032" s="72"/>
      <c r="E1032" s="72"/>
      <c r="F1032" s="72"/>
      <c r="G1032" s="72"/>
      <c r="H1032" s="72"/>
      <c r="I1032" s="48"/>
      <c r="J1032" s="48"/>
      <c r="Y1032" s="99"/>
    </row>
    <row r="1033" spans="2:25" x14ac:dyDescent="0.2">
      <c r="B1033" s="88"/>
      <c r="C1033" s="71"/>
      <c r="D1033" s="72"/>
      <c r="E1033" s="72"/>
      <c r="F1033" s="72"/>
      <c r="G1033" s="72"/>
      <c r="H1033" s="72"/>
      <c r="I1033" s="48"/>
      <c r="J1033" s="48"/>
      <c r="Y1033" s="99"/>
    </row>
    <row r="1034" spans="2:25" x14ac:dyDescent="0.2">
      <c r="B1034" s="87"/>
      <c r="C1034" s="71"/>
      <c r="D1034" s="72"/>
      <c r="E1034" s="72"/>
      <c r="F1034" s="72"/>
      <c r="G1034" s="72"/>
      <c r="H1034" s="72"/>
      <c r="I1034" s="48"/>
      <c r="J1034" s="48"/>
      <c r="Y1034" s="99"/>
    </row>
    <row r="1035" spans="2:25" x14ac:dyDescent="0.2">
      <c r="B1035" s="88"/>
      <c r="C1035" s="71"/>
      <c r="D1035" s="72"/>
      <c r="E1035" s="72"/>
      <c r="F1035" s="72"/>
      <c r="G1035" s="72"/>
      <c r="H1035" s="72"/>
      <c r="I1035" s="48"/>
      <c r="J1035" s="48"/>
      <c r="Y1035" s="99"/>
    </row>
    <row r="1036" spans="2:25" x14ac:dyDescent="0.2">
      <c r="B1036" s="88"/>
      <c r="C1036" s="71"/>
      <c r="D1036" s="72"/>
      <c r="E1036" s="72"/>
      <c r="F1036" s="72"/>
      <c r="G1036" s="72"/>
      <c r="H1036" s="72"/>
      <c r="I1036" s="48"/>
      <c r="J1036" s="48"/>
      <c r="Y1036" s="99"/>
    </row>
    <row r="1037" spans="2:25" x14ac:dyDescent="0.2">
      <c r="B1037" s="88"/>
      <c r="C1037" s="71"/>
      <c r="D1037" s="72"/>
      <c r="E1037" s="72"/>
      <c r="F1037" s="72"/>
      <c r="G1037" s="72"/>
      <c r="H1037" s="72"/>
      <c r="I1037" s="48"/>
      <c r="J1037" s="48"/>
      <c r="Y1037" s="99"/>
    </row>
    <row r="1038" spans="2:25" x14ac:dyDescent="0.2">
      <c r="B1038" s="89"/>
      <c r="C1038" s="71"/>
      <c r="D1038" s="72"/>
      <c r="E1038" s="72"/>
      <c r="F1038" s="72"/>
      <c r="G1038" s="72"/>
      <c r="H1038" s="72"/>
      <c r="I1038" s="48"/>
      <c r="J1038" s="48"/>
      <c r="Y1038" s="99"/>
    </row>
    <row r="1039" spans="2:25" x14ac:dyDescent="0.2">
      <c r="B1039" s="88"/>
      <c r="C1039" s="71"/>
      <c r="D1039" s="72"/>
      <c r="E1039" s="72"/>
      <c r="F1039" s="72"/>
      <c r="G1039" s="72"/>
      <c r="H1039" s="72"/>
      <c r="I1039" s="48"/>
      <c r="J1039" s="48"/>
      <c r="Y1039" s="99"/>
    </row>
    <row r="1040" spans="2:25" x14ac:dyDescent="0.2">
      <c r="B1040" s="88"/>
      <c r="C1040" s="71"/>
      <c r="D1040" s="72"/>
      <c r="E1040" s="72"/>
      <c r="F1040" s="72"/>
      <c r="G1040" s="72"/>
      <c r="H1040" s="72"/>
      <c r="I1040" s="48"/>
      <c r="J1040" s="48"/>
      <c r="Y1040" s="99"/>
    </row>
    <row r="1041" spans="2:25" x14ac:dyDescent="0.2">
      <c r="B1041" s="88"/>
      <c r="C1041" s="71"/>
      <c r="D1041" s="72"/>
      <c r="E1041" s="72"/>
      <c r="F1041" s="72"/>
      <c r="G1041" s="72"/>
      <c r="H1041" s="72"/>
      <c r="I1041" s="48"/>
      <c r="J1041" s="48"/>
      <c r="Y1041" s="99"/>
    </row>
    <row r="1042" spans="2:25" x14ac:dyDescent="0.2">
      <c r="B1042" s="87"/>
      <c r="C1042" s="71"/>
      <c r="D1042" s="72"/>
      <c r="E1042" s="72"/>
      <c r="F1042" s="72"/>
      <c r="G1042" s="72"/>
      <c r="H1042" s="72"/>
      <c r="I1042" s="48"/>
      <c r="J1042" s="48"/>
      <c r="Y1042" s="99"/>
    </row>
    <row r="1043" spans="2:25" x14ac:dyDescent="0.2">
      <c r="B1043" s="88"/>
      <c r="C1043" s="71"/>
      <c r="D1043" s="72"/>
      <c r="E1043" s="72"/>
      <c r="F1043" s="72"/>
      <c r="G1043" s="72"/>
      <c r="H1043" s="72"/>
      <c r="I1043" s="48"/>
      <c r="J1043" s="48"/>
      <c r="Y1043" s="99"/>
    </row>
    <row r="1044" spans="2:25" x14ac:dyDescent="0.2">
      <c r="B1044" s="88"/>
      <c r="C1044" s="71"/>
      <c r="D1044" s="72"/>
      <c r="E1044" s="72"/>
      <c r="F1044" s="72"/>
      <c r="G1044" s="72"/>
      <c r="H1044" s="72"/>
      <c r="I1044" s="48"/>
      <c r="J1044" s="48"/>
      <c r="Y1044" s="99"/>
    </row>
    <row r="1045" spans="2:25" x14ac:dyDescent="0.2">
      <c r="B1045" s="88"/>
      <c r="C1045" s="71"/>
      <c r="D1045" s="72"/>
      <c r="E1045" s="72"/>
      <c r="F1045" s="72"/>
      <c r="G1045" s="72"/>
      <c r="H1045" s="72"/>
      <c r="I1045" s="48"/>
      <c r="J1045" s="48"/>
      <c r="Y1045" s="99"/>
    </row>
    <row r="1046" spans="2:25" x14ac:dyDescent="0.2">
      <c r="B1046" s="87"/>
      <c r="C1046" s="71"/>
      <c r="D1046" s="72"/>
      <c r="E1046" s="72"/>
      <c r="F1046" s="72"/>
      <c r="G1046" s="72"/>
      <c r="H1046" s="72"/>
      <c r="I1046" s="48"/>
      <c r="J1046" s="48"/>
      <c r="Y1046" s="99"/>
    </row>
    <row r="1047" spans="2:25" x14ac:dyDescent="0.2">
      <c r="B1047" s="88"/>
      <c r="C1047" s="71"/>
      <c r="D1047" s="72"/>
      <c r="E1047" s="72"/>
      <c r="F1047" s="72"/>
      <c r="G1047" s="72"/>
      <c r="H1047" s="72"/>
      <c r="I1047" s="48"/>
      <c r="J1047" s="48"/>
      <c r="Y1047" s="99"/>
    </row>
    <row r="1048" spans="2:25" x14ac:dyDescent="0.2">
      <c r="B1048" s="88"/>
      <c r="C1048" s="71"/>
      <c r="D1048" s="72"/>
      <c r="E1048" s="72"/>
      <c r="F1048" s="72"/>
      <c r="G1048" s="72"/>
      <c r="H1048" s="72"/>
      <c r="I1048" s="48"/>
      <c r="J1048" s="48"/>
      <c r="Y1048" s="99"/>
    </row>
    <row r="1049" spans="2:25" x14ac:dyDescent="0.2">
      <c r="B1049" s="88"/>
      <c r="C1049" s="71"/>
      <c r="D1049" s="72"/>
      <c r="E1049" s="72"/>
      <c r="F1049" s="72"/>
      <c r="G1049" s="72"/>
      <c r="H1049" s="72"/>
      <c r="I1049" s="48"/>
      <c r="J1049" s="48"/>
      <c r="Y1049" s="99"/>
    </row>
    <row r="1050" spans="2:25" x14ac:dyDescent="0.2">
      <c r="B1050" s="87"/>
      <c r="C1050" s="71"/>
      <c r="D1050" s="72"/>
      <c r="E1050" s="72"/>
      <c r="F1050" s="72"/>
      <c r="G1050" s="72"/>
      <c r="H1050" s="72"/>
      <c r="I1050" s="48"/>
      <c r="J1050" s="48"/>
      <c r="Y1050" s="99"/>
    </row>
    <row r="1051" spans="2:25" x14ac:dyDescent="0.2">
      <c r="B1051" s="88"/>
      <c r="C1051" s="71"/>
      <c r="D1051" s="72"/>
      <c r="E1051" s="72"/>
      <c r="F1051" s="72"/>
      <c r="G1051" s="72"/>
      <c r="H1051" s="72"/>
      <c r="I1051" s="48"/>
      <c r="J1051" s="48"/>
      <c r="Y1051" s="99"/>
    </row>
    <row r="1052" spans="2:25" x14ac:dyDescent="0.2">
      <c r="B1052" s="88"/>
      <c r="C1052" s="71"/>
      <c r="D1052" s="72"/>
      <c r="E1052" s="72"/>
      <c r="F1052" s="72"/>
      <c r="G1052" s="72"/>
      <c r="H1052" s="72"/>
      <c r="I1052" s="48"/>
      <c r="J1052" s="48"/>
      <c r="Y1052" s="99"/>
    </row>
    <row r="1053" spans="2:25" x14ac:dyDescent="0.2">
      <c r="B1053" s="88"/>
      <c r="C1053" s="71"/>
      <c r="D1053" s="72"/>
      <c r="E1053" s="72"/>
      <c r="F1053" s="72"/>
      <c r="G1053" s="72"/>
      <c r="H1053" s="72"/>
      <c r="I1053" s="48"/>
      <c r="J1053" s="48"/>
      <c r="Y1053" s="99"/>
    </row>
    <row r="1054" spans="2:25" x14ac:dyDescent="0.2">
      <c r="B1054" s="87"/>
      <c r="C1054" s="71"/>
      <c r="D1054" s="72"/>
      <c r="E1054" s="72"/>
      <c r="F1054" s="72"/>
      <c r="G1054" s="72"/>
      <c r="H1054" s="72"/>
      <c r="I1054" s="48"/>
      <c r="J1054" s="48"/>
      <c r="Y1054" s="99"/>
    </row>
    <row r="1055" spans="2:25" x14ac:dyDescent="0.2">
      <c r="B1055" s="88"/>
      <c r="C1055" s="71"/>
      <c r="D1055" s="72"/>
      <c r="E1055" s="72"/>
      <c r="F1055" s="72"/>
      <c r="G1055" s="72"/>
      <c r="H1055" s="72"/>
      <c r="I1055" s="48"/>
      <c r="J1055" s="48"/>
      <c r="Y1055" s="99"/>
    </row>
    <row r="1056" spans="2:25" x14ac:dyDescent="0.2">
      <c r="B1056" s="88"/>
      <c r="C1056" s="71"/>
      <c r="D1056" s="72"/>
      <c r="E1056" s="72"/>
      <c r="F1056" s="72"/>
      <c r="G1056" s="72"/>
      <c r="H1056" s="72"/>
      <c r="I1056" s="48"/>
      <c r="J1056" s="48"/>
      <c r="Y1056" s="99"/>
    </row>
    <row r="1057" spans="2:25" x14ac:dyDescent="0.2">
      <c r="B1057" s="88"/>
      <c r="C1057" s="71"/>
      <c r="D1057" s="72"/>
      <c r="E1057" s="72"/>
      <c r="F1057" s="72"/>
      <c r="G1057" s="72"/>
      <c r="H1057" s="72"/>
      <c r="I1057" s="48"/>
      <c r="J1057" s="48"/>
      <c r="Y1057" s="99"/>
    </row>
    <row r="1058" spans="2:25" x14ac:dyDescent="0.2">
      <c r="B1058" s="87"/>
      <c r="C1058" s="71"/>
      <c r="D1058" s="72"/>
      <c r="E1058" s="72"/>
      <c r="F1058" s="72"/>
      <c r="G1058" s="72"/>
      <c r="H1058" s="72"/>
      <c r="I1058" s="48"/>
      <c r="J1058" s="48"/>
      <c r="Y1058" s="99"/>
    </row>
    <row r="1059" spans="2:25" x14ac:dyDescent="0.2">
      <c r="B1059" s="88"/>
      <c r="C1059" s="71"/>
      <c r="D1059" s="72"/>
      <c r="E1059" s="72"/>
      <c r="F1059" s="72"/>
      <c r="G1059" s="72"/>
      <c r="H1059" s="72"/>
      <c r="I1059" s="48"/>
      <c r="J1059" s="48"/>
      <c r="Y1059" s="99"/>
    </row>
    <row r="1060" spans="2:25" x14ac:dyDescent="0.2">
      <c r="B1060" s="88"/>
      <c r="C1060" s="71"/>
      <c r="D1060" s="72"/>
      <c r="E1060" s="72"/>
      <c r="F1060" s="72"/>
      <c r="G1060" s="72"/>
      <c r="H1060" s="72"/>
      <c r="I1060" s="48"/>
      <c r="J1060" s="48"/>
      <c r="Y1060" s="99"/>
    </row>
    <row r="1061" spans="2:25" x14ac:dyDescent="0.2">
      <c r="B1061" s="88"/>
      <c r="C1061" s="71"/>
      <c r="D1061" s="72"/>
      <c r="E1061" s="72"/>
      <c r="F1061" s="72"/>
      <c r="G1061" s="72"/>
      <c r="H1061" s="72"/>
      <c r="I1061" s="48"/>
      <c r="J1061" s="48"/>
      <c r="Y1061" s="99"/>
    </row>
    <row r="1062" spans="2:25" x14ac:dyDescent="0.2">
      <c r="B1062" s="90"/>
      <c r="C1062" s="71"/>
      <c r="D1062" s="72"/>
      <c r="E1062" s="72"/>
      <c r="F1062" s="72"/>
      <c r="G1062" s="72"/>
      <c r="H1062" s="72"/>
      <c r="I1062" s="48"/>
      <c r="J1062" s="48"/>
      <c r="Y1062" s="99"/>
    </row>
    <row r="1063" spans="2:25" x14ac:dyDescent="0.2">
      <c r="B1063" s="88"/>
      <c r="C1063" s="71"/>
      <c r="D1063" s="72"/>
      <c r="E1063" s="72"/>
      <c r="F1063" s="72"/>
      <c r="G1063" s="72"/>
      <c r="H1063" s="72"/>
      <c r="I1063" s="48"/>
      <c r="J1063" s="48"/>
      <c r="Y1063" s="99"/>
    </row>
    <row r="1064" spans="2:25" x14ac:dyDescent="0.2">
      <c r="B1064" s="88"/>
      <c r="C1064" s="71"/>
      <c r="D1064" s="72"/>
      <c r="E1064" s="72"/>
      <c r="F1064" s="72"/>
      <c r="G1064" s="72"/>
      <c r="H1064" s="72"/>
      <c r="I1064" s="48"/>
      <c r="J1064" s="48"/>
      <c r="Y1064" s="99"/>
    </row>
    <row r="1065" spans="2:25" x14ac:dyDescent="0.2">
      <c r="B1065" s="88"/>
      <c r="C1065" s="71"/>
      <c r="D1065" s="72"/>
      <c r="E1065" s="72"/>
      <c r="F1065" s="72"/>
      <c r="G1065" s="72"/>
      <c r="H1065" s="72"/>
      <c r="I1065" s="48"/>
      <c r="J1065" s="48"/>
      <c r="Y1065" s="99"/>
    </row>
    <row r="1066" spans="2:25" x14ac:dyDescent="0.2">
      <c r="B1066" s="90"/>
      <c r="C1066" s="71"/>
      <c r="D1066" s="72"/>
      <c r="E1066" s="72"/>
      <c r="F1066" s="72"/>
      <c r="G1066" s="72"/>
      <c r="H1066" s="72"/>
      <c r="I1066" s="48"/>
      <c r="J1066" s="48"/>
      <c r="Y1066" s="99"/>
    </row>
    <row r="1067" spans="2:25" x14ac:dyDescent="0.2">
      <c r="B1067" s="88"/>
      <c r="C1067" s="71"/>
      <c r="D1067" s="72"/>
      <c r="E1067" s="72"/>
      <c r="F1067" s="72"/>
      <c r="G1067" s="72"/>
      <c r="H1067" s="72"/>
      <c r="I1067" s="48"/>
      <c r="J1067" s="48"/>
      <c r="Y1067" s="99"/>
    </row>
    <row r="1068" spans="2:25" x14ac:dyDescent="0.2">
      <c r="B1068" s="88"/>
      <c r="C1068" s="71"/>
      <c r="D1068" s="72"/>
      <c r="E1068" s="72"/>
      <c r="F1068" s="72"/>
      <c r="G1068" s="72"/>
      <c r="H1068" s="72"/>
      <c r="I1068" s="48"/>
      <c r="J1068" s="48"/>
      <c r="Y1068" s="99"/>
    </row>
    <row r="1069" spans="2:25" x14ac:dyDescent="0.2">
      <c r="B1069" s="88"/>
      <c r="C1069" s="71"/>
      <c r="D1069" s="72"/>
      <c r="E1069" s="72"/>
      <c r="F1069" s="72"/>
      <c r="G1069" s="72"/>
      <c r="H1069" s="72"/>
      <c r="I1069" s="48"/>
      <c r="J1069" s="48"/>
      <c r="Y1069" s="99"/>
    </row>
    <row r="1070" spans="2:25" x14ac:dyDescent="0.2">
      <c r="C1070" s="47"/>
      <c r="D1070" s="74"/>
      <c r="E1070" s="74"/>
      <c r="F1070" s="74"/>
      <c r="G1070" s="74"/>
      <c r="H1070" s="74"/>
      <c r="I1070" s="47"/>
      <c r="J1070" s="47"/>
    </row>
    <row r="1071" spans="2:25" x14ac:dyDescent="0.2">
      <c r="B1071" s="92"/>
      <c r="C1071" s="47"/>
      <c r="D1071" s="74"/>
      <c r="E1071" s="74"/>
      <c r="F1071" s="75"/>
      <c r="G1071" s="75"/>
      <c r="H1071" s="75"/>
      <c r="I1071" s="75"/>
      <c r="J1071" s="75"/>
    </row>
    <row r="1072" spans="2:25" x14ac:dyDescent="0.2">
      <c r="B1072" s="91"/>
      <c r="C1072" s="91"/>
      <c r="D1072" s="91"/>
      <c r="E1072" s="100"/>
      <c r="F1072" s="100"/>
      <c r="G1072" s="100"/>
      <c r="H1072" s="100"/>
      <c r="I1072" s="100"/>
      <c r="J1072" s="100"/>
      <c r="K1072" s="100"/>
    </row>
    <row r="1073" spans="2:11" x14ac:dyDescent="0.2">
      <c r="B1073" s="93"/>
      <c r="C1073" s="93"/>
      <c r="D1073" s="93"/>
      <c r="E1073" s="78"/>
      <c r="F1073" s="78"/>
      <c r="G1073" s="78"/>
      <c r="H1073" s="78"/>
      <c r="I1073" s="38"/>
      <c r="J1073" s="38"/>
      <c r="K1073" s="38"/>
    </row>
    <row r="1074" spans="2:11" x14ac:dyDescent="0.2">
      <c r="B1074" s="93"/>
      <c r="C1074" s="93"/>
      <c r="D1074" s="93"/>
      <c r="E1074" s="78"/>
      <c r="F1074" s="78"/>
      <c r="G1074" s="78"/>
      <c r="H1074" s="78"/>
      <c r="I1074" s="77"/>
      <c r="J1074" s="36"/>
      <c r="K1074" s="94"/>
    </row>
    <row r="1075" spans="2:11" x14ac:dyDescent="0.2">
      <c r="C1075" s="54"/>
      <c r="D1075" s="54"/>
      <c r="E1075" s="67"/>
      <c r="F1075" s="67"/>
      <c r="G1075" s="67"/>
      <c r="H1075" s="67"/>
      <c r="I1075" s="54"/>
      <c r="J1075" s="31"/>
      <c r="K1075" s="29"/>
    </row>
    <row r="1076" spans="2:11" x14ac:dyDescent="0.2">
      <c r="C1076" s="54"/>
      <c r="D1076" s="54"/>
      <c r="E1076" s="67"/>
      <c r="F1076" s="67"/>
      <c r="G1076" s="67"/>
      <c r="H1076" s="67"/>
      <c r="I1076" s="54"/>
      <c r="J1076" s="31"/>
      <c r="K1076" s="29"/>
    </row>
    <row r="1077" spans="2:11" x14ac:dyDescent="0.2">
      <c r="B1077" s="95"/>
      <c r="C1077" s="54"/>
      <c r="D1077" s="54"/>
      <c r="E1077" s="67"/>
      <c r="F1077" s="67"/>
      <c r="G1077" s="67"/>
      <c r="H1077" s="67"/>
      <c r="I1077" s="54"/>
      <c r="J1077" s="31"/>
      <c r="K1077" s="29"/>
    </row>
    <row r="1078" spans="2:11" x14ac:dyDescent="0.2">
      <c r="B1078" s="95"/>
      <c r="C1078" s="54"/>
      <c r="D1078" s="54"/>
      <c r="E1078" s="67"/>
      <c r="F1078" s="67"/>
      <c r="G1078" s="67"/>
      <c r="H1078" s="67"/>
      <c r="I1078" s="54"/>
      <c r="J1078" s="31"/>
      <c r="K1078" s="29"/>
    </row>
    <row r="1079" spans="2:11" x14ac:dyDescent="0.2">
      <c r="B1079" s="96"/>
      <c r="C1079" s="54"/>
      <c r="D1079" s="54"/>
      <c r="E1079" s="67"/>
      <c r="F1079" s="67"/>
      <c r="G1079" s="67"/>
      <c r="H1079" s="67"/>
      <c r="I1079" s="54"/>
      <c r="J1079" s="31"/>
      <c r="K1079" s="29"/>
    </row>
    <row r="1080" spans="2:11" x14ac:dyDescent="0.2">
      <c r="B1080" s="96"/>
      <c r="C1080" s="54"/>
      <c r="D1080" s="54"/>
      <c r="E1080" s="67"/>
      <c r="F1080" s="67"/>
      <c r="G1080" s="67"/>
      <c r="H1080" s="67"/>
      <c r="I1080" s="54"/>
      <c r="J1080" s="31"/>
      <c r="K1080" s="38"/>
    </row>
    <row r="1081" spans="2:11" x14ac:dyDescent="0.2">
      <c r="B1081" s="93"/>
      <c r="C1081" s="93"/>
      <c r="D1081" s="93"/>
      <c r="E1081" s="97"/>
      <c r="F1081" s="97"/>
      <c r="G1081" s="97"/>
      <c r="H1081" s="97"/>
      <c r="I1081" s="54"/>
      <c r="J1081" s="31"/>
      <c r="K1081" s="29"/>
    </row>
    <row r="1082" spans="2:11" x14ac:dyDescent="0.2">
      <c r="C1082" s="47"/>
      <c r="D1082" s="74"/>
      <c r="E1082" s="74"/>
      <c r="F1082" s="74"/>
      <c r="G1082" s="74"/>
      <c r="H1082" s="74"/>
      <c r="I1082" s="47"/>
      <c r="J1082" s="47"/>
    </row>
  </sheetData>
  <mergeCells count="14">
    <mergeCell ref="B3:K3"/>
    <mergeCell ref="B4:K4"/>
    <mergeCell ref="B5:K5"/>
    <mergeCell ref="B6:B7"/>
    <mergeCell ref="C6:F6"/>
    <mergeCell ref="G6:G7"/>
    <mergeCell ref="H6:H7"/>
    <mergeCell ref="K6:K7"/>
    <mergeCell ref="A6:A7"/>
    <mergeCell ref="L6:L8"/>
    <mergeCell ref="M6:M8"/>
    <mergeCell ref="N6:N8"/>
    <mergeCell ref="I6:I7"/>
    <mergeCell ref="J6:J7"/>
  </mergeCells>
  <printOptions horizontalCentered="1"/>
  <pageMargins left="0.43" right="0.25" top="0.71" bottom="0.4" header="0.3" footer="0.3"/>
  <pageSetup paperSize="9" fitToHeight="0" orientation="landscape" r:id="rId1"/>
  <headerFooter>
    <oddFooter>&amp;R&amp;P</oddFooter>
  </headerFooter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5"/>
  <sheetViews>
    <sheetView zoomScale="70" zoomScaleNormal="70" workbookViewId="0">
      <pane ySplit="8" topLeftCell="A75" activePane="bottomLeft" state="frozen"/>
      <selection activeCell="I259" sqref="I259"/>
      <selection pane="bottomLeft" activeCell="K87" sqref="K87"/>
    </sheetView>
  </sheetViews>
  <sheetFormatPr defaultColWidth="9.140625" defaultRowHeight="12.75" x14ac:dyDescent="0.2"/>
  <cols>
    <col min="1" max="1" width="9.140625" style="29" customWidth="1"/>
    <col min="2" max="2" width="31.140625" style="54" customWidth="1"/>
    <col min="3" max="10" width="9.42578125" style="54" customWidth="1"/>
    <col min="11" max="11" width="22.140625" style="54" customWidth="1"/>
    <col min="12" max="13" width="9.140625" style="29" hidden="1" customWidth="1"/>
    <col min="14" max="14" width="9.140625" style="31" hidden="1" customWidth="1"/>
    <col min="15" max="15" width="9.140625" style="29" customWidth="1"/>
    <col min="16" max="16384" width="9.140625" style="29"/>
  </cols>
  <sheetData>
    <row r="1" spans="1:14" s="38" customFormat="1" x14ac:dyDescent="0.2">
      <c r="A1" s="38" t="s">
        <v>1</v>
      </c>
      <c r="C1" s="54"/>
      <c r="D1" s="54"/>
      <c r="E1" s="54"/>
      <c r="F1" s="54"/>
      <c r="G1" s="54"/>
      <c r="H1" s="54"/>
      <c r="I1" s="54"/>
      <c r="J1" s="54"/>
      <c r="K1" s="98" t="s">
        <v>305</v>
      </c>
      <c r="M1" s="29"/>
      <c r="N1" s="28"/>
    </row>
    <row r="2" spans="1:14" s="38" customFormat="1" x14ac:dyDescent="0.2">
      <c r="B2" s="67"/>
      <c r="C2" s="54"/>
      <c r="D2" s="54"/>
      <c r="E2" s="54"/>
      <c r="F2" s="54"/>
      <c r="G2" s="54"/>
      <c r="H2" s="54"/>
      <c r="I2" s="54"/>
      <c r="J2" s="54"/>
      <c r="K2" s="67"/>
      <c r="M2" s="29"/>
      <c r="N2" s="28"/>
    </row>
    <row r="3" spans="1:14" x14ac:dyDescent="0.2">
      <c r="A3" s="203" t="s">
        <v>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4" x14ac:dyDescent="0.2">
      <c r="A4" s="204" t="s">
        <v>105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4" ht="14.25" x14ac:dyDescent="0.2">
      <c r="A5" s="205" t="s">
        <v>106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</row>
    <row r="6" spans="1:14" s="38" customFormat="1" ht="12.75" customHeight="1" x14ac:dyDescent="0.2">
      <c r="A6" s="206" t="s">
        <v>0</v>
      </c>
      <c r="B6" s="206" t="s">
        <v>7</v>
      </c>
      <c r="C6" s="206" t="s">
        <v>9</v>
      </c>
      <c r="D6" s="206"/>
      <c r="E6" s="206"/>
      <c r="F6" s="206"/>
      <c r="G6" s="206" t="s">
        <v>366</v>
      </c>
      <c r="H6" s="206" t="s">
        <v>331</v>
      </c>
      <c r="I6" s="206" t="s">
        <v>367</v>
      </c>
      <c r="J6" s="206" t="s">
        <v>368</v>
      </c>
      <c r="K6" s="206" t="s">
        <v>369</v>
      </c>
      <c r="L6" s="201"/>
      <c r="M6" s="207" t="s">
        <v>301</v>
      </c>
      <c r="N6" s="201" t="s">
        <v>300</v>
      </c>
    </row>
    <row r="7" spans="1:14" s="38" customFormat="1" ht="67.5" customHeight="1" x14ac:dyDescent="0.2">
      <c r="A7" s="206"/>
      <c r="B7" s="206"/>
      <c r="C7" s="188" t="s">
        <v>13</v>
      </c>
      <c r="D7" s="188" t="s">
        <v>14</v>
      </c>
      <c r="E7" s="188" t="s">
        <v>15</v>
      </c>
      <c r="F7" s="188" t="s">
        <v>16</v>
      </c>
      <c r="G7" s="206"/>
      <c r="H7" s="206"/>
      <c r="I7" s="206"/>
      <c r="J7" s="206"/>
      <c r="K7" s="206"/>
      <c r="L7" s="201"/>
      <c r="M7" s="207"/>
      <c r="N7" s="201"/>
    </row>
    <row r="8" spans="1:14" x14ac:dyDescent="0.2">
      <c r="A8" s="51">
        <v>-1</v>
      </c>
      <c r="B8" s="51">
        <v>-2</v>
      </c>
      <c r="C8" s="33">
        <v>-3</v>
      </c>
      <c r="D8" s="33">
        <v>-4</v>
      </c>
      <c r="E8" s="33">
        <v>-5</v>
      </c>
      <c r="F8" s="33">
        <v>-6</v>
      </c>
      <c r="G8" s="33">
        <v>-7</v>
      </c>
      <c r="H8" s="33">
        <v>-8</v>
      </c>
      <c r="I8" s="33">
        <v>-9</v>
      </c>
      <c r="J8" s="33">
        <v>-10</v>
      </c>
      <c r="K8" s="33">
        <v>-11</v>
      </c>
      <c r="L8" s="201"/>
      <c r="M8" s="207"/>
      <c r="N8" s="201"/>
    </row>
    <row r="9" spans="1:14" customFormat="1" ht="15" x14ac:dyDescent="0.25">
      <c r="A9" s="148">
        <v>1</v>
      </c>
      <c r="B9" s="181" t="s">
        <v>157</v>
      </c>
      <c r="C9" s="182">
        <v>3</v>
      </c>
      <c r="D9" s="197">
        <v>9.391</v>
      </c>
      <c r="E9" s="197">
        <v>9.218</v>
      </c>
      <c r="F9" s="197">
        <v>9.1</v>
      </c>
      <c r="G9" s="183">
        <v>9.1999999999999993</v>
      </c>
      <c r="H9" s="183">
        <v>9.1999999999999993</v>
      </c>
      <c r="I9" s="152">
        <f>E9/G9</f>
        <v>1.0019565217391304</v>
      </c>
      <c r="J9" s="152">
        <f>H9/G9</f>
        <v>1</v>
      </c>
      <c r="K9" s="150"/>
      <c r="L9" s="134"/>
      <c r="M9" s="134" t="s">
        <v>226</v>
      </c>
      <c r="N9" s="134" t="s">
        <v>131</v>
      </c>
    </row>
    <row r="10" spans="1:14" customFormat="1" ht="15" x14ac:dyDescent="0.25">
      <c r="A10" s="148">
        <v>2</v>
      </c>
      <c r="B10" s="181" t="s">
        <v>158</v>
      </c>
      <c r="C10" s="182">
        <v>3</v>
      </c>
      <c r="D10" s="183">
        <v>8.8968000000000007</v>
      </c>
      <c r="E10" s="183">
        <v>8.8704000000000018</v>
      </c>
      <c r="F10" s="183">
        <v>8.8440000000000012</v>
      </c>
      <c r="G10" s="183">
        <v>8.8000000000000007</v>
      </c>
      <c r="H10" s="183">
        <v>8.8000000000000007</v>
      </c>
      <c r="I10" s="152">
        <f>E10/G10</f>
        <v>1.0080000000000002</v>
      </c>
      <c r="J10" s="152">
        <f t="shared" ref="J10:J73" si="0">H10/G10</f>
        <v>1</v>
      </c>
      <c r="K10" s="150"/>
      <c r="L10" s="134"/>
      <c r="M10" s="134" t="s">
        <v>227</v>
      </c>
      <c r="N10" s="134" t="s">
        <v>131</v>
      </c>
    </row>
    <row r="11" spans="1:14" customFormat="1" ht="15" x14ac:dyDescent="0.25">
      <c r="A11" s="148">
        <v>3</v>
      </c>
      <c r="B11" s="181" t="s">
        <v>159</v>
      </c>
      <c r="C11" s="182">
        <v>3</v>
      </c>
      <c r="D11" s="183">
        <v>9.2551999999999985</v>
      </c>
      <c r="E11" s="183">
        <v>9.2459999999999987</v>
      </c>
      <c r="F11" s="183">
        <v>9.2367999999999988</v>
      </c>
      <c r="G11" s="183">
        <v>9.1999999999999993</v>
      </c>
      <c r="H11" s="183">
        <v>9.1999999999999993</v>
      </c>
      <c r="I11" s="152">
        <f t="shared" ref="I11:I72" si="1">E11/G11</f>
        <v>1.0049999999999999</v>
      </c>
      <c r="J11" s="152">
        <f t="shared" si="0"/>
        <v>1</v>
      </c>
      <c r="K11" s="150"/>
      <c r="L11" s="134"/>
      <c r="M11" s="134" t="s">
        <v>228</v>
      </c>
      <c r="N11" s="134" t="s">
        <v>131</v>
      </c>
    </row>
    <row r="12" spans="1:14" customFormat="1" ht="15" x14ac:dyDescent="0.25">
      <c r="A12" s="148">
        <v>4</v>
      </c>
      <c r="B12" s="181" t="s">
        <v>167</v>
      </c>
      <c r="C12" s="182">
        <v>3</v>
      </c>
      <c r="D12" s="183">
        <v>7.9553000000000011</v>
      </c>
      <c r="E12" s="183">
        <v>7.936866666666667</v>
      </c>
      <c r="F12" s="183">
        <v>7.9158000000000008</v>
      </c>
      <c r="G12" s="183">
        <v>7.9</v>
      </c>
      <c r="H12" s="183">
        <v>7.9</v>
      </c>
      <c r="I12" s="152">
        <f t="shared" si="1"/>
        <v>1.0046666666666666</v>
      </c>
      <c r="J12" s="152">
        <f t="shared" si="0"/>
        <v>1</v>
      </c>
      <c r="K12" s="150"/>
      <c r="L12" s="134"/>
      <c r="M12" s="134" t="s">
        <v>236</v>
      </c>
      <c r="N12" s="134" t="s">
        <v>133</v>
      </c>
    </row>
    <row r="13" spans="1:14" customFormat="1" ht="15" x14ac:dyDescent="0.25">
      <c r="A13" s="148">
        <v>5</v>
      </c>
      <c r="B13" s="181" t="s">
        <v>164</v>
      </c>
      <c r="C13" s="182">
        <v>3</v>
      </c>
      <c r="D13" s="183">
        <v>7.9632000000000005</v>
      </c>
      <c r="E13" s="183">
        <v>7.9342333333333341</v>
      </c>
      <c r="F13" s="183">
        <v>7.9158000000000008</v>
      </c>
      <c r="G13" s="183">
        <v>7.9</v>
      </c>
      <c r="H13" s="183">
        <v>7.9</v>
      </c>
      <c r="I13" s="152">
        <f t="shared" si="1"/>
        <v>1.0043333333333333</v>
      </c>
      <c r="J13" s="152">
        <f t="shared" si="0"/>
        <v>1</v>
      </c>
      <c r="K13" s="150"/>
      <c r="L13" s="134"/>
      <c r="M13" s="134" t="s">
        <v>233</v>
      </c>
      <c r="N13" s="134" t="s">
        <v>133</v>
      </c>
    </row>
    <row r="14" spans="1:14" customFormat="1" ht="15" x14ac:dyDescent="0.25">
      <c r="A14" s="148">
        <v>6</v>
      </c>
      <c r="B14" s="181" t="s">
        <v>166</v>
      </c>
      <c r="C14" s="182">
        <v>3</v>
      </c>
      <c r="D14" s="183">
        <v>7.9948000000000006</v>
      </c>
      <c r="E14" s="183">
        <v>7.9526666666666666</v>
      </c>
      <c r="F14" s="183">
        <v>7.9158000000000008</v>
      </c>
      <c r="G14" s="183">
        <v>7.9</v>
      </c>
      <c r="H14" s="183">
        <v>7.9</v>
      </c>
      <c r="I14" s="152">
        <f t="shared" si="1"/>
        <v>1.0066666666666666</v>
      </c>
      <c r="J14" s="152">
        <f t="shared" si="0"/>
        <v>1</v>
      </c>
      <c r="K14" s="150"/>
      <c r="L14" s="134"/>
      <c r="M14" s="134" t="s">
        <v>235</v>
      </c>
      <c r="N14" s="134" t="s">
        <v>133</v>
      </c>
    </row>
    <row r="15" spans="1:14" customFormat="1" ht="15" x14ac:dyDescent="0.25">
      <c r="A15" s="148">
        <v>7</v>
      </c>
      <c r="B15" s="181" t="s">
        <v>165</v>
      </c>
      <c r="C15" s="182">
        <v>3</v>
      </c>
      <c r="D15" s="183">
        <v>7.6379999999999999</v>
      </c>
      <c r="E15" s="183">
        <v>7.6227999999999989</v>
      </c>
      <c r="F15" s="183">
        <v>7.6075999999999988</v>
      </c>
      <c r="G15" s="183">
        <v>7.6</v>
      </c>
      <c r="H15" s="183">
        <v>7.6</v>
      </c>
      <c r="I15" s="152">
        <f t="shared" si="1"/>
        <v>1.0029999999999999</v>
      </c>
      <c r="J15" s="152">
        <f t="shared" si="0"/>
        <v>1</v>
      </c>
      <c r="K15" s="150"/>
      <c r="L15" s="134"/>
      <c r="M15" s="134" t="s">
        <v>234</v>
      </c>
      <c r="N15" s="134" t="s">
        <v>133</v>
      </c>
    </row>
    <row r="16" spans="1:14" customFormat="1" ht="15" x14ac:dyDescent="0.25">
      <c r="A16" s="148">
        <v>8</v>
      </c>
      <c r="B16" s="181" t="s">
        <v>168</v>
      </c>
      <c r="C16" s="182">
        <v>3</v>
      </c>
      <c r="D16" s="183">
        <v>8.8528000000000002</v>
      </c>
      <c r="E16" s="183">
        <v>8.8410666666666682</v>
      </c>
      <c r="F16" s="183">
        <v>8.8176000000000005</v>
      </c>
      <c r="G16" s="183">
        <v>8.8000000000000007</v>
      </c>
      <c r="H16" s="183">
        <v>8.8000000000000007</v>
      </c>
      <c r="I16" s="152">
        <f t="shared" si="1"/>
        <v>1.0046666666666668</v>
      </c>
      <c r="J16" s="152">
        <f t="shared" si="0"/>
        <v>1</v>
      </c>
      <c r="K16" s="150"/>
      <c r="L16" s="134"/>
      <c r="M16" s="134" t="s">
        <v>237</v>
      </c>
      <c r="N16" s="134" t="s">
        <v>132</v>
      </c>
    </row>
    <row r="17" spans="1:14" customFormat="1" ht="15" x14ac:dyDescent="0.25">
      <c r="A17" s="148">
        <v>9</v>
      </c>
      <c r="B17" s="181" t="s">
        <v>169</v>
      </c>
      <c r="C17" s="182">
        <v>3</v>
      </c>
      <c r="D17" s="183">
        <v>8.8704000000000001</v>
      </c>
      <c r="E17" s="183">
        <v>8.8498666666666672</v>
      </c>
      <c r="F17" s="183">
        <v>8.8352000000000004</v>
      </c>
      <c r="G17" s="183">
        <v>8.8000000000000007</v>
      </c>
      <c r="H17" s="183">
        <v>8.8000000000000007</v>
      </c>
      <c r="I17" s="152">
        <f t="shared" si="1"/>
        <v>1.0056666666666667</v>
      </c>
      <c r="J17" s="152">
        <f t="shared" si="0"/>
        <v>1</v>
      </c>
      <c r="K17" s="150"/>
      <c r="L17" s="134"/>
      <c r="M17" s="134" t="s">
        <v>238</v>
      </c>
      <c r="N17" s="134" t="s">
        <v>132</v>
      </c>
    </row>
    <row r="18" spans="1:14" customFormat="1" ht="15" x14ac:dyDescent="0.25">
      <c r="A18" s="148">
        <v>10</v>
      </c>
      <c r="B18" s="181" t="s">
        <v>160</v>
      </c>
      <c r="C18" s="182">
        <v>3</v>
      </c>
      <c r="D18" s="183">
        <v>7.9711000000000016</v>
      </c>
      <c r="E18" s="183">
        <v>7.9553000000000011</v>
      </c>
      <c r="F18" s="183">
        <v>7.9474</v>
      </c>
      <c r="G18" s="183">
        <v>7.9</v>
      </c>
      <c r="H18" s="183">
        <v>7.9</v>
      </c>
      <c r="I18" s="152">
        <f t="shared" si="1"/>
        <v>1.0070000000000001</v>
      </c>
      <c r="J18" s="152">
        <f t="shared" si="0"/>
        <v>1</v>
      </c>
      <c r="K18" s="150"/>
      <c r="L18" s="134"/>
      <c r="M18" s="134" t="s">
        <v>229</v>
      </c>
      <c r="N18" s="134" t="s">
        <v>131</v>
      </c>
    </row>
    <row r="19" spans="1:14" customFormat="1" ht="15" x14ac:dyDescent="0.25">
      <c r="A19" s="148">
        <v>11</v>
      </c>
      <c r="B19" s="181" t="s">
        <v>161</v>
      </c>
      <c r="C19" s="182">
        <v>3</v>
      </c>
      <c r="D19" s="183">
        <v>7.9395000000000007</v>
      </c>
      <c r="E19" s="183">
        <v>7.9289666666666676</v>
      </c>
      <c r="F19" s="183">
        <v>7.9078999999999997</v>
      </c>
      <c r="G19" s="183">
        <v>7.9</v>
      </c>
      <c r="H19" s="183">
        <v>7.9</v>
      </c>
      <c r="I19" s="152">
        <f t="shared" si="1"/>
        <v>1.0036666666666667</v>
      </c>
      <c r="J19" s="152">
        <f t="shared" si="0"/>
        <v>1</v>
      </c>
      <c r="K19" s="150"/>
      <c r="L19" s="134"/>
      <c r="M19" s="134" t="s">
        <v>230</v>
      </c>
      <c r="N19" s="134" t="s">
        <v>131</v>
      </c>
    </row>
    <row r="20" spans="1:14" customFormat="1" ht="15" x14ac:dyDescent="0.25">
      <c r="A20" s="148">
        <v>12</v>
      </c>
      <c r="B20" s="181" t="s">
        <v>162</v>
      </c>
      <c r="C20" s="182">
        <v>3</v>
      </c>
      <c r="D20" s="183">
        <v>7.9474</v>
      </c>
      <c r="E20" s="183">
        <v>7.9394999999999998</v>
      </c>
      <c r="F20" s="183">
        <v>7.9316000000000004</v>
      </c>
      <c r="G20" s="183">
        <v>7.9</v>
      </c>
      <c r="H20" s="183">
        <v>7.9</v>
      </c>
      <c r="I20" s="152">
        <f t="shared" si="1"/>
        <v>1.0049999999999999</v>
      </c>
      <c r="J20" s="152">
        <f t="shared" si="0"/>
        <v>1</v>
      </c>
      <c r="K20" s="150"/>
      <c r="L20" s="134"/>
      <c r="M20" s="134" t="s">
        <v>231</v>
      </c>
      <c r="N20" s="134" t="s">
        <v>131</v>
      </c>
    </row>
    <row r="21" spans="1:14" customFormat="1" ht="15" x14ac:dyDescent="0.25">
      <c r="A21" s="148">
        <v>13</v>
      </c>
      <c r="B21" s="181" t="s">
        <v>163</v>
      </c>
      <c r="C21" s="182">
        <v>3</v>
      </c>
      <c r="D21" s="183">
        <v>8.8440000000000012</v>
      </c>
      <c r="E21" s="183">
        <v>8.8352000000000004</v>
      </c>
      <c r="F21" s="183">
        <v>8.8264000000000014</v>
      </c>
      <c r="G21" s="183">
        <v>8.8000000000000007</v>
      </c>
      <c r="H21" s="183">
        <v>8.8000000000000007</v>
      </c>
      <c r="I21" s="152">
        <f t="shared" si="1"/>
        <v>1.004</v>
      </c>
      <c r="J21" s="152">
        <f t="shared" si="0"/>
        <v>1</v>
      </c>
      <c r="K21" s="150"/>
      <c r="L21" s="134"/>
      <c r="M21" s="134" t="s">
        <v>232</v>
      </c>
      <c r="N21" s="134" t="s">
        <v>131</v>
      </c>
    </row>
    <row r="22" spans="1:14" customFormat="1" ht="15" x14ac:dyDescent="0.25">
      <c r="A22" s="148">
        <v>14</v>
      </c>
      <c r="B22" s="181" t="s">
        <v>170</v>
      </c>
      <c r="C22" s="182">
        <v>3</v>
      </c>
      <c r="D22" s="183">
        <v>7.243199999999999</v>
      </c>
      <c r="E22" s="183">
        <v>7.2288000000000006</v>
      </c>
      <c r="F22" s="183">
        <v>7.2144000000000004</v>
      </c>
      <c r="G22" s="183">
        <v>7.2</v>
      </c>
      <c r="H22" s="183">
        <v>7.2</v>
      </c>
      <c r="I22" s="152">
        <f t="shared" si="1"/>
        <v>1.004</v>
      </c>
      <c r="J22" s="152">
        <f t="shared" si="0"/>
        <v>1</v>
      </c>
      <c r="K22" s="150"/>
      <c r="L22" s="134"/>
      <c r="M22" s="134" t="s">
        <v>239</v>
      </c>
      <c r="N22" s="134" t="s">
        <v>134</v>
      </c>
    </row>
    <row r="23" spans="1:14" customFormat="1" ht="15" x14ac:dyDescent="0.25">
      <c r="A23" s="148">
        <v>15</v>
      </c>
      <c r="B23" s="181" t="s">
        <v>171</v>
      </c>
      <c r="C23" s="182">
        <v>3</v>
      </c>
      <c r="D23" s="183">
        <v>7.2504000000000008</v>
      </c>
      <c r="E23" s="183">
        <v>7.2312000000000012</v>
      </c>
      <c r="F23" s="183">
        <v>7.2072000000000003</v>
      </c>
      <c r="G23" s="183">
        <v>7.2</v>
      </c>
      <c r="H23" s="183">
        <v>7.2</v>
      </c>
      <c r="I23" s="152">
        <f t="shared" si="1"/>
        <v>1.0043333333333335</v>
      </c>
      <c r="J23" s="152">
        <f t="shared" si="0"/>
        <v>1</v>
      </c>
      <c r="K23" s="150"/>
      <c r="L23" s="134"/>
      <c r="M23" s="134" t="s">
        <v>240</v>
      </c>
      <c r="N23" s="134" t="s">
        <v>134</v>
      </c>
    </row>
    <row r="24" spans="1:14" customFormat="1" ht="15" x14ac:dyDescent="0.25">
      <c r="A24" s="148">
        <v>16</v>
      </c>
      <c r="B24" s="181" t="s">
        <v>172</v>
      </c>
      <c r="C24" s="182">
        <v>3</v>
      </c>
      <c r="D24" s="183">
        <v>7.6455999999999991</v>
      </c>
      <c r="E24" s="183">
        <v>7.630399999999999</v>
      </c>
      <c r="F24" s="183">
        <v>7.6151999999999997</v>
      </c>
      <c r="G24" s="183">
        <v>7.6</v>
      </c>
      <c r="H24" s="183">
        <v>7.6</v>
      </c>
      <c r="I24" s="152">
        <f t="shared" si="1"/>
        <v>1.004</v>
      </c>
      <c r="J24" s="152">
        <f t="shared" si="0"/>
        <v>1</v>
      </c>
      <c r="K24" s="150"/>
      <c r="L24" s="134"/>
      <c r="M24" s="134" t="s">
        <v>241</v>
      </c>
      <c r="N24" s="134" t="s">
        <v>134</v>
      </c>
    </row>
    <row r="25" spans="1:14" customFormat="1" ht="15" x14ac:dyDescent="0.25">
      <c r="A25" s="148">
        <v>17</v>
      </c>
      <c r="B25" s="181" t="s">
        <v>173</v>
      </c>
      <c r="C25" s="182">
        <v>3</v>
      </c>
      <c r="D25" s="183">
        <v>7.2360000000000007</v>
      </c>
      <c r="E25" s="183">
        <v>7.2192000000000007</v>
      </c>
      <c r="F25" s="183">
        <v>7.2072000000000003</v>
      </c>
      <c r="G25" s="183">
        <v>7.2</v>
      </c>
      <c r="H25" s="183">
        <v>7.2</v>
      </c>
      <c r="I25" s="152">
        <f t="shared" si="1"/>
        <v>1.0026666666666668</v>
      </c>
      <c r="J25" s="152">
        <f t="shared" si="0"/>
        <v>1</v>
      </c>
      <c r="K25" s="150"/>
      <c r="L25" s="134"/>
      <c r="M25" s="134" t="s">
        <v>242</v>
      </c>
      <c r="N25" s="134" t="s">
        <v>134</v>
      </c>
    </row>
    <row r="26" spans="1:14" customFormat="1" ht="15" x14ac:dyDescent="0.25">
      <c r="A26" s="148">
        <v>18</v>
      </c>
      <c r="B26" s="181" t="s">
        <v>174</v>
      </c>
      <c r="C26" s="182">
        <v>3</v>
      </c>
      <c r="D26" s="183">
        <v>7.6607999999999992</v>
      </c>
      <c r="E26" s="183">
        <v>7.635466666666666</v>
      </c>
      <c r="F26" s="183">
        <v>7.6151999999999997</v>
      </c>
      <c r="G26" s="183">
        <v>7.6</v>
      </c>
      <c r="H26" s="183">
        <v>7.6</v>
      </c>
      <c r="I26" s="152">
        <f t="shared" si="1"/>
        <v>1.0046666666666666</v>
      </c>
      <c r="J26" s="152">
        <f t="shared" si="0"/>
        <v>1</v>
      </c>
      <c r="K26" s="150"/>
      <c r="L26" s="134"/>
      <c r="M26" s="134" t="s">
        <v>243</v>
      </c>
      <c r="N26" s="134" t="s">
        <v>134</v>
      </c>
    </row>
    <row r="27" spans="1:14" customFormat="1" ht="15" x14ac:dyDescent="0.25">
      <c r="A27" s="148">
        <v>19</v>
      </c>
      <c r="B27" s="181" t="s">
        <v>175</v>
      </c>
      <c r="C27" s="182">
        <v>3</v>
      </c>
      <c r="D27" s="183">
        <v>6.9207000000000001</v>
      </c>
      <c r="E27" s="183">
        <v>6.9138000000000011</v>
      </c>
      <c r="F27" s="183">
        <v>6.9068999999999994</v>
      </c>
      <c r="G27" s="183">
        <v>6.9</v>
      </c>
      <c r="H27" s="183">
        <v>6.9</v>
      </c>
      <c r="I27" s="152">
        <f t="shared" si="1"/>
        <v>1.002</v>
      </c>
      <c r="J27" s="152">
        <f t="shared" si="0"/>
        <v>1</v>
      </c>
      <c r="K27" s="150"/>
      <c r="L27" s="134"/>
      <c r="M27" s="134" t="s">
        <v>244</v>
      </c>
      <c r="N27" s="134" t="s">
        <v>134</v>
      </c>
    </row>
    <row r="28" spans="1:14" customFormat="1" ht="15" x14ac:dyDescent="0.25">
      <c r="A28" s="148">
        <v>20</v>
      </c>
      <c r="B28" s="181" t="s">
        <v>176</v>
      </c>
      <c r="C28" s="182">
        <v>3</v>
      </c>
      <c r="D28" s="183">
        <v>6.9345000000000008</v>
      </c>
      <c r="E28" s="183">
        <v>6.9253000000000009</v>
      </c>
      <c r="F28" s="183">
        <v>6.9138000000000011</v>
      </c>
      <c r="G28" s="183">
        <v>6.9</v>
      </c>
      <c r="H28" s="183">
        <v>6.9</v>
      </c>
      <c r="I28" s="152">
        <f t="shared" si="1"/>
        <v>1.0036666666666667</v>
      </c>
      <c r="J28" s="152">
        <f t="shared" si="0"/>
        <v>1</v>
      </c>
      <c r="K28" s="150"/>
      <c r="L28" s="134"/>
      <c r="M28" s="134" t="s">
        <v>245</v>
      </c>
      <c r="N28" s="134" t="s">
        <v>134</v>
      </c>
    </row>
    <row r="29" spans="1:14" customFormat="1" ht="15" x14ac:dyDescent="0.25">
      <c r="A29" s="148">
        <v>21</v>
      </c>
      <c r="B29" s="181" t="s">
        <v>177</v>
      </c>
      <c r="C29" s="182">
        <v>3</v>
      </c>
      <c r="D29" s="183">
        <v>8.8528000000000002</v>
      </c>
      <c r="E29" s="183">
        <v>8.8440000000000012</v>
      </c>
      <c r="F29" s="183">
        <v>8.8352000000000004</v>
      </c>
      <c r="G29" s="183">
        <v>8.8000000000000007</v>
      </c>
      <c r="H29" s="183">
        <v>8.8000000000000007</v>
      </c>
      <c r="I29" s="152">
        <f t="shared" si="1"/>
        <v>1.0050000000000001</v>
      </c>
      <c r="J29" s="152">
        <f t="shared" si="0"/>
        <v>1</v>
      </c>
      <c r="K29" s="150"/>
      <c r="L29" s="134"/>
      <c r="M29" s="134" t="s">
        <v>246</v>
      </c>
      <c r="N29" s="134" t="s">
        <v>137</v>
      </c>
    </row>
    <row r="30" spans="1:14" customFormat="1" ht="15" x14ac:dyDescent="0.25">
      <c r="A30" s="148">
        <v>22</v>
      </c>
      <c r="B30" s="181" t="s">
        <v>178</v>
      </c>
      <c r="C30" s="182">
        <v>3</v>
      </c>
      <c r="D30" s="183">
        <v>8.861600000000001</v>
      </c>
      <c r="E30" s="183">
        <v>8.8410666666666682</v>
      </c>
      <c r="F30" s="183">
        <v>8.8176000000000005</v>
      </c>
      <c r="G30" s="183">
        <v>8.8000000000000007</v>
      </c>
      <c r="H30" s="183">
        <v>8.8000000000000007</v>
      </c>
      <c r="I30" s="152">
        <f t="shared" si="1"/>
        <v>1.0046666666666668</v>
      </c>
      <c r="J30" s="152">
        <f t="shared" si="0"/>
        <v>1</v>
      </c>
      <c r="K30" s="150"/>
      <c r="L30" s="134"/>
      <c r="M30" s="134" t="s">
        <v>247</v>
      </c>
      <c r="N30" s="134" t="s">
        <v>137</v>
      </c>
    </row>
    <row r="31" spans="1:14" customFormat="1" ht="15" x14ac:dyDescent="0.25">
      <c r="A31" s="148">
        <v>23</v>
      </c>
      <c r="B31" s="181" t="s">
        <v>179</v>
      </c>
      <c r="C31" s="182">
        <v>3</v>
      </c>
      <c r="D31" s="183">
        <v>7.9632000000000005</v>
      </c>
      <c r="E31" s="183">
        <v>7.9342333333333341</v>
      </c>
      <c r="F31" s="183">
        <v>7.9158000000000008</v>
      </c>
      <c r="G31" s="183">
        <v>7.9</v>
      </c>
      <c r="H31" s="183">
        <v>7.9</v>
      </c>
      <c r="I31" s="152">
        <f t="shared" si="1"/>
        <v>1.0043333333333333</v>
      </c>
      <c r="J31" s="152">
        <f t="shared" si="0"/>
        <v>1</v>
      </c>
      <c r="K31" s="150"/>
      <c r="L31" s="134"/>
      <c r="M31" s="134" t="s">
        <v>248</v>
      </c>
      <c r="N31" s="134" t="s">
        <v>137</v>
      </c>
    </row>
    <row r="32" spans="1:14" customFormat="1" ht="15" x14ac:dyDescent="0.25">
      <c r="A32" s="148">
        <v>24</v>
      </c>
      <c r="B32" s="181" t="s">
        <v>180</v>
      </c>
      <c r="C32" s="182">
        <v>3</v>
      </c>
      <c r="D32" s="183">
        <v>7.9316000000000004</v>
      </c>
      <c r="E32" s="183">
        <v>7.9210666666666674</v>
      </c>
      <c r="F32" s="183">
        <v>7.9158000000000008</v>
      </c>
      <c r="G32" s="183">
        <v>7.9</v>
      </c>
      <c r="H32" s="183">
        <v>7.9</v>
      </c>
      <c r="I32" s="152">
        <f t="shared" si="1"/>
        <v>1.0026666666666668</v>
      </c>
      <c r="J32" s="152">
        <f t="shared" si="0"/>
        <v>1</v>
      </c>
      <c r="K32" s="150"/>
      <c r="L32" s="134"/>
      <c r="M32" s="134" t="s">
        <v>249</v>
      </c>
      <c r="N32" s="134" t="s">
        <v>137</v>
      </c>
    </row>
    <row r="33" spans="1:14" customFormat="1" ht="15" x14ac:dyDescent="0.25">
      <c r="A33" s="148">
        <v>25</v>
      </c>
      <c r="B33" s="181" t="s">
        <v>181</v>
      </c>
      <c r="C33" s="182">
        <v>3</v>
      </c>
      <c r="D33" s="183">
        <v>7.9395000000000007</v>
      </c>
      <c r="E33" s="183">
        <v>7.9237000000000002</v>
      </c>
      <c r="F33" s="183">
        <v>7.9078999999999997</v>
      </c>
      <c r="G33" s="183">
        <v>7.9</v>
      </c>
      <c r="H33" s="183">
        <v>7.9</v>
      </c>
      <c r="I33" s="152">
        <f t="shared" si="1"/>
        <v>1.0029999999999999</v>
      </c>
      <c r="J33" s="152">
        <f t="shared" si="0"/>
        <v>1</v>
      </c>
      <c r="K33" s="150"/>
      <c r="L33" s="134"/>
      <c r="M33" s="134" t="s">
        <v>250</v>
      </c>
      <c r="N33" s="134" t="s">
        <v>137</v>
      </c>
    </row>
    <row r="34" spans="1:14" customFormat="1" ht="15" x14ac:dyDescent="0.25">
      <c r="A34" s="148">
        <v>26</v>
      </c>
      <c r="B34" s="181" t="s">
        <v>182</v>
      </c>
      <c r="C34" s="182">
        <v>3</v>
      </c>
      <c r="D34" s="183">
        <v>7.9474</v>
      </c>
      <c r="E34" s="183">
        <v>7.936866666666667</v>
      </c>
      <c r="F34" s="183">
        <v>7.9158000000000008</v>
      </c>
      <c r="G34" s="183">
        <v>7.9</v>
      </c>
      <c r="H34" s="183">
        <v>7.9</v>
      </c>
      <c r="I34" s="152">
        <f t="shared" si="1"/>
        <v>1.0046666666666666</v>
      </c>
      <c r="J34" s="152">
        <f t="shared" si="0"/>
        <v>1</v>
      </c>
      <c r="K34" s="150"/>
      <c r="L34" s="134"/>
      <c r="M34" s="134" t="s">
        <v>251</v>
      </c>
      <c r="N34" s="134" t="s">
        <v>137</v>
      </c>
    </row>
    <row r="35" spans="1:14" customFormat="1" ht="15" x14ac:dyDescent="0.25">
      <c r="A35" s="148">
        <v>27</v>
      </c>
      <c r="B35" s="181" t="s">
        <v>183</v>
      </c>
      <c r="C35" s="182">
        <v>3</v>
      </c>
      <c r="D35" s="183">
        <v>7.9237000000000002</v>
      </c>
      <c r="E35" s="183">
        <v>7.9184333333333328</v>
      </c>
      <c r="F35" s="183">
        <v>7.9078999999999997</v>
      </c>
      <c r="G35" s="183">
        <v>7.9</v>
      </c>
      <c r="H35" s="183">
        <v>7.9</v>
      </c>
      <c r="I35" s="152">
        <f t="shared" si="1"/>
        <v>1.0023333333333333</v>
      </c>
      <c r="J35" s="152">
        <f t="shared" si="0"/>
        <v>1</v>
      </c>
      <c r="K35" s="150"/>
      <c r="L35" s="134"/>
      <c r="M35" s="134" t="s">
        <v>252</v>
      </c>
      <c r="N35" s="134" t="s">
        <v>137</v>
      </c>
    </row>
    <row r="36" spans="1:14" customFormat="1" ht="15" x14ac:dyDescent="0.25">
      <c r="A36" s="148">
        <v>28</v>
      </c>
      <c r="B36" s="181" t="s">
        <v>184</v>
      </c>
      <c r="C36" s="182">
        <v>3</v>
      </c>
      <c r="D36" s="183">
        <v>8.8352000000000004</v>
      </c>
      <c r="E36" s="183">
        <v>8.8293333333333326</v>
      </c>
      <c r="F36" s="183">
        <v>8.8264000000000014</v>
      </c>
      <c r="G36" s="183">
        <v>8.8000000000000007</v>
      </c>
      <c r="H36" s="183">
        <v>8.8000000000000007</v>
      </c>
      <c r="I36" s="152">
        <f t="shared" si="1"/>
        <v>1.0033333333333332</v>
      </c>
      <c r="J36" s="152">
        <f t="shared" si="0"/>
        <v>1</v>
      </c>
      <c r="K36" s="150"/>
      <c r="L36" s="134"/>
      <c r="M36" s="134" t="s">
        <v>253</v>
      </c>
      <c r="N36" s="134" t="s">
        <v>136</v>
      </c>
    </row>
    <row r="37" spans="1:14" customFormat="1" ht="15" x14ac:dyDescent="0.25">
      <c r="A37" s="148">
        <v>29</v>
      </c>
      <c r="B37" s="181" t="s">
        <v>185</v>
      </c>
      <c r="C37" s="182">
        <v>3</v>
      </c>
      <c r="D37" s="197">
        <v>7.9550000000000001</v>
      </c>
      <c r="E37" s="197">
        <v>7.8913333333333329</v>
      </c>
      <c r="F37" s="197">
        <v>7.8040000000000003</v>
      </c>
      <c r="G37" s="183">
        <v>7.9</v>
      </c>
      <c r="H37" s="183">
        <v>7.9</v>
      </c>
      <c r="I37" s="152">
        <f t="shared" si="1"/>
        <v>0.99890295358649783</v>
      </c>
      <c r="J37" s="152">
        <f t="shared" si="0"/>
        <v>1</v>
      </c>
      <c r="K37" s="150"/>
      <c r="L37" s="134"/>
      <c r="M37" s="134" t="s">
        <v>254</v>
      </c>
      <c r="N37" s="134" t="s">
        <v>136</v>
      </c>
    </row>
    <row r="38" spans="1:14" customFormat="1" ht="15" x14ac:dyDescent="0.25">
      <c r="A38" s="148">
        <v>30</v>
      </c>
      <c r="B38" s="181" t="s">
        <v>186</v>
      </c>
      <c r="C38" s="182">
        <v>3</v>
      </c>
      <c r="D38" s="183">
        <v>7.9474</v>
      </c>
      <c r="E38" s="183">
        <v>7.9394999999999998</v>
      </c>
      <c r="F38" s="183">
        <v>7.9316000000000004</v>
      </c>
      <c r="G38" s="183">
        <v>7.9</v>
      </c>
      <c r="H38" s="183">
        <v>7.9</v>
      </c>
      <c r="I38" s="152">
        <f t="shared" si="1"/>
        <v>1.0049999999999999</v>
      </c>
      <c r="J38" s="152">
        <f t="shared" si="0"/>
        <v>1</v>
      </c>
      <c r="K38" s="150"/>
      <c r="L38" s="134"/>
      <c r="M38" s="134" t="s">
        <v>255</v>
      </c>
      <c r="N38" s="134" t="s">
        <v>136</v>
      </c>
    </row>
    <row r="39" spans="1:14" customFormat="1" ht="15" x14ac:dyDescent="0.25">
      <c r="A39" s="148">
        <v>31</v>
      </c>
      <c r="B39" s="181" t="s">
        <v>187</v>
      </c>
      <c r="C39" s="182">
        <v>3</v>
      </c>
      <c r="D39" s="183">
        <v>7.9395000000000007</v>
      </c>
      <c r="E39" s="183">
        <v>7.9316000000000004</v>
      </c>
      <c r="F39" s="183">
        <v>7.9237000000000002</v>
      </c>
      <c r="G39" s="183">
        <v>7.9</v>
      </c>
      <c r="H39" s="183">
        <v>7.9</v>
      </c>
      <c r="I39" s="152">
        <f t="shared" si="1"/>
        <v>1.004</v>
      </c>
      <c r="J39" s="152">
        <f t="shared" si="0"/>
        <v>1</v>
      </c>
      <c r="K39" s="150"/>
      <c r="L39" s="134"/>
      <c r="M39" s="134" t="s">
        <v>256</v>
      </c>
      <c r="N39" s="134" t="s">
        <v>136</v>
      </c>
    </row>
    <row r="40" spans="1:14" customFormat="1" ht="15" x14ac:dyDescent="0.25">
      <c r="A40" s="148">
        <v>32</v>
      </c>
      <c r="B40" s="181" t="s">
        <v>188</v>
      </c>
      <c r="C40" s="182">
        <v>3</v>
      </c>
      <c r="D40" s="197">
        <v>7.3</v>
      </c>
      <c r="E40" s="197">
        <v>7.2166666666666659</v>
      </c>
      <c r="F40" s="197">
        <v>7.1360000000000001</v>
      </c>
      <c r="G40" s="183">
        <v>7.2</v>
      </c>
      <c r="H40" s="183">
        <v>7.2</v>
      </c>
      <c r="I40" s="152">
        <f t="shared" si="1"/>
        <v>1.0023148148148147</v>
      </c>
      <c r="J40" s="152">
        <f t="shared" si="0"/>
        <v>1</v>
      </c>
      <c r="K40" s="150"/>
      <c r="L40" s="134"/>
      <c r="M40" s="134" t="s">
        <v>257</v>
      </c>
      <c r="N40" s="134" t="s">
        <v>136</v>
      </c>
    </row>
    <row r="41" spans="1:14" customFormat="1" ht="15" x14ac:dyDescent="0.25">
      <c r="A41" s="148">
        <v>33</v>
      </c>
      <c r="B41" s="181" t="s">
        <v>189</v>
      </c>
      <c r="C41" s="182">
        <v>3</v>
      </c>
      <c r="D41" s="183">
        <v>8.3664000000000005</v>
      </c>
      <c r="E41" s="183">
        <v>8.3387333333333356</v>
      </c>
      <c r="F41" s="183">
        <v>8.3166000000000011</v>
      </c>
      <c r="G41" s="183">
        <v>8.3000000000000007</v>
      </c>
      <c r="H41" s="183">
        <v>8.3000000000000007</v>
      </c>
      <c r="I41" s="152">
        <f t="shared" si="1"/>
        <v>1.0046666666666668</v>
      </c>
      <c r="J41" s="152">
        <f t="shared" si="0"/>
        <v>1</v>
      </c>
      <c r="K41" s="150"/>
      <c r="L41" s="134"/>
      <c r="M41" s="134" t="s">
        <v>258</v>
      </c>
      <c r="N41" s="134" t="s">
        <v>136</v>
      </c>
    </row>
    <row r="42" spans="1:14" customFormat="1" ht="15" x14ac:dyDescent="0.25">
      <c r="A42" s="148">
        <v>34</v>
      </c>
      <c r="B42" s="181" t="s">
        <v>190</v>
      </c>
      <c r="C42" s="182">
        <v>3</v>
      </c>
      <c r="D42" s="183">
        <v>7.2215999999999996</v>
      </c>
      <c r="E42" s="183">
        <v>7.2144000000000004</v>
      </c>
      <c r="F42" s="183">
        <v>7.2072000000000003</v>
      </c>
      <c r="G42" s="183">
        <v>7.2</v>
      </c>
      <c r="H42" s="183">
        <v>7.2</v>
      </c>
      <c r="I42" s="152">
        <f t="shared" si="1"/>
        <v>1.002</v>
      </c>
      <c r="J42" s="152">
        <f t="shared" si="0"/>
        <v>1</v>
      </c>
      <c r="K42" s="150"/>
      <c r="L42" s="134"/>
      <c r="M42" s="134" t="s">
        <v>259</v>
      </c>
      <c r="N42" s="134" t="s">
        <v>136</v>
      </c>
    </row>
    <row r="43" spans="1:14" customFormat="1" ht="15" x14ac:dyDescent="0.25">
      <c r="A43" s="148">
        <v>35</v>
      </c>
      <c r="B43" s="181" t="s">
        <v>191</v>
      </c>
      <c r="C43" s="182">
        <v>3</v>
      </c>
      <c r="D43" s="183">
        <v>8.3415000000000017</v>
      </c>
      <c r="E43" s="183">
        <v>8.3304333333333336</v>
      </c>
      <c r="F43" s="183">
        <v>8.3166000000000011</v>
      </c>
      <c r="G43" s="183">
        <v>8.3000000000000007</v>
      </c>
      <c r="H43" s="183">
        <v>8.3000000000000007</v>
      </c>
      <c r="I43" s="152">
        <f t="shared" si="1"/>
        <v>1.0036666666666667</v>
      </c>
      <c r="J43" s="152">
        <f t="shared" si="0"/>
        <v>1</v>
      </c>
      <c r="K43" s="150"/>
      <c r="L43" s="134"/>
      <c r="M43" s="134" t="s">
        <v>260</v>
      </c>
      <c r="N43" s="134" t="s">
        <v>136</v>
      </c>
    </row>
    <row r="44" spans="1:14" customFormat="1" ht="15" x14ac:dyDescent="0.25">
      <c r="A44" s="148">
        <v>36</v>
      </c>
      <c r="B44" s="181" t="s">
        <v>192</v>
      </c>
      <c r="C44" s="182">
        <v>3</v>
      </c>
      <c r="D44" s="183">
        <v>8.8528000000000002</v>
      </c>
      <c r="E44" s="183">
        <v>8.8440000000000012</v>
      </c>
      <c r="F44" s="183">
        <v>8.8352000000000004</v>
      </c>
      <c r="G44" s="183">
        <v>8.8000000000000007</v>
      </c>
      <c r="H44" s="183">
        <v>8.8000000000000007</v>
      </c>
      <c r="I44" s="152">
        <f t="shared" si="1"/>
        <v>1.0050000000000001</v>
      </c>
      <c r="J44" s="152">
        <f t="shared" si="0"/>
        <v>1</v>
      </c>
      <c r="K44" s="150"/>
      <c r="L44" s="134"/>
      <c r="M44" s="134" t="s">
        <v>261</v>
      </c>
      <c r="N44" s="134" t="s">
        <v>139</v>
      </c>
    </row>
    <row r="45" spans="1:14" customFormat="1" ht="15" x14ac:dyDescent="0.25">
      <c r="A45" s="148">
        <v>37</v>
      </c>
      <c r="B45" s="181" t="s">
        <v>193</v>
      </c>
      <c r="C45" s="182">
        <v>3</v>
      </c>
      <c r="D45" s="183">
        <v>8.3581000000000003</v>
      </c>
      <c r="E45" s="183">
        <v>8.3387333333333356</v>
      </c>
      <c r="F45" s="183">
        <v>8.3166000000000011</v>
      </c>
      <c r="G45" s="183">
        <v>8.3000000000000007</v>
      </c>
      <c r="H45" s="183">
        <v>8.3000000000000007</v>
      </c>
      <c r="I45" s="152">
        <f t="shared" si="1"/>
        <v>1.0046666666666668</v>
      </c>
      <c r="J45" s="152">
        <f t="shared" si="0"/>
        <v>1</v>
      </c>
      <c r="K45" s="150"/>
      <c r="L45" s="134"/>
      <c r="M45" s="134" t="s">
        <v>262</v>
      </c>
      <c r="N45" s="134" t="s">
        <v>139</v>
      </c>
    </row>
    <row r="46" spans="1:14" customFormat="1" ht="15" x14ac:dyDescent="0.25">
      <c r="A46" s="148">
        <v>38</v>
      </c>
      <c r="B46" s="181" t="s">
        <v>194</v>
      </c>
      <c r="C46" s="182">
        <v>3</v>
      </c>
      <c r="D46" s="183">
        <v>8.3664000000000005</v>
      </c>
      <c r="E46" s="183">
        <v>8.3359666666666659</v>
      </c>
      <c r="F46" s="183">
        <v>8.3166000000000011</v>
      </c>
      <c r="G46" s="183">
        <v>8.3000000000000007</v>
      </c>
      <c r="H46" s="183">
        <v>8.3000000000000007</v>
      </c>
      <c r="I46" s="152">
        <f t="shared" si="1"/>
        <v>1.0043333333333331</v>
      </c>
      <c r="J46" s="152">
        <f t="shared" si="0"/>
        <v>1</v>
      </c>
      <c r="K46" s="150"/>
      <c r="L46" s="134"/>
      <c r="M46" s="134" t="s">
        <v>263</v>
      </c>
      <c r="N46" s="134" t="s">
        <v>139</v>
      </c>
    </row>
    <row r="47" spans="1:14" customFormat="1" ht="15" x14ac:dyDescent="0.25">
      <c r="A47" s="148">
        <v>39</v>
      </c>
      <c r="B47" s="181" t="s">
        <v>195</v>
      </c>
      <c r="C47" s="182">
        <v>3</v>
      </c>
      <c r="D47" s="183">
        <v>8.3332000000000015</v>
      </c>
      <c r="E47" s="183">
        <v>8.3221333333333352</v>
      </c>
      <c r="F47" s="183">
        <v>8.3166000000000011</v>
      </c>
      <c r="G47" s="183">
        <v>8.3000000000000007</v>
      </c>
      <c r="H47" s="183">
        <v>8.3000000000000007</v>
      </c>
      <c r="I47" s="152">
        <f t="shared" si="1"/>
        <v>1.0026666666666668</v>
      </c>
      <c r="J47" s="152">
        <f t="shared" si="0"/>
        <v>1</v>
      </c>
      <c r="K47" s="150"/>
      <c r="L47" s="134"/>
      <c r="M47" s="134" t="s">
        <v>264</v>
      </c>
      <c r="N47" s="134" t="s">
        <v>139</v>
      </c>
    </row>
    <row r="48" spans="1:14" customFormat="1" ht="15" x14ac:dyDescent="0.25">
      <c r="A48" s="148">
        <v>40</v>
      </c>
      <c r="B48" s="181" t="s">
        <v>196</v>
      </c>
      <c r="C48" s="182">
        <v>3</v>
      </c>
      <c r="D48" s="183">
        <v>8.3415000000000017</v>
      </c>
      <c r="E48" s="183">
        <v>8.3249000000000013</v>
      </c>
      <c r="F48" s="183">
        <v>8.3083000000000009</v>
      </c>
      <c r="G48" s="183">
        <v>8.3000000000000007</v>
      </c>
      <c r="H48" s="183">
        <v>8.3000000000000007</v>
      </c>
      <c r="I48" s="152">
        <f t="shared" si="1"/>
        <v>1.0030000000000001</v>
      </c>
      <c r="J48" s="152">
        <f t="shared" si="0"/>
        <v>1</v>
      </c>
      <c r="K48" s="150"/>
      <c r="L48" s="134"/>
      <c r="M48" s="134" t="s">
        <v>265</v>
      </c>
      <c r="N48" s="134" t="s">
        <v>139</v>
      </c>
    </row>
    <row r="49" spans="1:14" customFormat="1" ht="15" x14ac:dyDescent="0.25">
      <c r="A49" s="148">
        <v>41</v>
      </c>
      <c r="B49" s="181" t="s">
        <v>197</v>
      </c>
      <c r="C49" s="182">
        <v>3</v>
      </c>
      <c r="D49" s="183">
        <v>8.3498000000000001</v>
      </c>
      <c r="E49" s="183">
        <v>8.3387333333333338</v>
      </c>
      <c r="F49" s="183">
        <v>8.3166000000000011</v>
      </c>
      <c r="G49" s="183">
        <v>8.3000000000000007</v>
      </c>
      <c r="H49" s="183">
        <v>8.3000000000000007</v>
      </c>
      <c r="I49" s="152">
        <f t="shared" si="1"/>
        <v>1.0046666666666666</v>
      </c>
      <c r="J49" s="152">
        <f t="shared" si="0"/>
        <v>1</v>
      </c>
      <c r="K49" s="150"/>
      <c r="L49" s="134"/>
      <c r="M49" s="134" t="s">
        <v>266</v>
      </c>
      <c r="N49" s="134" t="s">
        <v>139</v>
      </c>
    </row>
    <row r="50" spans="1:14" customFormat="1" ht="15" x14ac:dyDescent="0.25">
      <c r="A50" s="148">
        <v>42</v>
      </c>
      <c r="B50" s="181" t="s">
        <v>198</v>
      </c>
      <c r="C50" s="182">
        <v>3</v>
      </c>
      <c r="D50" s="183">
        <v>8.8704000000000001</v>
      </c>
      <c r="E50" s="183">
        <v>8.8469333333333324</v>
      </c>
      <c r="F50" s="183">
        <v>8.8087999999999997</v>
      </c>
      <c r="G50" s="183">
        <v>8.8000000000000007</v>
      </c>
      <c r="H50" s="183">
        <v>8.8000000000000007</v>
      </c>
      <c r="I50" s="152">
        <f t="shared" si="1"/>
        <v>1.0053333333333332</v>
      </c>
      <c r="J50" s="152">
        <f t="shared" si="0"/>
        <v>1</v>
      </c>
      <c r="K50" s="150"/>
      <c r="L50" s="134"/>
      <c r="M50" s="134" t="s">
        <v>267</v>
      </c>
      <c r="N50" s="134" t="s">
        <v>135</v>
      </c>
    </row>
    <row r="51" spans="1:14" customFormat="1" ht="15" x14ac:dyDescent="0.25">
      <c r="A51" s="148">
        <v>43</v>
      </c>
      <c r="B51" s="181" t="s">
        <v>199</v>
      </c>
      <c r="C51" s="182">
        <v>3</v>
      </c>
      <c r="D51" s="183">
        <v>8.8352000000000004</v>
      </c>
      <c r="E51" s="183">
        <v>8.8293333333333326</v>
      </c>
      <c r="F51" s="183">
        <v>8.8264000000000014</v>
      </c>
      <c r="G51" s="183">
        <v>8.8000000000000007</v>
      </c>
      <c r="H51" s="183">
        <v>8.8000000000000007</v>
      </c>
      <c r="I51" s="152">
        <f t="shared" si="1"/>
        <v>1.0033333333333332</v>
      </c>
      <c r="J51" s="152">
        <f t="shared" si="0"/>
        <v>1</v>
      </c>
      <c r="K51" s="150"/>
      <c r="L51" s="134"/>
      <c r="M51" s="134" t="s">
        <v>268</v>
      </c>
      <c r="N51" s="134" t="s">
        <v>135</v>
      </c>
    </row>
    <row r="52" spans="1:14" customFormat="1" ht="15" x14ac:dyDescent="0.25">
      <c r="A52" s="148">
        <v>44</v>
      </c>
      <c r="B52" s="181" t="s">
        <v>200</v>
      </c>
      <c r="C52" s="182">
        <v>3</v>
      </c>
      <c r="D52" s="183">
        <v>8.3581000000000003</v>
      </c>
      <c r="E52" s="183">
        <v>8.3498000000000019</v>
      </c>
      <c r="F52" s="183">
        <v>8.3415000000000017</v>
      </c>
      <c r="G52" s="183">
        <v>8.3000000000000007</v>
      </c>
      <c r="H52" s="183">
        <v>8.3000000000000007</v>
      </c>
      <c r="I52" s="152">
        <f t="shared" si="1"/>
        <v>1.0060000000000002</v>
      </c>
      <c r="J52" s="152">
        <f t="shared" si="0"/>
        <v>1</v>
      </c>
      <c r="K52" s="150"/>
      <c r="L52" s="134"/>
      <c r="M52" s="134" t="s">
        <v>269</v>
      </c>
      <c r="N52" s="134" t="s">
        <v>135</v>
      </c>
    </row>
    <row r="53" spans="1:14" customFormat="1" ht="15" x14ac:dyDescent="0.25">
      <c r="A53" s="148">
        <v>45</v>
      </c>
      <c r="B53" s="181" t="s">
        <v>201</v>
      </c>
      <c r="C53" s="182">
        <v>3</v>
      </c>
      <c r="D53" s="183">
        <v>8.3498000000000001</v>
      </c>
      <c r="E53" s="183">
        <v>8.3415000000000017</v>
      </c>
      <c r="F53" s="183">
        <v>8.3332000000000015</v>
      </c>
      <c r="G53" s="183">
        <v>8.3000000000000007</v>
      </c>
      <c r="H53" s="183">
        <v>8.3000000000000007</v>
      </c>
      <c r="I53" s="152">
        <f t="shared" si="1"/>
        <v>1.0050000000000001</v>
      </c>
      <c r="J53" s="152">
        <f t="shared" si="0"/>
        <v>1</v>
      </c>
      <c r="K53" s="150"/>
      <c r="L53" s="134"/>
      <c r="M53" s="134" t="s">
        <v>270</v>
      </c>
      <c r="N53" s="134" t="s">
        <v>135</v>
      </c>
    </row>
    <row r="54" spans="1:14" customFormat="1" ht="15" x14ac:dyDescent="0.25">
      <c r="A54" s="148">
        <v>46</v>
      </c>
      <c r="B54" s="181" t="s">
        <v>202</v>
      </c>
      <c r="C54" s="182">
        <v>3</v>
      </c>
      <c r="D54" s="183">
        <v>8.8440000000000012</v>
      </c>
      <c r="E54" s="183">
        <v>8.8352000000000004</v>
      </c>
      <c r="F54" s="183">
        <v>8.8264000000000014</v>
      </c>
      <c r="G54" s="183">
        <v>8.8000000000000007</v>
      </c>
      <c r="H54" s="183">
        <v>8.8000000000000007</v>
      </c>
      <c r="I54" s="152">
        <f t="shared" si="1"/>
        <v>1.004</v>
      </c>
      <c r="J54" s="152">
        <f t="shared" si="0"/>
        <v>1</v>
      </c>
      <c r="K54" s="150"/>
      <c r="L54" s="134"/>
      <c r="M54" s="134" t="s">
        <v>271</v>
      </c>
      <c r="N54" s="134" t="s">
        <v>299</v>
      </c>
    </row>
    <row r="55" spans="1:14" customFormat="1" ht="15" x14ac:dyDescent="0.25">
      <c r="A55" s="148">
        <v>47</v>
      </c>
      <c r="B55" s="181" t="s">
        <v>203</v>
      </c>
      <c r="C55" s="182">
        <v>3</v>
      </c>
      <c r="D55" s="183">
        <v>7.2504000000000008</v>
      </c>
      <c r="E55" s="183">
        <v>7.2432000000000007</v>
      </c>
      <c r="F55" s="183">
        <v>7.2360000000000007</v>
      </c>
      <c r="G55" s="183">
        <v>7.2</v>
      </c>
      <c r="H55" s="183">
        <v>7.2</v>
      </c>
      <c r="I55" s="152">
        <f t="shared" si="1"/>
        <v>1.006</v>
      </c>
      <c r="J55" s="152">
        <f t="shared" si="0"/>
        <v>1</v>
      </c>
      <c r="K55" s="150"/>
      <c r="L55" s="134"/>
      <c r="M55" s="134" t="s">
        <v>272</v>
      </c>
      <c r="N55" s="134" t="s">
        <v>299</v>
      </c>
    </row>
    <row r="56" spans="1:14" customFormat="1" ht="15" x14ac:dyDescent="0.25">
      <c r="A56" s="148">
        <v>48</v>
      </c>
      <c r="B56" s="181" t="s">
        <v>204</v>
      </c>
      <c r="C56" s="182">
        <v>3</v>
      </c>
      <c r="D56" s="183">
        <v>8.3581000000000003</v>
      </c>
      <c r="E56" s="183">
        <v>8.3359666666666694</v>
      </c>
      <c r="F56" s="183">
        <v>8.3083000000000009</v>
      </c>
      <c r="G56" s="183">
        <v>8.3000000000000007</v>
      </c>
      <c r="H56" s="183">
        <v>8.3000000000000007</v>
      </c>
      <c r="I56" s="152">
        <f t="shared" si="1"/>
        <v>1.0043333333333335</v>
      </c>
      <c r="J56" s="152">
        <f t="shared" si="0"/>
        <v>1</v>
      </c>
      <c r="K56" s="150"/>
      <c r="L56" s="134"/>
      <c r="M56" s="134" t="s">
        <v>273</v>
      </c>
      <c r="N56" s="134" t="s">
        <v>299</v>
      </c>
    </row>
    <row r="57" spans="1:14" customFormat="1" ht="15" x14ac:dyDescent="0.25">
      <c r="A57" s="148">
        <v>49</v>
      </c>
      <c r="B57" s="181" t="s">
        <v>205</v>
      </c>
      <c r="C57" s="182">
        <v>3</v>
      </c>
      <c r="D57" s="183">
        <v>8.3498000000000001</v>
      </c>
      <c r="E57" s="183">
        <v>8.3331999999999997</v>
      </c>
      <c r="F57" s="183">
        <v>8.3166000000000011</v>
      </c>
      <c r="G57" s="183">
        <v>8.3000000000000007</v>
      </c>
      <c r="H57" s="183">
        <v>8.3000000000000007</v>
      </c>
      <c r="I57" s="152">
        <f t="shared" si="1"/>
        <v>1.0039999999999998</v>
      </c>
      <c r="J57" s="152">
        <f t="shared" si="0"/>
        <v>1</v>
      </c>
      <c r="K57" s="150"/>
      <c r="L57" s="134"/>
      <c r="M57" s="134" t="s">
        <v>274</v>
      </c>
      <c r="N57" s="134" t="s">
        <v>299</v>
      </c>
    </row>
    <row r="58" spans="1:14" customFormat="1" ht="15" x14ac:dyDescent="0.25">
      <c r="A58" s="148">
        <v>50</v>
      </c>
      <c r="B58" s="181" t="s">
        <v>206</v>
      </c>
      <c r="C58" s="182">
        <v>3</v>
      </c>
      <c r="D58" s="183">
        <v>8.3415000000000017</v>
      </c>
      <c r="E58" s="183">
        <v>8.3221333333333352</v>
      </c>
      <c r="F58" s="183">
        <v>8.3083000000000009</v>
      </c>
      <c r="G58" s="183">
        <v>8.3000000000000007</v>
      </c>
      <c r="H58" s="183">
        <v>8.3000000000000007</v>
      </c>
      <c r="I58" s="152">
        <f t="shared" si="1"/>
        <v>1.0026666666666668</v>
      </c>
      <c r="J58" s="152">
        <f t="shared" si="0"/>
        <v>1</v>
      </c>
      <c r="K58" s="150"/>
      <c r="L58" s="134"/>
      <c r="M58" s="134" t="s">
        <v>275</v>
      </c>
      <c r="N58" s="134" t="s">
        <v>299</v>
      </c>
    </row>
    <row r="59" spans="1:14" customFormat="1" ht="15" x14ac:dyDescent="0.25">
      <c r="A59" s="148">
        <v>51</v>
      </c>
      <c r="B59" s="181" t="s">
        <v>207</v>
      </c>
      <c r="C59" s="182">
        <v>3</v>
      </c>
      <c r="D59" s="183">
        <v>7.6607999999999992</v>
      </c>
      <c r="E59" s="183">
        <v>7.635466666666666</v>
      </c>
      <c r="F59" s="183">
        <v>7.6151999999999997</v>
      </c>
      <c r="G59" s="183">
        <v>7.6</v>
      </c>
      <c r="H59" s="183">
        <v>7.6</v>
      </c>
      <c r="I59" s="152">
        <f t="shared" si="1"/>
        <v>1.0046666666666666</v>
      </c>
      <c r="J59" s="152">
        <f t="shared" si="0"/>
        <v>1</v>
      </c>
      <c r="K59" s="150"/>
      <c r="L59" s="134"/>
      <c r="M59" s="134" t="s">
        <v>276</v>
      </c>
      <c r="N59" s="134" t="s">
        <v>138</v>
      </c>
    </row>
    <row r="60" spans="1:14" customFormat="1" ht="15" x14ac:dyDescent="0.25">
      <c r="A60" s="148">
        <v>52</v>
      </c>
      <c r="B60" s="181" t="s">
        <v>208</v>
      </c>
      <c r="C60" s="182">
        <v>3</v>
      </c>
      <c r="D60" s="183">
        <v>7.6988000000000003</v>
      </c>
      <c r="E60" s="183">
        <v>7.6810666666666663</v>
      </c>
      <c r="F60" s="183">
        <v>7.6607999999999992</v>
      </c>
      <c r="G60" s="183">
        <v>7.6</v>
      </c>
      <c r="H60" s="183">
        <v>7.6</v>
      </c>
      <c r="I60" s="152">
        <f t="shared" si="1"/>
        <v>1.0106666666666666</v>
      </c>
      <c r="J60" s="152">
        <f t="shared" si="0"/>
        <v>1</v>
      </c>
      <c r="K60" s="150"/>
      <c r="L60" s="134"/>
      <c r="M60" s="134" t="s">
        <v>277</v>
      </c>
      <c r="N60" s="134" t="s">
        <v>138</v>
      </c>
    </row>
    <row r="61" spans="1:14" customFormat="1" ht="15" x14ac:dyDescent="0.25">
      <c r="A61" s="148">
        <v>53</v>
      </c>
      <c r="B61" s="181" t="s">
        <v>209</v>
      </c>
      <c r="C61" s="182">
        <v>3</v>
      </c>
      <c r="D61" s="183">
        <v>7.2360000000000007</v>
      </c>
      <c r="E61" s="183">
        <v>7.2264000000000008</v>
      </c>
      <c r="F61" s="183">
        <v>7.2144000000000004</v>
      </c>
      <c r="G61" s="183">
        <v>7.2</v>
      </c>
      <c r="H61" s="183">
        <v>7.2</v>
      </c>
      <c r="I61" s="152">
        <f t="shared" si="1"/>
        <v>1.0036666666666667</v>
      </c>
      <c r="J61" s="152">
        <f t="shared" si="0"/>
        <v>1</v>
      </c>
      <c r="K61" s="150"/>
      <c r="L61" s="134"/>
      <c r="M61" s="134" t="s">
        <v>278</v>
      </c>
      <c r="N61" s="134" t="s">
        <v>138</v>
      </c>
    </row>
    <row r="62" spans="1:14" customFormat="1" ht="15" x14ac:dyDescent="0.25">
      <c r="A62" s="148">
        <v>54</v>
      </c>
      <c r="B62" s="181" t="s">
        <v>210</v>
      </c>
      <c r="C62" s="182">
        <v>3</v>
      </c>
      <c r="D62" s="183">
        <v>7.2648000000000001</v>
      </c>
      <c r="E62" s="183">
        <v>7.2455999999999996</v>
      </c>
      <c r="F62" s="183">
        <v>7.2215999999999996</v>
      </c>
      <c r="G62" s="183">
        <v>7.2</v>
      </c>
      <c r="H62" s="183">
        <v>7.2</v>
      </c>
      <c r="I62" s="152">
        <f t="shared" si="1"/>
        <v>1.0063333333333333</v>
      </c>
      <c r="J62" s="152">
        <f t="shared" si="0"/>
        <v>1</v>
      </c>
      <c r="K62" s="150"/>
      <c r="L62" s="134"/>
      <c r="M62" s="134" t="s">
        <v>279</v>
      </c>
      <c r="N62" s="134" t="s">
        <v>138</v>
      </c>
    </row>
    <row r="63" spans="1:14" customFormat="1" ht="15" x14ac:dyDescent="0.25">
      <c r="A63" s="148">
        <v>55</v>
      </c>
      <c r="B63" s="181" t="s">
        <v>211</v>
      </c>
      <c r="C63" s="182">
        <v>3</v>
      </c>
      <c r="D63" s="183">
        <v>7.2360000000000007</v>
      </c>
      <c r="E63" s="183">
        <v>7.2264000000000008</v>
      </c>
      <c r="F63" s="183">
        <v>7.2144000000000004</v>
      </c>
      <c r="G63" s="183">
        <v>7.2</v>
      </c>
      <c r="H63" s="183">
        <v>7.2</v>
      </c>
      <c r="I63" s="152">
        <f t="shared" si="1"/>
        <v>1.0036666666666667</v>
      </c>
      <c r="J63" s="152">
        <f t="shared" si="0"/>
        <v>1</v>
      </c>
      <c r="K63" s="150"/>
      <c r="L63" s="134"/>
      <c r="M63" s="134" t="s">
        <v>280</v>
      </c>
      <c r="N63" s="134" t="s">
        <v>138</v>
      </c>
    </row>
    <row r="64" spans="1:14" customFormat="1" ht="15" x14ac:dyDescent="0.25">
      <c r="A64" s="148">
        <v>56</v>
      </c>
      <c r="B64" s="181" t="s">
        <v>212</v>
      </c>
      <c r="C64" s="182">
        <v>3</v>
      </c>
      <c r="D64" s="183">
        <v>6.9413999999999998</v>
      </c>
      <c r="E64" s="183">
        <v>6.9345000000000008</v>
      </c>
      <c r="F64" s="183">
        <v>6.9276000000000009</v>
      </c>
      <c r="G64" s="183">
        <v>6.9</v>
      </c>
      <c r="H64" s="183">
        <v>6.9</v>
      </c>
      <c r="I64" s="152">
        <f t="shared" si="1"/>
        <v>1.0050000000000001</v>
      </c>
      <c r="J64" s="152">
        <f t="shared" si="0"/>
        <v>1</v>
      </c>
      <c r="K64" s="150"/>
      <c r="L64" s="134"/>
      <c r="M64" s="134" t="s">
        <v>281</v>
      </c>
      <c r="N64" s="134" t="s">
        <v>138</v>
      </c>
    </row>
    <row r="65" spans="1:14" customFormat="1" ht="15" x14ac:dyDescent="0.25">
      <c r="A65" s="148">
        <v>57</v>
      </c>
      <c r="B65" s="181" t="s">
        <v>213</v>
      </c>
      <c r="C65" s="182">
        <v>3</v>
      </c>
      <c r="D65" s="183">
        <v>7.2504000000000008</v>
      </c>
      <c r="E65" s="183">
        <v>7.2336</v>
      </c>
      <c r="F65" s="183">
        <v>7.2144000000000004</v>
      </c>
      <c r="G65" s="183">
        <v>7.2</v>
      </c>
      <c r="H65" s="183">
        <v>7.2</v>
      </c>
      <c r="I65" s="152">
        <f t="shared" si="1"/>
        <v>1.0046666666666666</v>
      </c>
      <c r="J65" s="152">
        <f t="shared" si="0"/>
        <v>1</v>
      </c>
      <c r="K65" s="150"/>
      <c r="L65" s="134"/>
      <c r="M65" s="134" t="s">
        <v>282</v>
      </c>
      <c r="N65" s="134" t="s">
        <v>138</v>
      </c>
    </row>
    <row r="66" spans="1:14" customFormat="1" ht="15" x14ac:dyDescent="0.25">
      <c r="A66" s="148">
        <v>58</v>
      </c>
      <c r="B66" s="181" t="s">
        <v>214</v>
      </c>
      <c r="C66" s="182">
        <v>3</v>
      </c>
      <c r="D66" s="183">
        <v>7.6607999999999992</v>
      </c>
      <c r="E66" s="183">
        <v>7.6329333333333338</v>
      </c>
      <c r="F66" s="183">
        <v>7.6151999999999997</v>
      </c>
      <c r="G66" s="183">
        <v>7.6</v>
      </c>
      <c r="H66" s="183">
        <v>7.6</v>
      </c>
      <c r="I66" s="152">
        <f t="shared" si="1"/>
        <v>1.0043333333333335</v>
      </c>
      <c r="J66" s="152">
        <f t="shared" si="0"/>
        <v>1</v>
      </c>
      <c r="K66" s="150"/>
      <c r="L66" s="134"/>
      <c r="M66" s="134" t="s">
        <v>283</v>
      </c>
      <c r="N66" s="134" t="s">
        <v>138</v>
      </c>
    </row>
    <row r="67" spans="1:14" customFormat="1" ht="15" x14ac:dyDescent="0.25">
      <c r="A67" s="148">
        <v>59</v>
      </c>
      <c r="B67" s="181" t="s">
        <v>215</v>
      </c>
      <c r="C67" s="182">
        <v>3</v>
      </c>
      <c r="D67" s="183">
        <v>7.2288000000000014</v>
      </c>
      <c r="E67" s="183">
        <v>7.2192000000000007</v>
      </c>
      <c r="F67" s="183">
        <v>7.2144000000000004</v>
      </c>
      <c r="G67" s="183">
        <v>7.2</v>
      </c>
      <c r="H67" s="183">
        <v>7.2</v>
      </c>
      <c r="I67" s="152">
        <f t="shared" si="1"/>
        <v>1.0026666666666668</v>
      </c>
      <c r="J67" s="152">
        <f t="shared" si="0"/>
        <v>1</v>
      </c>
      <c r="K67" s="150"/>
      <c r="L67" s="134"/>
      <c r="M67" s="134" t="s">
        <v>284</v>
      </c>
      <c r="N67" s="134" t="s">
        <v>138</v>
      </c>
    </row>
    <row r="68" spans="1:14" customFormat="1" ht="15" x14ac:dyDescent="0.25">
      <c r="A68" s="148">
        <v>60</v>
      </c>
      <c r="B68" s="181" t="s">
        <v>216</v>
      </c>
      <c r="C68" s="182">
        <v>3</v>
      </c>
      <c r="D68" s="183">
        <v>7.6379999999999999</v>
      </c>
      <c r="E68" s="183">
        <v>7.6227999999999989</v>
      </c>
      <c r="F68" s="183">
        <v>7.6075999999999988</v>
      </c>
      <c r="G68" s="183">
        <v>7.6</v>
      </c>
      <c r="H68" s="183">
        <v>7.6</v>
      </c>
      <c r="I68" s="152">
        <f t="shared" si="1"/>
        <v>1.0029999999999999</v>
      </c>
      <c r="J68" s="152">
        <f t="shared" si="0"/>
        <v>1</v>
      </c>
      <c r="K68" s="150"/>
      <c r="L68" s="134"/>
      <c r="M68" s="134" t="s">
        <v>285</v>
      </c>
      <c r="N68" s="134" t="s">
        <v>141</v>
      </c>
    </row>
    <row r="69" spans="1:14" customFormat="1" ht="15" x14ac:dyDescent="0.25">
      <c r="A69" s="148">
        <v>61</v>
      </c>
      <c r="B69" s="181" t="s">
        <v>217</v>
      </c>
      <c r="C69" s="182">
        <v>3</v>
      </c>
      <c r="D69" s="183">
        <v>6.9413999999999998</v>
      </c>
      <c r="E69" s="183">
        <v>6.9322000000000008</v>
      </c>
      <c r="F69" s="183">
        <v>6.9138000000000011</v>
      </c>
      <c r="G69" s="183">
        <v>6.9</v>
      </c>
      <c r="H69" s="183">
        <v>6.9</v>
      </c>
      <c r="I69" s="152">
        <f t="shared" si="1"/>
        <v>1.0046666666666668</v>
      </c>
      <c r="J69" s="152">
        <f t="shared" si="0"/>
        <v>1</v>
      </c>
      <c r="K69" s="150"/>
      <c r="L69" s="134"/>
      <c r="M69" s="134" t="s">
        <v>286</v>
      </c>
      <c r="N69" s="134" t="s">
        <v>141</v>
      </c>
    </row>
    <row r="70" spans="1:14" customFormat="1" ht="15" x14ac:dyDescent="0.25">
      <c r="A70" s="148">
        <v>62</v>
      </c>
      <c r="B70" s="181" t="s">
        <v>218</v>
      </c>
      <c r="C70" s="182">
        <v>3</v>
      </c>
      <c r="D70" s="183">
        <v>7.2504000000000008</v>
      </c>
      <c r="E70" s="183">
        <v>7.2384000000000013</v>
      </c>
      <c r="F70" s="183">
        <v>7.2288000000000014</v>
      </c>
      <c r="G70" s="183">
        <v>7.2</v>
      </c>
      <c r="H70" s="183">
        <v>7.2</v>
      </c>
      <c r="I70" s="152">
        <f t="shared" si="1"/>
        <v>1.0053333333333334</v>
      </c>
      <c r="J70" s="152">
        <f t="shared" si="0"/>
        <v>1</v>
      </c>
      <c r="K70" s="150"/>
      <c r="L70" s="134"/>
      <c r="M70" s="134" t="s">
        <v>287</v>
      </c>
      <c r="N70" s="134" t="s">
        <v>141</v>
      </c>
    </row>
    <row r="71" spans="1:14" customFormat="1" ht="15" x14ac:dyDescent="0.25">
      <c r="A71" s="148">
        <v>63</v>
      </c>
      <c r="B71" s="181" t="s">
        <v>219</v>
      </c>
      <c r="C71" s="182">
        <v>3</v>
      </c>
      <c r="D71" s="183">
        <v>7.6303999999999998</v>
      </c>
      <c r="E71" s="183">
        <v>7.6253333333333329</v>
      </c>
      <c r="F71" s="183">
        <v>7.6227999999999998</v>
      </c>
      <c r="G71" s="183">
        <v>7.6</v>
      </c>
      <c r="H71" s="183">
        <v>7.6</v>
      </c>
      <c r="I71" s="152">
        <f t="shared" si="1"/>
        <v>1.0033333333333334</v>
      </c>
      <c r="J71" s="152">
        <f t="shared" si="0"/>
        <v>1</v>
      </c>
      <c r="K71" s="150"/>
      <c r="L71" s="134"/>
      <c r="M71" s="134" t="s">
        <v>288</v>
      </c>
      <c r="N71" s="134" t="s">
        <v>140</v>
      </c>
    </row>
    <row r="72" spans="1:14" customFormat="1" ht="15" x14ac:dyDescent="0.25">
      <c r="A72" s="148">
        <v>64</v>
      </c>
      <c r="B72" s="181" t="s">
        <v>220</v>
      </c>
      <c r="C72" s="182">
        <v>3</v>
      </c>
      <c r="D72" s="183">
        <v>7.2360000000000007</v>
      </c>
      <c r="E72" s="183">
        <v>7.2264000000000008</v>
      </c>
      <c r="F72" s="183">
        <v>7.2072000000000003</v>
      </c>
      <c r="G72" s="183">
        <v>7.2</v>
      </c>
      <c r="H72" s="183">
        <v>7.2</v>
      </c>
      <c r="I72" s="152">
        <f t="shared" si="1"/>
        <v>1.0036666666666667</v>
      </c>
      <c r="J72" s="152">
        <f t="shared" si="0"/>
        <v>1</v>
      </c>
      <c r="K72" s="150"/>
      <c r="L72" s="134"/>
      <c r="M72" s="134" t="s">
        <v>289</v>
      </c>
      <c r="N72" s="134" t="s">
        <v>140</v>
      </c>
    </row>
    <row r="73" spans="1:14" customFormat="1" ht="15" x14ac:dyDescent="0.25">
      <c r="A73" s="148">
        <v>65</v>
      </c>
      <c r="B73" s="181" t="s">
        <v>221</v>
      </c>
      <c r="C73" s="182">
        <v>3</v>
      </c>
      <c r="D73" s="183">
        <v>7.243199999999999</v>
      </c>
      <c r="E73" s="183">
        <v>7.2359999999999998</v>
      </c>
      <c r="F73" s="183">
        <v>7.2288000000000014</v>
      </c>
      <c r="G73" s="183">
        <v>7.2</v>
      </c>
      <c r="H73" s="183">
        <v>7.2</v>
      </c>
      <c r="I73" s="152">
        <f>E73/G73</f>
        <v>1.0049999999999999</v>
      </c>
      <c r="J73" s="152">
        <f t="shared" si="0"/>
        <v>1</v>
      </c>
      <c r="K73" s="150"/>
      <c r="L73" s="134"/>
      <c r="M73" s="134" t="s">
        <v>290</v>
      </c>
      <c r="N73" s="134" t="s">
        <v>140</v>
      </c>
    </row>
    <row r="74" spans="1:14" customFormat="1" ht="15" x14ac:dyDescent="0.25">
      <c r="A74" s="148">
        <v>66</v>
      </c>
      <c r="B74" s="181" t="s">
        <v>222</v>
      </c>
      <c r="C74" s="182">
        <v>3</v>
      </c>
      <c r="D74" s="183">
        <v>6.9345000000000008</v>
      </c>
      <c r="E74" s="183">
        <v>6.9276000000000009</v>
      </c>
      <c r="F74" s="183">
        <v>6.9207000000000001</v>
      </c>
      <c r="G74" s="183">
        <v>6.9</v>
      </c>
      <c r="H74" s="183">
        <v>6.9</v>
      </c>
      <c r="I74" s="152">
        <f t="shared" ref="I74:I77" si="2">E74/G74</f>
        <v>1.004</v>
      </c>
      <c r="J74" s="152">
        <f t="shared" ref="J74:J77" si="3">H74/G74</f>
        <v>1</v>
      </c>
      <c r="K74" s="150"/>
      <c r="L74" s="134"/>
      <c r="M74" s="134" t="s">
        <v>291</v>
      </c>
      <c r="N74" s="134" t="s">
        <v>140</v>
      </c>
    </row>
    <row r="75" spans="1:14" customFormat="1" ht="15" x14ac:dyDescent="0.25">
      <c r="A75" s="148">
        <v>67</v>
      </c>
      <c r="B75" s="181" t="s">
        <v>223</v>
      </c>
      <c r="C75" s="182">
        <v>3</v>
      </c>
      <c r="D75" s="183">
        <v>6.9621000000000004</v>
      </c>
      <c r="E75" s="183">
        <v>6.9368000000000007</v>
      </c>
      <c r="F75" s="183">
        <v>6.9138000000000011</v>
      </c>
      <c r="G75" s="183">
        <v>6.9</v>
      </c>
      <c r="H75" s="183">
        <v>6.9</v>
      </c>
      <c r="I75" s="152">
        <f t="shared" si="2"/>
        <v>1.0053333333333334</v>
      </c>
      <c r="J75" s="152">
        <f t="shared" si="3"/>
        <v>1</v>
      </c>
      <c r="K75" s="150"/>
      <c r="L75" s="134"/>
      <c r="M75" s="134" t="s">
        <v>292</v>
      </c>
      <c r="N75" s="134" t="s">
        <v>140</v>
      </c>
    </row>
    <row r="76" spans="1:14" customFormat="1" ht="15" x14ac:dyDescent="0.25">
      <c r="A76" s="148">
        <v>68</v>
      </c>
      <c r="B76" s="181" t="s">
        <v>224</v>
      </c>
      <c r="C76" s="182">
        <v>3</v>
      </c>
      <c r="D76" s="183">
        <v>7.2504000000000008</v>
      </c>
      <c r="E76" s="183">
        <v>7.2312000000000012</v>
      </c>
      <c r="F76" s="183">
        <v>7.2072000000000003</v>
      </c>
      <c r="G76" s="183">
        <v>7.2</v>
      </c>
      <c r="H76" s="183">
        <v>7.2</v>
      </c>
      <c r="I76" s="152">
        <f t="shared" si="2"/>
        <v>1.0043333333333335</v>
      </c>
      <c r="J76" s="152">
        <f t="shared" si="3"/>
        <v>1</v>
      </c>
      <c r="K76" s="150"/>
      <c r="L76" s="134"/>
      <c r="M76" s="134" t="s">
        <v>293</v>
      </c>
      <c r="N76" s="134" t="s">
        <v>140</v>
      </c>
    </row>
    <row r="77" spans="1:14" customFormat="1" ht="15" x14ac:dyDescent="0.25">
      <c r="A77" s="148">
        <v>69</v>
      </c>
      <c r="B77" s="181" t="s">
        <v>225</v>
      </c>
      <c r="C77" s="182">
        <v>3</v>
      </c>
      <c r="D77" s="183">
        <v>6.9413999999999998</v>
      </c>
      <c r="E77" s="183">
        <v>6.9276000000000009</v>
      </c>
      <c r="F77" s="183">
        <v>6.9138000000000011</v>
      </c>
      <c r="G77" s="183">
        <v>6.9</v>
      </c>
      <c r="H77" s="183">
        <v>6.9</v>
      </c>
      <c r="I77" s="152">
        <f t="shared" si="2"/>
        <v>1.004</v>
      </c>
      <c r="J77" s="152">
        <f t="shared" si="3"/>
        <v>1</v>
      </c>
      <c r="K77" s="150"/>
      <c r="L77" s="134"/>
      <c r="M77" s="134" t="s">
        <v>294</v>
      </c>
      <c r="N77" s="134" t="s">
        <v>140</v>
      </c>
    </row>
    <row r="78" spans="1:14" x14ac:dyDescent="0.2">
      <c r="A78" s="77"/>
      <c r="B78" s="161"/>
      <c r="C78" s="131"/>
      <c r="D78" s="139"/>
      <c r="E78" s="139"/>
      <c r="F78" s="139"/>
      <c r="G78" s="82"/>
      <c r="H78" s="82"/>
      <c r="I78" s="132"/>
      <c r="J78" s="132"/>
      <c r="K78" s="69"/>
      <c r="L78" s="70"/>
      <c r="M78" s="157"/>
      <c r="N78" s="143"/>
    </row>
    <row r="79" spans="1:14" x14ac:dyDescent="0.2">
      <c r="A79" s="77"/>
      <c r="B79" s="163"/>
      <c r="C79" s="131"/>
      <c r="D79" s="139"/>
      <c r="E79" s="139"/>
      <c r="F79" s="139"/>
      <c r="G79" s="82"/>
      <c r="H79" s="82"/>
      <c r="I79" s="132"/>
      <c r="J79" s="132"/>
      <c r="K79" s="69"/>
      <c r="L79" s="70"/>
      <c r="M79" s="157"/>
      <c r="N79" s="143"/>
    </row>
    <row r="80" spans="1:14" x14ac:dyDescent="0.2">
      <c r="A80" s="77"/>
      <c r="B80" s="161"/>
      <c r="C80" s="131"/>
      <c r="D80" s="139"/>
      <c r="E80" s="139"/>
      <c r="F80" s="139"/>
      <c r="G80" s="82"/>
      <c r="H80" s="82"/>
      <c r="I80" s="132"/>
      <c r="J80" s="132"/>
      <c r="K80" s="69"/>
      <c r="L80" s="70"/>
      <c r="M80" s="157"/>
      <c r="N80" s="143"/>
    </row>
    <row r="81" spans="1:14" x14ac:dyDescent="0.2">
      <c r="A81" s="147"/>
      <c r="B81" s="158"/>
      <c r="C81" s="159"/>
      <c r="D81" s="139"/>
      <c r="E81" s="139"/>
      <c r="F81" s="139"/>
      <c r="G81" s="160"/>
      <c r="H81" s="160"/>
      <c r="I81" s="132"/>
      <c r="J81" s="132"/>
      <c r="K81" s="78"/>
      <c r="L81" s="174"/>
      <c r="M81" s="157"/>
      <c r="N81" s="143"/>
    </row>
    <row r="82" spans="1:14" x14ac:dyDescent="0.2">
      <c r="A82" s="77"/>
      <c r="B82" s="161"/>
      <c r="C82" s="131"/>
      <c r="D82" s="139"/>
      <c r="E82" s="139"/>
      <c r="F82" s="139"/>
      <c r="G82" s="82"/>
      <c r="H82" s="82"/>
      <c r="I82" s="132"/>
      <c r="J82" s="132"/>
      <c r="K82" s="69"/>
      <c r="L82" s="70"/>
      <c r="M82" s="157"/>
      <c r="N82" s="143"/>
    </row>
    <row r="83" spans="1:14" x14ac:dyDescent="0.2">
      <c r="A83" s="77"/>
      <c r="B83" s="161"/>
      <c r="C83" s="131"/>
      <c r="D83" s="139"/>
      <c r="E83" s="139"/>
      <c r="F83" s="139"/>
      <c r="G83" s="82"/>
      <c r="H83" s="82"/>
      <c r="I83" s="132"/>
      <c r="J83" s="132"/>
      <c r="K83" s="69"/>
      <c r="L83" s="70"/>
      <c r="M83" s="157"/>
      <c r="N83" s="143"/>
    </row>
    <row r="84" spans="1:14" x14ac:dyDescent="0.2">
      <c r="A84" s="147"/>
      <c r="B84" s="158"/>
      <c r="C84" s="162"/>
      <c r="D84" s="139"/>
      <c r="E84" s="139"/>
      <c r="F84" s="139"/>
      <c r="G84" s="160"/>
      <c r="H84" s="160"/>
      <c r="I84" s="132"/>
      <c r="J84" s="132"/>
      <c r="K84" s="78"/>
      <c r="L84" s="174"/>
      <c r="M84" s="157"/>
      <c r="N84" s="143"/>
    </row>
    <row r="85" spans="1:14" x14ac:dyDescent="0.2">
      <c r="A85" s="77"/>
      <c r="B85" s="163"/>
      <c r="C85" s="131"/>
      <c r="D85" s="139"/>
      <c r="E85" s="139"/>
      <c r="F85" s="139"/>
      <c r="G85" s="82"/>
      <c r="H85" s="82"/>
      <c r="I85" s="132"/>
      <c r="J85" s="132"/>
      <c r="K85" s="69"/>
      <c r="L85" s="70"/>
      <c r="M85" s="157"/>
      <c r="N85" s="143"/>
    </row>
    <row r="86" spans="1:14" x14ac:dyDescent="0.2">
      <c r="A86" s="77"/>
      <c r="B86" s="161"/>
      <c r="C86" s="131"/>
      <c r="D86" s="139"/>
      <c r="E86" s="139"/>
      <c r="F86" s="139"/>
      <c r="G86" s="82"/>
      <c r="H86" s="82"/>
      <c r="I86" s="132"/>
      <c r="J86" s="132"/>
      <c r="K86" s="69"/>
      <c r="L86" s="70"/>
      <c r="M86" s="157"/>
      <c r="N86" s="143"/>
    </row>
    <row r="87" spans="1:14" x14ac:dyDescent="0.2">
      <c r="A87" s="77"/>
      <c r="B87" s="161"/>
      <c r="C87" s="131"/>
      <c r="D87" s="139"/>
      <c r="E87" s="139"/>
      <c r="F87" s="139"/>
      <c r="G87" s="82"/>
      <c r="H87" s="82"/>
      <c r="I87" s="132"/>
      <c r="J87" s="132"/>
      <c r="K87" s="69"/>
      <c r="L87" s="70"/>
      <c r="M87" s="157"/>
      <c r="N87" s="143"/>
    </row>
    <row r="88" spans="1:14" x14ac:dyDescent="0.2">
      <c r="A88" s="147"/>
      <c r="B88" s="158"/>
      <c r="C88" s="162"/>
      <c r="D88" s="139"/>
      <c r="E88" s="139"/>
      <c r="F88" s="139"/>
      <c r="G88" s="160"/>
      <c r="H88" s="160"/>
      <c r="I88" s="132"/>
      <c r="J88" s="132"/>
      <c r="K88" s="78"/>
      <c r="L88" s="174"/>
      <c r="M88" s="157"/>
      <c r="N88" s="143"/>
    </row>
    <row r="89" spans="1:14" x14ac:dyDescent="0.2">
      <c r="A89" s="77"/>
      <c r="B89" s="161"/>
      <c r="C89" s="131"/>
      <c r="D89" s="139"/>
      <c r="E89" s="139"/>
      <c r="F89" s="139"/>
      <c r="G89" s="82"/>
      <c r="H89" s="82"/>
      <c r="I89" s="132"/>
      <c r="J89" s="132"/>
      <c r="K89" s="69"/>
      <c r="L89" s="70"/>
      <c r="M89" s="157"/>
      <c r="N89" s="143"/>
    </row>
    <row r="90" spans="1:14" x14ac:dyDescent="0.2">
      <c r="A90" s="77"/>
      <c r="B90" s="163"/>
      <c r="C90" s="131"/>
      <c r="D90" s="139"/>
      <c r="E90" s="139"/>
      <c r="F90" s="139"/>
      <c r="G90" s="82"/>
      <c r="H90" s="82"/>
      <c r="I90" s="132"/>
      <c r="J90" s="132"/>
      <c r="K90" s="69"/>
      <c r="L90" s="70"/>
      <c r="M90" s="157"/>
      <c r="N90" s="143"/>
    </row>
    <row r="91" spans="1:14" x14ac:dyDescent="0.2">
      <c r="A91" s="77"/>
      <c r="B91" s="161"/>
      <c r="C91" s="131"/>
      <c r="D91" s="139"/>
      <c r="E91" s="139"/>
      <c r="F91" s="139"/>
      <c r="G91" s="82"/>
      <c r="H91" s="82"/>
      <c r="I91" s="132"/>
      <c r="J91" s="132"/>
      <c r="K91" s="69"/>
      <c r="L91" s="70"/>
      <c r="M91" s="157"/>
      <c r="N91" s="143"/>
    </row>
    <row r="92" spans="1:14" x14ac:dyDescent="0.2">
      <c r="A92" s="147"/>
      <c r="B92" s="158"/>
      <c r="C92" s="159"/>
      <c r="D92" s="139"/>
      <c r="E92" s="139"/>
      <c r="F92" s="139"/>
      <c r="G92" s="160"/>
      <c r="H92" s="160"/>
      <c r="I92" s="132"/>
      <c r="J92" s="132"/>
      <c r="K92" s="78"/>
      <c r="L92" s="174"/>
      <c r="M92" s="157"/>
      <c r="N92" s="143"/>
    </row>
    <row r="93" spans="1:14" x14ac:dyDescent="0.2">
      <c r="A93" s="77"/>
      <c r="B93" s="161"/>
      <c r="C93" s="131"/>
      <c r="D93" s="139"/>
      <c r="E93" s="139"/>
      <c r="F93" s="139"/>
      <c r="G93" s="82"/>
      <c r="H93" s="82"/>
      <c r="I93" s="132"/>
      <c r="J93" s="132"/>
      <c r="K93" s="69"/>
      <c r="L93" s="70"/>
      <c r="M93" s="157"/>
      <c r="N93" s="143"/>
    </row>
    <row r="94" spans="1:14" x14ac:dyDescent="0.2">
      <c r="A94" s="77"/>
      <c r="B94" s="161"/>
      <c r="C94" s="131"/>
      <c r="D94" s="139"/>
      <c r="E94" s="139"/>
      <c r="F94" s="139"/>
      <c r="G94" s="82"/>
      <c r="H94" s="82"/>
      <c r="I94" s="132"/>
      <c r="J94" s="132"/>
      <c r="K94" s="69"/>
      <c r="L94" s="70"/>
      <c r="M94" s="157"/>
      <c r="N94" s="143"/>
    </row>
    <row r="95" spans="1:14" x14ac:dyDescent="0.2">
      <c r="A95" s="147"/>
      <c r="B95" s="158"/>
      <c r="C95" s="162"/>
      <c r="D95" s="139"/>
      <c r="E95" s="139"/>
      <c r="F95" s="139"/>
      <c r="G95" s="160"/>
      <c r="H95" s="160"/>
      <c r="I95" s="132"/>
      <c r="J95" s="132"/>
      <c r="K95" s="78"/>
      <c r="L95" s="174"/>
      <c r="M95" s="157"/>
      <c r="N95" s="143"/>
    </row>
    <row r="96" spans="1:14" x14ac:dyDescent="0.2">
      <c r="A96" s="77"/>
      <c r="B96" s="163"/>
      <c r="C96" s="131"/>
      <c r="D96" s="139"/>
      <c r="E96" s="139"/>
      <c r="F96" s="139"/>
      <c r="G96" s="82"/>
      <c r="H96" s="82"/>
      <c r="I96" s="132"/>
      <c r="J96" s="132"/>
      <c r="K96" s="69"/>
      <c r="L96" s="70"/>
      <c r="M96" s="157"/>
      <c r="N96" s="143"/>
    </row>
    <row r="97" spans="1:14" x14ac:dyDescent="0.2">
      <c r="A97" s="77"/>
      <c r="B97" s="161"/>
      <c r="C97" s="131"/>
      <c r="D97" s="139"/>
      <c r="E97" s="139"/>
      <c r="F97" s="139"/>
      <c r="G97" s="82"/>
      <c r="H97" s="82"/>
      <c r="I97" s="132"/>
      <c r="J97" s="132"/>
      <c r="K97" s="69"/>
      <c r="L97" s="70"/>
      <c r="M97" s="157"/>
      <c r="N97" s="143"/>
    </row>
    <row r="98" spans="1:14" x14ac:dyDescent="0.2">
      <c r="A98" s="147"/>
      <c r="B98" s="158"/>
      <c r="C98" s="159"/>
      <c r="D98" s="139"/>
      <c r="E98" s="139"/>
      <c r="F98" s="139"/>
      <c r="G98" s="160"/>
      <c r="H98" s="160"/>
      <c r="I98" s="132"/>
      <c r="J98" s="132"/>
      <c r="K98" s="78"/>
      <c r="L98" s="174"/>
      <c r="M98" s="157"/>
      <c r="N98" s="143"/>
    </row>
    <row r="99" spans="1:14" x14ac:dyDescent="0.2">
      <c r="A99" s="77"/>
      <c r="B99" s="161"/>
      <c r="C99" s="131"/>
      <c r="D99" s="139"/>
      <c r="E99" s="139"/>
      <c r="F99" s="139"/>
      <c r="G99" s="82"/>
      <c r="H99" s="139"/>
      <c r="I99" s="132"/>
      <c r="J99" s="132"/>
      <c r="K99" s="69"/>
      <c r="L99" s="70"/>
      <c r="M99" s="157"/>
      <c r="N99" s="143"/>
    </row>
    <row r="100" spans="1:14" x14ac:dyDescent="0.2">
      <c r="A100" s="77"/>
      <c r="B100" s="161"/>
      <c r="C100" s="131"/>
      <c r="D100" s="139"/>
      <c r="E100" s="139"/>
      <c r="F100" s="139"/>
      <c r="G100" s="139"/>
      <c r="H100" s="139"/>
      <c r="I100" s="132"/>
      <c r="J100" s="132"/>
      <c r="K100" s="69"/>
      <c r="L100" s="70"/>
      <c r="M100" s="157"/>
      <c r="N100" s="143"/>
    </row>
    <row r="101" spans="1:14" x14ac:dyDescent="0.2">
      <c r="A101" s="77"/>
      <c r="B101" s="163"/>
      <c r="C101" s="131"/>
      <c r="D101" s="139"/>
      <c r="E101" s="139"/>
      <c r="F101" s="139"/>
      <c r="G101" s="82"/>
      <c r="H101" s="139"/>
      <c r="I101" s="132"/>
      <c r="J101" s="132"/>
      <c r="K101" s="69"/>
      <c r="L101" s="70"/>
      <c r="M101" s="157"/>
      <c r="N101" s="143"/>
    </row>
    <row r="102" spans="1:14" x14ac:dyDescent="0.2">
      <c r="A102" s="147"/>
      <c r="B102" s="164"/>
      <c r="C102" s="165"/>
      <c r="D102" s="139"/>
      <c r="E102" s="139"/>
      <c r="F102" s="139"/>
      <c r="G102" s="165"/>
      <c r="H102" s="165"/>
      <c r="I102" s="132"/>
      <c r="J102" s="132"/>
      <c r="K102" s="78"/>
      <c r="L102" s="174"/>
      <c r="M102" s="157"/>
      <c r="N102" s="143"/>
    </row>
    <row r="103" spans="1:14" x14ac:dyDescent="0.2">
      <c r="A103" s="77"/>
      <c r="B103" s="161"/>
      <c r="C103" s="131"/>
      <c r="D103" s="139"/>
      <c r="E103" s="139"/>
      <c r="F103" s="139"/>
      <c r="G103" s="82"/>
      <c r="H103" s="139"/>
      <c r="I103" s="132"/>
      <c r="J103" s="132"/>
      <c r="K103" s="69"/>
      <c r="L103" s="70"/>
      <c r="M103" s="157"/>
      <c r="N103" s="143"/>
    </row>
    <row r="104" spans="1:14" x14ac:dyDescent="0.2">
      <c r="A104" s="77"/>
      <c r="B104" s="161"/>
      <c r="C104" s="131"/>
      <c r="D104" s="139"/>
      <c r="E104" s="139"/>
      <c r="F104" s="139"/>
      <c r="G104" s="139"/>
      <c r="H104" s="139"/>
      <c r="I104" s="132"/>
      <c r="J104" s="132"/>
      <c r="K104" s="69"/>
      <c r="L104" s="70"/>
      <c r="M104" s="157"/>
      <c r="N104" s="143"/>
    </row>
    <row r="105" spans="1:14" x14ac:dyDescent="0.2">
      <c r="A105" s="77"/>
      <c r="B105" s="161"/>
      <c r="C105" s="131"/>
      <c r="D105" s="139"/>
      <c r="E105" s="139"/>
      <c r="F105" s="139"/>
      <c r="G105" s="139"/>
      <c r="H105" s="139"/>
      <c r="I105" s="132"/>
      <c r="J105" s="132"/>
      <c r="K105" s="69"/>
      <c r="L105" s="70"/>
      <c r="M105" s="157"/>
      <c r="N105" s="143"/>
    </row>
    <row r="106" spans="1:14" x14ac:dyDescent="0.2">
      <c r="A106" s="147"/>
      <c r="B106" s="158"/>
      <c r="C106" s="165"/>
      <c r="D106" s="139"/>
      <c r="E106" s="139"/>
      <c r="F106" s="139"/>
      <c r="G106" s="168"/>
      <c r="H106" s="168"/>
      <c r="I106" s="132"/>
      <c r="J106" s="132"/>
      <c r="K106" s="78"/>
      <c r="L106" s="174"/>
      <c r="M106" s="157"/>
      <c r="N106" s="143"/>
    </row>
    <row r="107" spans="1:14" x14ac:dyDescent="0.2">
      <c r="A107" s="77"/>
      <c r="B107" s="169"/>
      <c r="C107" s="131"/>
      <c r="D107" s="139"/>
      <c r="E107" s="139"/>
      <c r="F107" s="139"/>
      <c r="G107" s="82"/>
      <c r="H107" s="82"/>
      <c r="I107" s="132"/>
      <c r="J107" s="132"/>
      <c r="K107" s="69"/>
      <c r="L107" s="70"/>
      <c r="M107" s="157"/>
      <c r="N107" s="143"/>
    </row>
    <row r="108" spans="1:14" x14ac:dyDescent="0.2">
      <c r="A108" s="77"/>
      <c r="B108" s="161"/>
      <c r="C108" s="131"/>
      <c r="D108" s="139"/>
      <c r="E108" s="139"/>
      <c r="F108" s="139"/>
      <c r="G108" s="82"/>
      <c r="H108" s="82"/>
      <c r="I108" s="132"/>
      <c r="J108" s="132"/>
      <c r="K108" s="69"/>
      <c r="L108" s="70"/>
      <c r="M108" s="157"/>
      <c r="N108" s="143"/>
    </row>
    <row r="109" spans="1:14" x14ac:dyDescent="0.2">
      <c r="A109" s="77"/>
      <c r="B109" s="161"/>
      <c r="C109" s="131"/>
      <c r="D109" s="139"/>
      <c r="E109" s="139"/>
      <c r="F109" s="139"/>
      <c r="G109" s="82"/>
      <c r="H109" s="82"/>
      <c r="I109" s="132"/>
      <c r="J109" s="132"/>
      <c r="K109" s="69"/>
      <c r="L109" s="70"/>
      <c r="M109" s="157"/>
      <c r="N109" s="143"/>
    </row>
    <row r="110" spans="1:14" x14ac:dyDescent="0.2">
      <c r="A110" s="147"/>
      <c r="B110" s="158"/>
      <c r="C110" s="165"/>
      <c r="D110" s="139"/>
      <c r="E110" s="139"/>
      <c r="F110" s="139"/>
      <c r="G110" s="168"/>
      <c r="H110" s="168"/>
      <c r="I110" s="132"/>
      <c r="J110" s="132"/>
      <c r="K110" s="78"/>
      <c r="L110" s="174"/>
      <c r="M110" s="157"/>
      <c r="N110" s="143"/>
    </row>
    <row r="111" spans="1:14" x14ac:dyDescent="0.2">
      <c r="A111" s="77"/>
      <c r="B111" s="161"/>
      <c r="C111" s="131"/>
      <c r="D111" s="139"/>
      <c r="E111" s="139"/>
      <c r="F111" s="139"/>
      <c r="G111" s="82"/>
      <c r="H111" s="82"/>
      <c r="I111" s="132"/>
      <c r="J111" s="132"/>
      <c r="K111" s="69"/>
      <c r="L111" s="70"/>
      <c r="M111" s="157"/>
      <c r="N111" s="143"/>
    </row>
    <row r="112" spans="1:14" x14ac:dyDescent="0.2">
      <c r="A112" s="77"/>
      <c r="B112" s="169"/>
      <c r="C112" s="131"/>
      <c r="D112" s="139"/>
      <c r="E112" s="139"/>
      <c r="F112" s="139"/>
      <c r="G112" s="82"/>
      <c r="H112" s="82"/>
      <c r="I112" s="132"/>
      <c r="J112" s="132"/>
      <c r="K112" s="69"/>
      <c r="L112" s="70"/>
      <c r="M112" s="157"/>
      <c r="N112" s="143"/>
    </row>
    <row r="113" spans="1:14" x14ac:dyDescent="0.2">
      <c r="A113" s="77"/>
      <c r="B113" s="161"/>
      <c r="C113" s="131"/>
      <c r="D113" s="139"/>
      <c r="E113" s="139"/>
      <c r="F113" s="139"/>
      <c r="G113" s="82"/>
      <c r="H113" s="82"/>
      <c r="I113" s="132"/>
      <c r="J113" s="132"/>
      <c r="K113" s="69"/>
      <c r="L113" s="70"/>
      <c r="M113" s="157"/>
      <c r="N113" s="143"/>
    </row>
    <row r="114" spans="1:14" x14ac:dyDescent="0.2">
      <c r="A114" s="147"/>
      <c r="B114" s="158"/>
      <c r="C114" s="165"/>
      <c r="D114" s="139"/>
      <c r="E114" s="139"/>
      <c r="F114" s="139"/>
      <c r="G114" s="168"/>
      <c r="H114" s="168"/>
      <c r="I114" s="132"/>
      <c r="J114" s="132"/>
      <c r="K114" s="78"/>
      <c r="L114" s="174"/>
      <c r="M114" s="157"/>
      <c r="N114" s="143"/>
    </row>
    <row r="115" spans="1:14" x14ac:dyDescent="0.2">
      <c r="A115" s="77"/>
      <c r="B115" s="161"/>
      <c r="C115" s="131"/>
      <c r="D115" s="139"/>
      <c r="E115" s="139"/>
      <c r="F115" s="139"/>
      <c r="G115" s="82"/>
      <c r="H115" s="82"/>
      <c r="I115" s="132"/>
      <c r="J115" s="132"/>
      <c r="K115" s="69"/>
      <c r="L115" s="70"/>
      <c r="M115" s="157"/>
      <c r="N115" s="143"/>
    </row>
    <row r="116" spans="1:14" x14ac:dyDescent="0.2">
      <c r="A116" s="77"/>
      <c r="B116" s="161"/>
      <c r="C116" s="131"/>
      <c r="D116" s="139"/>
      <c r="E116" s="139"/>
      <c r="F116" s="139"/>
      <c r="G116" s="82"/>
      <c r="H116" s="82"/>
      <c r="I116" s="132"/>
      <c r="J116" s="132"/>
      <c r="K116" s="69"/>
      <c r="L116" s="70"/>
      <c r="M116" s="157"/>
      <c r="N116" s="143"/>
    </row>
    <row r="117" spans="1:14" x14ac:dyDescent="0.2">
      <c r="A117" s="77"/>
      <c r="B117" s="169"/>
      <c r="C117" s="131"/>
      <c r="D117" s="139"/>
      <c r="E117" s="139"/>
      <c r="F117" s="139"/>
      <c r="G117" s="82"/>
      <c r="H117" s="82"/>
      <c r="I117" s="132"/>
      <c r="J117" s="132"/>
      <c r="K117" s="69"/>
      <c r="L117" s="70"/>
      <c r="M117" s="157"/>
      <c r="N117" s="143"/>
    </row>
    <row r="118" spans="1:14" x14ac:dyDescent="0.2">
      <c r="A118" s="147"/>
      <c r="B118" s="170"/>
      <c r="C118" s="165"/>
      <c r="D118" s="139"/>
      <c r="E118" s="139"/>
      <c r="F118" s="139"/>
      <c r="G118" s="168"/>
      <c r="H118" s="168"/>
      <c r="I118" s="132"/>
      <c r="J118" s="132"/>
      <c r="K118" s="78"/>
      <c r="L118" s="174"/>
      <c r="M118" s="157"/>
      <c r="N118" s="143"/>
    </row>
    <row r="119" spans="1:14" x14ac:dyDescent="0.2">
      <c r="A119" s="77"/>
      <c r="B119" s="161"/>
      <c r="C119" s="131"/>
      <c r="D119" s="139"/>
      <c r="E119" s="139"/>
      <c r="F119" s="139"/>
      <c r="G119" s="82"/>
      <c r="H119" s="82"/>
      <c r="I119" s="132"/>
      <c r="J119" s="132"/>
      <c r="K119" s="69"/>
      <c r="L119" s="70"/>
      <c r="M119" s="157"/>
      <c r="N119" s="143"/>
    </row>
    <row r="120" spans="1:14" x14ac:dyDescent="0.2">
      <c r="A120" s="77"/>
      <c r="B120" s="161"/>
      <c r="C120" s="131"/>
      <c r="D120" s="139"/>
      <c r="E120" s="139"/>
      <c r="F120" s="139"/>
      <c r="G120" s="82"/>
      <c r="H120" s="82"/>
      <c r="I120" s="132"/>
      <c r="J120" s="132"/>
      <c r="K120" s="69"/>
      <c r="L120" s="70"/>
      <c r="M120" s="157"/>
      <c r="N120" s="143"/>
    </row>
    <row r="121" spans="1:14" x14ac:dyDescent="0.2">
      <c r="A121" s="77"/>
      <c r="B121" s="161"/>
      <c r="C121" s="131"/>
      <c r="D121" s="139"/>
      <c r="E121" s="139"/>
      <c r="F121" s="139"/>
      <c r="G121" s="82"/>
      <c r="H121" s="82"/>
      <c r="I121" s="132"/>
      <c r="J121" s="132"/>
      <c r="K121" s="69"/>
      <c r="L121" s="70"/>
      <c r="M121" s="157"/>
      <c r="N121" s="143"/>
    </row>
    <row r="122" spans="1:14" x14ac:dyDescent="0.2">
      <c r="A122" s="147"/>
      <c r="B122" s="158"/>
      <c r="C122" s="165"/>
      <c r="D122" s="139"/>
      <c r="E122" s="139"/>
      <c r="F122" s="139"/>
      <c r="G122" s="168"/>
      <c r="H122" s="168"/>
      <c r="I122" s="132"/>
      <c r="J122" s="132"/>
      <c r="K122" s="78"/>
      <c r="L122" s="174"/>
      <c r="M122" s="157"/>
      <c r="N122" s="143"/>
    </row>
    <row r="123" spans="1:14" x14ac:dyDescent="0.2">
      <c r="A123" s="77"/>
      <c r="B123" s="169"/>
      <c r="C123" s="131"/>
      <c r="D123" s="139"/>
      <c r="E123" s="139"/>
      <c r="F123" s="139"/>
      <c r="G123" s="82"/>
      <c r="H123" s="82"/>
      <c r="I123" s="132"/>
      <c r="J123" s="132"/>
      <c r="K123" s="69"/>
      <c r="L123" s="70"/>
      <c r="M123" s="157"/>
      <c r="N123" s="143"/>
    </row>
    <row r="124" spans="1:14" x14ac:dyDescent="0.2">
      <c r="A124" s="77"/>
      <c r="B124" s="161"/>
      <c r="C124" s="131"/>
      <c r="D124" s="139"/>
      <c r="E124" s="139"/>
      <c r="F124" s="139"/>
      <c r="G124" s="82"/>
      <c r="H124" s="82"/>
      <c r="I124" s="132"/>
      <c r="J124" s="132"/>
      <c r="K124" s="69"/>
      <c r="L124" s="70"/>
      <c r="M124" s="157"/>
      <c r="N124" s="143"/>
    </row>
    <row r="125" spans="1:14" x14ac:dyDescent="0.2">
      <c r="A125" s="147"/>
      <c r="B125" s="158"/>
      <c r="C125" s="165"/>
      <c r="D125" s="139"/>
      <c r="E125" s="139"/>
      <c r="F125" s="139"/>
      <c r="G125" s="168"/>
      <c r="H125" s="168"/>
      <c r="I125" s="132"/>
      <c r="J125" s="132"/>
      <c r="K125" s="78"/>
      <c r="L125" s="174"/>
      <c r="M125" s="157"/>
      <c r="N125" s="143"/>
    </row>
    <row r="126" spans="1:14" x14ac:dyDescent="0.2">
      <c r="A126" s="77"/>
      <c r="B126" s="161"/>
      <c r="C126" s="131"/>
      <c r="D126" s="139"/>
      <c r="E126" s="139"/>
      <c r="F126" s="139"/>
      <c r="G126" s="82"/>
      <c r="H126" s="139"/>
      <c r="I126" s="132"/>
      <c r="J126" s="132"/>
      <c r="K126" s="69"/>
      <c r="L126" s="70"/>
      <c r="M126" s="157"/>
      <c r="N126" s="143"/>
    </row>
    <row r="127" spans="1:14" x14ac:dyDescent="0.2">
      <c r="A127" s="77"/>
      <c r="B127" s="161"/>
      <c r="C127" s="131"/>
      <c r="D127" s="139"/>
      <c r="E127" s="139"/>
      <c r="F127" s="139"/>
      <c r="G127" s="139"/>
      <c r="H127" s="139"/>
      <c r="I127" s="132"/>
      <c r="J127" s="132"/>
      <c r="K127" s="69"/>
      <c r="L127" s="70"/>
      <c r="M127" s="157"/>
      <c r="N127" s="143"/>
    </row>
    <row r="128" spans="1:14" x14ac:dyDescent="0.2">
      <c r="A128" s="77"/>
      <c r="B128" s="169"/>
      <c r="C128" s="131"/>
      <c r="D128" s="139"/>
      <c r="E128" s="139"/>
      <c r="F128" s="139"/>
      <c r="G128" s="82"/>
      <c r="H128" s="139"/>
      <c r="I128" s="132"/>
      <c r="J128" s="132"/>
      <c r="K128" s="69"/>
      <c r="L128" s="70"/>
      <c r="M128" s="157"/>
      <c r="N128" s="143"/>
    </row>
    <row r="129" spans="1:14" x14ac:dyDescent="0.2">
      <c r="A129" s="147"/>
      <c r="B129" s="170"/>
      <c r="C129" s="165"/>
      <c r="D129" s="139"/>
      <c r="E129" s="139"/>
      <c r="F129" s="139"/>
      <c r="G129" s="168"/>
      <c r="H129" s="168"/>
      <c r="I129" s="132"/>
      <c r="J129" s="132"/>
      <c r="K129" s="78"/>
      <c r="L129" s="174"/>
      <c r="M129" s="157"/>
      <c r="N129" s="143"/>
    </row>
    <row r="130" spans="1:14" x14ac:dyDescent="0.2">
      <c r="A130" s="77"/>
      <c r="B130" s="161"/>
      <c r="C130" s="131"/>
      <c r="D130" s="139"/>
      <c r="E130" s="139"/>
      <c r="F130" s="139"/>
      <c r="G130" s="82"/>
      <c r="H130" s="82"/>
      <c r="I130" s="132"/>
      <c r="J130" s="132"/>
      <c r="K130" s="69"/>
      <c r="L130" s="70"/>
      <c r="M130" s="157"/>
      <c r="N130" s="143"/>
    </row>
    <row r="131" spans="1:14" x14ac:dyDescent="0.2">
      <c r="A131" s="77"/>
      <c r="B131" s="161"/>
      <c r="C131" s="131"/>
      <c r="D131" s="139"/>
      <c r="E131" s="139"/>
      <c r="F131" s="139"/>
      <c r="G131" s="82"/>
      <c r="H131" s="82"/>
      <c r="I131" s="132"/>
      <c r="J131" s="132"/>
      <c r="K131" s="69"/>
      <c r="L131" s="70"/>
      <c r="M131" s="157"/>
      <c r="N131" s="143"/>
    </row>
    <row r="132" spans="1:14" x14ac:dyDescent="0.2">
      <c r="A132" s="147"/>
      <c r="B132" s="158"/>
      <c r="C132" s="165"/>
      <c r="D132" s="139"/>
      <c r="E132" s="139"/>
      <c r="F132" s="139"/>
      <c r="G132" s="168"/>
      <c r="H132" s="168"/>
      <c r="I132" s="132"/>
      <c r="J132" s="132"/>
      <c r="K132" s="78"/>
      <c r="L132" s="174"/>
      <c r="M132" s="157"/>
      <c r="N132" s="143"/>
    </row>
    <row r="133" spans="1:14" x14ac:dyDescent="0.2">
      <c r="A133" s="77"/>
      <c r="B133" s="161"/>
      <c r="C133" s="131"/>
      <c r="D133" s="139"/>
      <c r="E133" s="139"/>
      <c r="F133" s="139"/>
      <c r="G133" s="82"/>
      <c r="H133" s="82"/>
      <c r="I133" s="132"/>
      <c r="J133" s="132"/>
      <c r="K133" s="69"/>
      <c r="L133" s="70"/>
      <c r="M133" s="157"/>
      <c r="N133" s="143"/>
    </row>
    <row r="134" spans="1:14" x14ac:dyDescent="0.2">
      <c r="A134" s="77"/>
      <c r="B134" s="163"/>
      <c r="C134" s="131"/>
      <c r="D134" s="139"/>
      <c r="E134" s="139"/>
      <c r="F134" s="139"/>
      <c r="G134" s="82"/>
      <c r="H134" s="82"/>
      <c r="I134" s="132"/>
      <c r="J134" s="132"/>
      <c r="K134" s="69"/>
      <c r="L134" s="70"/>
      <c r="M134" s="157"/>
      <c r="N134" s="143"/>
    </row>
    <row r="135" spans="1:14" x14ac:dyDescent="0.2">
      <c r="A135" s="147"/>
      <c r="B135" s="164"/>
      <c r="C135" s="165"/>
      <c r="D135" s="139"/>
      <c r="E135" s="139"/>
      <c r="F135" s="139"/>
      <c r="G135" s="168"/>
      <c r="H135" s="168"/>
      <c r="I135" s="132"/>
      <c r="J135" s="132"/>
      <c r="K135" s="78"/>
      <c r="L135" s="174"/>
      <c r="M135" s="157"/>
      <c r="N135" s="143"/>
    </row>
    <row r="136" spans="1:14" x14ac:dyDescent="0.2">
      <c r="A136" s="77"/>
      <c r="B136" s="161"/>
      <c r="C136" s="131"/>
      <c r="D136" s="139"/>
      <c r="E136" s="139"/>
      <c r="F136" s="139"/>
      <c r="G136" s="82"/>
      <c r="H136" s="82"/>
      <c r="I136" s="132"/>
      <c r="J136" s="132"/>
      <c r="K136" s="69"/>
      <c r="L136" s="70"/>
      <c r="M136" s="157"/>
      <c r="N136" s="143"/>
    </row>
    <row r="137" spans="1:14" x14ac:dyDescent="0.2">
      <c r="A137" s="77"/>
      <c r="B137" s="161"/>
      <c r="C137" s="131"/>
      <c r="D137" s="139"/>
      <c r="E137" s="139"/>
      <c r="F137" s="139"/>
      <c r="G137" s="82"/>
      <c r="H137" s="82"/>
      <c r="I137" s="132"/>
      <c r="J137" s="132"/>
      <c r="K137" s="69"/>
      <c r="L137" s="70"/>
      <c r="M137" s="157"/>
      <c r="N137" s="143"/>
    </row>
    <row r="138" spans="1:14" x14ac:dyDescent="0.2">
      <c r="A138" s="77"/>
      <c r="B138" s="161"/>
      <c r="C138" s="131"/>
      <c r="D138" s="139"/>
      <c r="E138" s="139"/>
      <c r="F138" s="139"/>
      <c r="G138" s="82"/>
      <c r="H138" s="82"/>
      <c r="I138" s="132"/>
      <c r="J138" s="132"/>
      <c r="K138" s="69"/>
      <c r="L138" s="70"/>
      <c r="M138" s="157"/>
      <c r="N138" s="143"/>
    </row>
    <row r="139" spans="1:14" x14ac:dyDescent="0.2">
      <c r="A139" s="147"/>
      <c r="B139" s="158"/>
      <c r="C139" s="165"/>
      <c r="D139" s="139"/>
      <c r="E139" s="139"/>
      <c r="F139" s="139"/>
      <c r="G139" s="168"/>
      <c r="H139" s="168"/>
      <c r="I139" s="132"/>
      <c r="J139" s="132"/>
      <c r="K139" s="78"/>
      <c r="L139" s="174"/>
      <c r="M139" s="157"/>
      <c r="N139" s="143"/>
    </row>
    <row r="140" spans="1:14" x14ac:dyDescent="0.2">
      <c r="A140" s="77"/>
      <c r="B140" s="169"/>
      <c r="C140" s="131"/>
      <c r="D140" s="139"/>
      <c r="E140" s="139"/>
      <c r="F140" s="139"/>
      <c r="G140" s="82"/>
      <c r="H140" s="82"/>
      <c r="I140" s="132"/>
      <c r="J140" s="132"/>
      <c r="K140" s="69"/>
      <c r="L140" s="70"/>
      <c r="M140" s="157"/>
      <c r="N140" s="143"/>
    </row>
    <row r="141" spans="1:14" x14ac:dyDescent="0.2">
      <c r="A141" s="77"/>
      <c r="B141" s="161"/>
      <c r="C141" s="131"/>
      <c r="D141" s="139"/>
      <c r="E141" s="139"/>
      <c r="F141" s="139"/>
      <c r="G141" s="82"/>
      <c r="H141" s="82"/>
      <c r="I141" s="132"/>
      <c r="J141" s="132"/>
      <c r="K141" s="69"/>
      <c r="L141" s="70"/>
      <c r="M141" s="157"/>
      <c r="N141" s="143"/>
    </row>
    <row r="142" spans="1:14" x14ac:dyDescent="0.2">
      <c r="A142" s="147"/>
      <c r="B142" s="158"/>
      <c r="C142" s="165"/>
      <c r="D142" s="139"/>
      <c r="E142" s="139"/>
      <c r="F142" s="139"/>
      <c r="G142" s="168"/>
      <c r="H142" s="168"/>
      <c r="I142" s="132"/>
      <c r="J142" s="132"/>
      <c r="K142" s="78"/>
      <c r="L142" s="174"/>
      <c r="M142" s="157"/>
      <c r="N142" s="143"/>
    </row>
    <row r="143" spans="1:14" x14ac:dyDescent="0.2">
      <c r="A143" s="77"/>
      <c r="B143" s="161"/>
      <c r="C143" s="131"/>
      <c r="D143" s="139"/>
      <c r="E143" s="139"/>
      <c r="F143" s="139"/>
      <c r="G143" s="139"/>
      <c r="H143" s="139"/>
      <c r="I143" s="132"/>
      <c r="J143" s="132"/>
      <c r="K143" s="69"/>
      <c r="L143" s="70"/>
      <c r="M143" s="157"/>
      <c r="N143" s="143"/>
    </row>
    <row r="144" spans="1:14" x14ac:dyDescent="0.2">
      <c r="A144" s="77"/>
      <c r="B144" s="161"/>
      <c r="C144" s="131"/>
      <c r="D144" s="139"/>
      <c r="E144" s="139"/>
      <c r="F144" s="139"/>
      <c r="G144" s="82"/>
      <c r="H144" s="139"/>
      <c r="I144" s="132"/>
      <c r="J144" s="132"/>
      <c r="K144" s="69"/>
      <c r="L144" s="70"/>
      <c r="M144" s="157"/>
      <c r="N144" s="143"/>
    </row>
    <row r="145" spans="1:14" x14ac:dyDescent="0.2">
      <c r="A145" s="77"/>
      <c r="B145" s="169"/>
      <c r="C145" s="131"/>
      <c r="D145" s="139"/>
      <c r="E145" s="139"/>
      <c r="F145" s="139"/>
      <c r="G145" s="139"/>
      <c r="H145" s="139"/>
      <c r="I145" s="132"/>
      <c r="J145" s="132"/>
      <c r="K145" s="69"/>
      <c r="L145" s="70"/>
      <c r="M145" s="157"/>
      <c r="N145" s="143"/>
    </row>
    <row r="146" spans="1:14" x14ac:dyDescent="0.2">
      <c r="A146" s="77"/>
      <c r="B146" s="161"/>
      <c r="C146" s="131"/>
      <c r="D146" s="139"/>
      <c r="E146" s="139"/>
      <c r="F146" s="139"/>
      <c r="G146" s="82"/>
      <c r="H146" s="139"/>
      <c r="I146" s="132"/>
      <c r="J146" s="132"/>
      <c r="K146" s="69"/>
      <c r="L146" s="70"/>
      <c r="M146" s="157"/>
      <c r="N146" s="143"/>
    </row>
    <row r="147" spans="1:14" x14ac:dyDescent="0.2">
      <c r="A147" s="147"/>
      <c r="B147" s="158"/>
      <c r="C147" s="165"/>
      <c r="D147" s="139"/>
      <c r="E147" s="139"/>
      <c r="F147" s="139"/>
      <c r="G147" s="168"/>
      <c r="H147" s="168"/>
      <c r="I147" s="132"/>
      <c r="J147" s="132"/>
      <c r="K147" s="78"/>
      <c r="L147" s="174"/>
      <c r="M147" s="157"/>
      <c r="N147" s="143"/>
    </row>
    <row r="148" spans="1:14" x14ac:dyDescent="0.2">
      <c r="A148" s="77"/>
      <c r="B148" s="161"/>
      <c r="C148" s="131"/>
      <c r="D148" s="139"/>
      <c r="E148" s="139"/>
      <c r="F148" s="139"/>
      <c r="G148" s="82"/>
      <c r="H148" s="82"/>
      <c r="I148" s="132"/>
      <c r="J148" s="132"/>
      <c r="K148" s="69"/>
      <c r="L148" s="70"/>
      <c r="M148" s="157"/>
      <c r="N148" s="143"/>
    </row>
    <row r="149" spans="1:14" x14ac:dyDescent="0.2">
      <c r="A149" s="77"/>
      <c r="B149" s="161"/>
      <c r="C149" s="131"/>
      <c r="D149" s="139"/>
      <c r="E149" s="139"/>
      <c r="F149" s="139"/>
      <c r="G149" s="82"/>
      <c r="H149" s="82"/>
      <c r="I149" s="132"/>
      <c r="J149" s="132"/>
      <c r="K149" s="69"/>
      <c r="L149" s="70"/>
      <c r="M149" s="157"/>
      <c r="N149" s="143"/>
    </row>
    <row r="150" spans="1:14" x14ac:dyDescent="0.2">
      <c r="A150" s="147"/>
      <c r="B150" s="158"/>
      <c r="C150" s="165"/>
      <c r="D150" s="139"/>
      <c r="E150" s="139"/>
      <c r="F150" s="139"/>
      <c r="G150" s="168"/>
      <c r="H150" s="168"/>
      <c r="I150" s="132"/>
      <c r="J150" s="132"/>
      <c r="K150" s="78"/>
      <c r="L150" s="174"/>
      <c r="M150" s="157"/>
      <c r="N150" s="143"/>
    </row>
    <row r="151" spans="1:14" x14ac:dyDescent="0.2">
      <c r="A151" s="77"/>
      <c r="B151" s="163"/>
      <c r="C151" s="131"/>
      <c r="D151" s="139"/>
      <c r="E151" s="139"/>
      <c r="F151" s="139"/>
      <c r="G151" s="82"/>
      <c r="H151" s="139"/>
      <c r="I151" s="132"/>
      <c r="J151" s="132"/>
      <c r="K151" s="69"/>
      <c r="L151" s="70"/>
      <c r="M151" s="157"/>
      <c r="N151" s="143"/>
    </row>
    <row r="152" spans="1:14" x14ac:dyDescent="0.2">
      <c r="A152" s="77"/>
      <c r="B152" s="161"/>
      <c r="C152" s="131"/>
      <c r="D152" s="139"/>
      <c r="E152" s="139"/>
      <c r="F152" s="139"/>
      <c r="G152" s="82"/>
      <c r="H152" s="139"/>
      <c r="I152" s="132"/>
      <c r="J152" s="132"/>
      <c r="K152" s="69"/>
      <c r="L152" s="70"/>
      <c r="M152" s="157"/>
      <c r="N152" s="143"/>
    </row>
    <row r="153" spans="1:14" x14ac:dyDescent="0.2">
      <c r="A153" s="77"/>
      <c r="B153" s="161"/>
      <c r="C153" s="131"/>
      <c r="D153" s="139"/>
      <c r="E153" s="139"/>
      <c r="F153" s="139"/>
      <c r="G153" s="139"/>
      <c r="H153" s="139"/>
      <c r="I153" s="132"/>
      <c r="J153" s="132"/>
      <c r="K153" s="69"/>
      <c r="L153" s="70"/>
      <c r="M153" s="157"/>
      <c r="N153" s="143"/>
    </row>
    <row r="154" spans="1:14" x14ac:dyDescent="0.2">
      <c r="A154" s="77"/>
      <c r="B154" s="161"/>
      <c r="C154" s="131"/>
      <c r="D154" s="139"/>
      <c r="E154" s="139"/>
      <c r="F154" s="139"/>
      <c r="G154" s="82"/>
      <c r="H154" s="139"/>
      <c r="I154" s="132"/>
      <c r="J154" s="132"/>
      <c r="K154" s="69"/>
      <c r="L154" s="70"/>
      <c r="M154" s="157"/>
      <c r="N154" s="143"/>
    </row>
    <row r="155" spans="1:14" x14ac:dyDescent="0.2">
      <c r="A155" s="147"/>
      <c r="B155" s="158"/>
      <c r="C155" s="165"/>
      <c r="D155" s="139"/>
      <c r="E155" s="139"/>
      <c r="F155" s="139"/>
      <c r="G155" s="168"/>
      <c r="H155" s="168"/>
      <c r="I155" s="132"/>
      <c r="J155" s="132"/>
      <c r="K155" s="78"/>
      <c r="L155" s="174"/>
      <c r="M155" s="157"/>
      <c r="N155" s="143"/>
    </row>
    <row r="156" spans="1:14" x14ac:dyDescent="0.2">
      <c r="A156" s="77"/>
      <c r="B156" s="169"/>
      <c r="C156" s="131"/>
      <c r="D156" s="139"/>
      <c r="E156" s="139"/>
      <c r="F156" s="139"/>
      <c r="G156" s="82"/>
      <c r="H156" s="139"/>
      <c r="I156" s="132"/>
      <c r="J156" s="132"/>
      <c r="K156" s="69"/>
      <c r="L156" s="70"/>
      <c r="M156" s="157"/>
      <c r="N156" s="143"/>
    </row>
    <row r="157" spans="1:14" x14ac:dyDescent="0.2">
      <c r="A157" s="77"/>
      <c r="B157" s="161"/>
      <c r="C157" s="131"/>
      <c r="D157" s="139"/>
      <c r="E157" s="139"/>
      <c r="F157" s="139"/>
      <c r="G157" s="82"/>
      <c r="H157" s="139"/>
      <c r="I157" s="132"/>
      <c r="J157" s="132"/>
      <c r="K157" s="69"/>
      <c r="L157" s="70"/>
      <c r="M157" s="157"/>
      <c r="N157" s="143"/>
    </row>
    <row r="158" spans="1:14" x14ac:dyDescent="0.2">
      <c r="A158" s="77"/>
      <c r="B158" s="161"/>
      <c r="C158" s="131"/>
      <c r="D158" s="139"/>
      <c r="E158" s="139"/>
      <c r="F158" s="139"/>
      <c r="G158" s="139"/>
      <c r="H158" s="139"/>
      <c r="I158" s="132"/>
      <c r="J158" s="132"/>
      <c r="K158" s="69"/>
      <c r="L158" s="70"/>
      <c r="M158" s="157"/>
      <c r="N158" s="143"/>
    </row>
    <row r="159" spans="1:14" x14ac:dyDescent="0.2">
      <c r="A159" s="147"/>
      <c r="B159" s="158"/>
      <c r="C159" s="165"/>
      <c r="D159" s="139"/>
      <c r="E159" s="139"/>
      <c r="F159" s="139"/>
      <c r="G159" s="168"/>
      <c r="H159" s="168"/>
      <c r="I159" s="132"/>
      <c r="J159" s="132"/>
      <c r="K159" s="78"/>
      <c r="L159" s="174"/>
      <c r="M159" s="157"/>
      <c r="N159" s="143"/>
    </row>
    <row r="160" spans="1:14" x14ac:dyDescent="0.2">
      <c r="A160" s="77"/>
      <c r="B160" s="161"/>
      <c r="C160" s="131"/>
      <c r="D160" s="139"/>
      <c r="E160" s="139"/>
      <c r="F160" s="139"/>
      <c r="G160" s="82"/>
      <c r="H160" s="139"/>
      <c r="I160" s="132"/>
      <c r="J160" s="132"/>
      <c r="K160" s="69"/>
      <c r="L160" s="70"/>
      <c r="M160" s="157"/>
      <c r="N160" s="143"/>
    </row>
    <row r="161" spans="1:14" x14ac:dyDescent="0.2">
      <c r="A161" s="77"/>
      <c r="B161" s="163"/>
      <c r="C161" s="131"/>
      <c r="D161" s="139"/>
      <c r="E161" s="139"/>
      <c r="F161" s="139"/>
      <c r="G161" s="139"/>
      <c r="H161" s="139"/>
      <c r="I161" s="132"/>
      <c r="J161" s="132"/>
      <c r="K161" s="69"/>
      <c r="L161" s="70"/>
      <c r="M161" s="157"/>
      <c r="N161" s="143"/>
    </row>
    <row r="162" spans="1:14" x14ac:dyDescent="0.2">
      <c r="A162" s="147"/>
      <c r="B162" s="164"/>
      <c r="C162" s="165"/>
      <c r="D162" s="139"/>
      <c r="E162" s="139"/>
      <c r="F162" s="139"/>
      <c r="G162" s="168"/>
      <c r="H162" s="168"/>
      <c r="I162" s="132"/>
      <c r="J162" s="132"/>
      <c r="K162" s="78"/>
      <c r="L162" s="174"/>
      <c r="M162" s="157"/>
      <c r="N162" s="143"/>
    </row>
    <row r="163" spans="1:14" x14ac:dyDescent="0.2">
      <c r="A163" s="77"/>
      <c r="B163" s="161"/>
      <c r="C163" s="131"/>
      <c r="D163" s="139"/>
      <c r="E163" s="139"/>
      <c r="F163" s="139"/>
      <c r="G163" s="82"/>
      <c r="H163" s="139"/>
      <c r="I163" s="132"/>
      <c r="J163" s="132"/>
      <c r="K163" s="69"/>
      <c r="L163" s="70"/>
      <c r="M163" s="157"/>
      <c r="N163" s="143"/>
    </row>
    <row r="164" spans="1:14" x14ac:dyDescent="0.2">
      <c r="A164" s="77"/>
      <c r="B164" s="161"/>
      <c r="C164" s="131"/>
      <c r="D164" s="139"/>
      <c r="E164" s="139"/>
      <c r="F164" s="139"/>
      <c r="G164" s="139"/>
      <c r="H164" s="139"/>
      <c r="I164" s="132"/>
      <c r="J164" s="132"/>
      <c r="K164" s="69"/>
      <c r="L164" s="70"/>
      <c r="M164" s="157"/>
      <c r="N164" s="143"/>
    </row>
    <row r="165" spans="1:14" x14ac:dyDescent="0.2">
      <c r="A165" s="77"/>
      <c r="B165" s="161"/>
      <c r="C165" s="131"/>
      <c r="D165" s="139"/>
      <c r="E165" s="139"/>
      <c r="F165" s="139"/>
      <c r="G165" s="139"/>
      <c r="H165" s="139"/>
      <c r="I165" s="132"/>
      <c r="J165" s="132"/>
      <c r="K165" s="69"/>
      <c r="L165" s="70"/>
      <c r="M165" s="157"/>
      <c r="N165" s="143"/>
    </row>
    <row r="166" spans="1:14" x14ac:dyDescent="0.2">
      <c r="A166" s="147"/>
      <c r="B166" s="158"/>
      <c r="C166" s="165"/>
      <c r="D166" s="139"/>
      <c r="E166" s="139"/>
      <c r="F166" s="139"/>
      <c r="G166" s="168"/>
      <c r="H166" s="168"/>
      <c r="I166" s="132"/>
      <c r="J166" s="132"/>
      <c r="K166" s="78"/>
      <c r="L166" s="174"/>
      <c r="M166" s="157"/>
      <c r="N166" s="143"/>
    </row>
    <row r="167" spans="1:14" x14ac:dyDescent="0.2">
      <c r="A167" s="77"/>
      <c r="B167" s="163"/>
      <c r="C167" s="131"/>
      <c r="D167" s="139"/>
      <c r="E167" s="139"/>
      <c r="F167" s="139"/>
      <c r="G167" s="139"/>
      <c r="H167" s="139"/>
      <c r="I167" s="132"/>
      <c r="J167" s="132"/>
      <c r="K167" s="69"/>
      <c r="L167" s="70"/>
      <c r="M167" s="157"/>
      <c r="N167" s="143"/>
    </row>
    <row r="168" spans="1:14" x14ac:dyDescent="0.2">
      <c r="A168" s="77"/>
      <c r="B168" s="161"/>
      <c r="C168" s="131"/>
      <c r="D168" s="139"/>
      <c r="E168" s="139"/>
      <c r="F168" s="139"/>
      <c r="G168" s="82"/>
      <c r="H168" s="139"/>
      <c r="I168" s="132"/>
      <c r="J168" s="132"/>
      <c r="K168" s="69"/>
      <c r="L168" s="70"/>
      <c r="M168" s="157"/>
      <c r="N168" s="143"/>
    </row>
    <row r="169" spans="1:14" x14ac:dyDescent="0.2">
      <c r="A169" s="77"/>
      <c r="B169" s="161"/>
      <c r="C169" s="131"/>
      <c r="D169" s="139"/>
      <c r="E169" s="139"/>
      <c r="F169" s="139"/>
      <c r="G169" s="82"/>
      <c r="H169" s="139"/>
      <c r="I169" s="132"/>
      <c r="J169" s="132"/>
      <c r="K169" s="69"/>
      <c r="L169" s="70"/>
      <c r="M169" s="157"/>
      <c r="N169" s="143"/>
    </row>
    <row r="170" spans="1:14" x14ac:dyDescent="0.2">
      <c r="A170" s="147"/>
      <c r="B170" s="158"/>
      <c r="C170" s="171"/>
      <c r="D170" s="139"/>
      <c r="E170" s="139"/>
      <c r="F170" s="139"/>
      <c r="G170" s="167"/>
      <c r="H170" s="168"/>
      <c r="I170" s="132"/>
      <c r="J170" s="132"/>
      <c r="K170" s="78"/>
      <c r="L170" s="174"/>
      <c r="M170" s="157"/>
      <c r="N170" s="143"/>
    </row>
    <row r="171" spans="1:14" x14ac:dyDescent="0.2">
      <c r="A171" s="77"/>
      <c r="B171" s="161"/>
      <c r="C171" s="131"/>
      <c r="D171" s="139"/>
      <c r="E171" s="139"/>
      <c r="F171" s="139"/>
      <c r="G171" s="82"/>
      <c r="H171" s="139"/>
      <c r="I171" s="132"/>
      <c r="J171" s="132"/>
      <c r="K171" s="69"/>
      <c r="L171" s="70"/>
      <c r="M171" s="157"/>
      <c r="N171" s="143"/>
    </row>
    <row r="172" spans="1:14" x14ac:dyDescent="0.2">
      <c r="A172" s="77"/>
      <c r="B172" s="163"/>
      <c r="C172" s="131"/>
      <c r="D172" s="139"/>
      <c r="E172" s="139"/>
      <c r="F172" s="139"/>
      <c r="G172" s="139"/>
      <c r="H172" s="139"/>
      <c r="I172" s="132"/>
      <c r="J172" s="132"/>
      <c r="K172" s="69"/>
      <c r="L172" s="70"/>
      <c r="M172" s="157"/>
      <c r="N172" s="143"/>
    </row>
    <row r="173" spans="1:14" x14ac:dyDescent="0.2">
      <c r="A173" s="77"/>
      <c r="B173" s="161"/>
      <c r="C173" s="131"/>
      <c r="D173" s="139"/>
      <c r="E173" s="139"/>
      <c r="F173" s="139"/>
      <c r="G173" s="139"/>
      <c r="H173" s="139"/>
      <c r="I173" s="132"/>
      <c r="J173" s="132"/>
      <c r="K173" s="69"/>
      <c r="L173" s="70"/>
      <c r="M173" s="157"/>
      <c r="N173" s="143"/>
    </row>
    <row r="174" spans="1:14" x14ac:dyDescent="0.2">
      <c r="A174" s="147"/>
      <c r="B174" s="158"/>
      <c r="C174" s="171"/>
      <c r="D174" s="139"/>
      <c r="E174" s="139"/>
      <c r="F174" s="139"/>
      <c r="G174" s="167"/>
      <c r="H174" s="168"/>
      <c r="I174" s="132"/>
      <c r="J174" s="132"/>
      <c r="K174" s="78"/>
      <c r="L174" s="174"/>
      <c r="M174" s="157"/>
      <c r="N174" s="143"/>
    </row>
    <row r="175" spans="1:14" x14ac:dyDescent="0.2">
      <c r="A175" s="77"/>
      <c r="B175" s="161"/>
      <c r="C175" s="131"/>
      <c r="D175" s="139"/>
      <c r="E175" s="139"/>
      <c r="F175" s="139"/>
      <c r="G175" s="82"/>
      <c r="H175" s="139"/>
      <c r="I175" s="132"/>
      <c r="J175" s="132"/>
      <c r="K175" s="69"/>
      <c r="L175" s="70"/>
      <c r="M175" s="157"/>
      <c r="N175" s="143"/>
    </row>
    <row r="176" spans="1:14" x14ac:dyDescent="0.2">
      <c r="A176" s="77"/>
      <c r="B176" s="161"/>
      <c r="C176" s="131"/>
      <c r="D176" s="139"/>
      <c r="E176" s="139"/>
      <c r="F176" s="139"/>
      <c r="G176" s="139"/>
      <c r="H176" s="139"/>
      <c r="I176" s="132"/>
      <c r="J176" s="132"/>
      <c r="K176" s="69"/>
      <c r="L176" s="70"/>
      <c r="M176" s="157"/>
      <c r="N176" s="143"/>
    </row>
    <row r="177" spans="1:14" x14ac:dyDescent="0.2">
      <c r="A177" s="77"/>
      <c r="B177" s="163"/>
      <c r="C177" s="131"/>
      <c r="D177" s="139"/>
      <c r="E177" s="139"/>
      <c r="F177" s="139"/>
      <c r="G177" s="82"/>
      <c r="H177" s="139"/>
      <c r="I177" s="132"/>
      <c r="J177" s="132"/>
      <c r="K177" s="69"/>
      <c r="L177" s="70"/>
      <c r="M177" s="157"/>
      <c r="N177" s="143"/>
    </row>
    <row r="178" spans="1:14" x14ac:dyDescent="0.2">
      <c r="A178" s="77"/>
      <c r="B178" s="161"/>
      <c r="C178" s="131"/>
      <c r="D178" s="139"/>
      <c r="E178" s="139"/>
      <c r="F178" s="139"/>
      <c r="G178" s="82"/>
      <c r="H178" s="139"/>
      <c r="I178" s="132"/>
      <c r="J178" s="132"/>
      <c r="K178" s="69"/>
      <c r="L178" s="70"/>
      <c r="M178" s="157"/>
      <c r="N178" s="143"/>
    </row>
    <row r="179" spans="1:14" x14ac:dyDescent="0.2">
      <c r="A179" s="147"/>
      <c r="B179" s="158"/>
      <c r="C179" s="171"/>
      <c r="D179" s="139"/>
      <c r="E179" s="139"/>
      <c r="F179" s="139"/>
      <c r="G179" s="167"/>
      <c r="H179" s="172"/>
      <c r="I179" s="132"/>
      <c r="J179" s="132"/>
      <c r="K179" s="78"/>
      <c r="L179" s="174"/>
      <c r="M179" s="157"/>
      <c r="N179" s="143"/>
    </row>
    <row r="180" spans="1:14" x14ac:dyDescent="0.2">
      <c r="A180" s="77"/>
      <c r="B180" s="161"/>
      <c r="C180" s="131"/>
      <c r="D180" s="139"/>
      <c r="E180" s="139"/>
      <c r="F180" s="139"/>
      <c r="G180" s="82"/>
      <c r="H180" s="139"/>
      <c r="I180" s="132"/>
      <c r="J180" s="132"/>
      <c r="K180" s="69"/>
      <c r="L180" s="70"/>
      <c r="M180" s="157"/>
      <c r="N180" s="143"/>
    </row>
    <row r="181" spans="1:14" x14ac:dyDescent="0.2">
      <c r="A181" s="77"/>
      <c r="B181" s="161"/>
      <c r="C181" s="131"/>
      <c r="D181" s="139"/>
      <c r="E181" s="139"/>
      <c r="F181" s="139"/>
      <c r="G181" s="139"/>
      <c r="H181" s="139"/>
      <c r="I181" s="132"/>
      <c r="J181" s="132"/>
      <c r="K181" s="69"/>
      <c r="L181" s="70"/>
      <c r="M181" s="157"/>
      <c r="N181" s="143"/>
    </row>
    <row r="182" spans="1:14" x14ac:dyDescent="0.2">
      <c r="A182" s="77"/>
      <c r="B182" s="163"/>
      <c r="C182" s="131"/>
      <c r="D182" s="139"/>
      <c r="E182" s="139"/>
      <c r="F182" s="139"/>
      <c r="G182" s="139"/>
      <c r="H182" s="139"/>
      <c r="I182" s="132"/>
      <c r="J182" s="132"/>
      <c r="K182" s="69"/>
      <c r="L182" s="70"/>
      <c r="M182" s="157"/>
      <c r="N182" s="143"/>
    </row>
    <row r="183" spans="1:14" x14ac:dyDescent="0.2">
      <c r="A183" s="77"/>
      <c r="B183" s="161"/>
      <c r="C183" s="131"/>
      <c r="D183" s="139"/>
      <c r="E183" s="139"/>
      <c r="F183" s="139"/>
      <c r="G183" s="139"/>
      <c r="H183" s="139"/>
      <c r="I183" s="132"/>
      <c r="J183" s="132"/>
      <c r="K183" s="69"/>
      <c r="L183" s="70"/>
      <c r="M183" s="157"/>
      <c r="N183" s="143"/>
    </row>
    <row r="184" spans="1:14" x14ac:dyDescent="0.2">
      <c r="A184" s="147"/>
      <c r="B184" s="158"/>
      <c r="C184" s="171"/>
      <c r="D184" s="139"/>
      <c r="E184" s="139"/>
      <c r="F184" s="139"/>
      <c r="G184" s="167"/>
      <c r="H184" s="172"/>
      <c r="I184" s="132"/>
      <c r="J184" s="132"/>
      <c r="K184" s="78"/>
      <c r="L184" s="174"/>
      <c r="M184" s="157"/>
      <c r="N184" s="143"/>
    </row>
    <row r="185" spans="1:14" x14ac:dyDescent="0.2">
      <c r="A185" s="77"/>
      <c r="B185" s="161"/>
      <c r="C185" s="131"/>
      <c r="D185" s="139"/>
      <c r="E185" s="139"/>
      <c r="F185" s="139"/>
      <c r="G185" s="82"/>
      <c r="H185" s="139"/>
      <c r="I185" s="132"/>
      <c r="J185" s="132"/>
      <c r="K185" s="69"/>
      <c r="L185" s="70"/>
      <c r="M185" s="157"/>
      <c r="N185" s="143"/>
    </row>
    <row r="186" spans="1:14" x14ac:dyDescent="0.2">
      <c r="A186" s="77"/>
      <c r="B186" s="161"/>
      <c r="C186" s="131"/>
      <c r="D186" s="139"/>
      <c r="E186" s="139"/>
      <c r="F186" s="139"/>
      <c r="G186" s="139"/>
      <c r="H186" s="139"/>
      <c r="I186" s="132"/>
      <c r="J186" s="132"/>
      <c r="K186" s="69"/>
      <c r="L186" s="70"/>
      <c r="M186" s="157"/>
      <c r="N186" s="143"/>
    </row>
    <row r="187" spans="1:14" x14ac:dyDescent="0.2">
      <c r="A187" s="77"/>
      <c r="B187" s="163"/>
      <c r="C187" s="131"/>
      <c r="D187" s="139"/>
      <c r="E187" s="139"/>
      <c r="F187" s="139"/>
      <c r="G187" s="139"/>
      <c r="H187" s="139"/>
      <c r="I187" s="132"/>
      <c r="J187" s="132"/>
      <c r="K187" s="69"/>
      <c r="L187" s="70"/>
      <c r="M187" s="157"/>
      <c r="N187" s="143"/>
    </row>
    <row r="188" spans="1:14" x14ac:dyDescent="0.2">
      <c r="A188" s="77"/>
      <c r="B188" s="161"/>
      <c r="C188" s="131"/>
      <c r="D188" s="139"/>
      <c r="E188" s="139"/>
      <c r="F188" s="139"/>
      <c r="G188" s="139"/>
      <c r="H188" s="139"/>
      <c r="I188" s="132"/>
      <c r="J188" s="132"/>
      <c r="K188" s="69"/>
      <c r="L188" s="70"/>
      <c r="M188" s="157"/>
      <c r="N188" s="143"/>
    </row>
    <row r="189" spans="1:14" x14ac:dyDescent="0.2">
      <c r="A189" s="77"/>
      <c r="B189" s="161"/>
      <c r="C189" s="131"/>
      <c r="D189" s="139"/>
      <c r="E189" s="139"/>
      <c r="F189" s="139"/>
      <c r="G189" s="139"/>
      <c r="H189" s="139"/>
      <c r="I189" s="132"/>
      <c r="J189" s="132"/>
      <c r="K189" s="69"/>
      <c r="L189" s="70"/>
      <c r="M189" s="157"/>
      <c r="N189" s="143"/>
    </row>
    <row r="190" spans="1:14" x14ac:dyDescent="0.2">
      <c r="A190" s="147"/>
      <c r="B190" s="158"/>
      <c r="C190" s="171"/>
      <c r="D190" s="139"/>
      <c r="E190" s="139"/>
      <c r="F190" s="139"/>
      <c r="G190" s="167"/>
      <c r="H190" s="172"/>
      <c r="I190" s="132"/>
      <c r="J190" s="132"/>
      <c r="K190" s="78"/>
      <c r="L190" s="174"/>
      <c r="M190" s="157"/>
      <c r="N190" s="143"/>
    </row>
    <row r="191" spans="1:14" x14ac:dyDescent="0.2">
      <c r="A191" s="77"/>
      <c r="B191" s="161"/>
      <c r="C191" s="131"/>
      <c r="D191" s="139"/>
      <c r="E191" s="139"/>
      <c r="F191" s="139"/>
      <c r="G191" s="139"/>
      <c r="H191" s="139"/>
      <c r="I191" s="132"/>
      <c r="J191" s="132"/>
      <c r="K191" s="69"/>
      <c r="L191" s="70"/>
      <c r="M191" s="157"/>
      <c r="N191" s="143"/>
    </row>
    <row r="192" spans="1:14" x14ac:dyDescent="0.2">
      <c r="A192" s="77"/>
      <c r="B192" s="163"/>
      <c r="C192" s="131"/>
      <c r="D192" s="139"/>
      <c r="E192" s="139"/>
      <c r="F192" s="139"/>
      <c r="G192" s="139"/>
      <c r="H192" s="139"/>
      <c r="I192" s="132"/>
      <c r="J192" s="132"/>
      <c r="K192" s="69"/>
      <c r="L192" s="70"/>
      <c r="M192" s="157"/>
      <c r="N192" s="143"/>
    </row>
    <row r="193" spans="1:14" x14ac:dyDescent="0.2">
      <c r="A193" s="77"/>
      <c r="B193" s="161"/>
      <c r="C193" s="131"/>
      <c r="D193" s="139"/>
      <c r="E193" s="139"/>
      <c r="F193" s="139"/>
      <c r="G193" s="139"/>
      <c r="H193" s="139"/>
      <c r="I193" s="132"/>
      <c r="J193" s="132"/>
      <c r="K193" s="69"/>
      <c r="L193" s="70"/>
      <c r="M193" s="157"/>
      <c r="N193" s="143"/>
    </row>
    <row r="194" spans="1:14" x14ac:dyDescent="0.2">
      <c r="A194" s="147"/>
      <c r="B194" s="158"/>
      <c r="C194" s="171"/>
      <c r="D194" s="139"/>
      <c r="E194" s="139"/>
      <c r="F194" s="139"/>
      <c r="G194" s="168"/>
      <c r="H194" s="172"/>
      <c r="I194" s="132"/>
      <c r="J194" s="132"/>
      <c r="K194" s="78"/>
      <c r="L194" s="174"/>
      <c r="M194" s="157"/>
      <c r="N194" s="143"/>
    </row>
    <row r="195" spans="1:14" x14ac:dyDescent="0.2">
      <c r="A195" s="77"/>
      <c r="B195" s="161"/>
      <c r="C195" s="131"/>
      <c r="D195" s="139"/>
      <c r="E195" s="139"/>
      <c r="F195" s="139"/>
      <c r="G195" s="139"/>
      <c r="H195" s="139"/>
      <c r="I195" s="132"/>
      <c r="J195" s="132"/>
      <c r="K195" s="69"/>
      <c r="L195" s="70"/>
      <c r="M195" s="157"/>
      <c r="N195" s="143"/>
    </row>
    <row r="196" spans="1:14" x14ac:dyDescent="0.2">
      <c r="A196" s="77"/>
      <c r="B196" s="161"/>
      <c r="C196" s="131"/>
      <c r="D196" s="139"/>
      <c r="E196" s="139"/>
      <c r="F196" s="139"/>
      <c r="G196" s="139"/>
      <c r="H196" s="139"/>
      <c r="I196" s="132"/>
      <c r="J196" s="132"/>
      <c r="K196" s="69"/>
      <c r="L196" s="70"/>
      <c r="M196" s="157"/>
      <c r="N196" s="143"/>
    </row>
    <row r="197" spans="1:14" x14ac:dyDescent="0.2">
      <c r="A197" s="77"/>
      <c r="B197" s="163"/>
      <c r="C197" s="131"/>
      <c r="D197" s="139"/>
      <c r="E197" s="139"/>
      <c r="F197" s="139"/>
      <c r="G197" s="139"/>
      <c r="H197" s="139"/>
      <c r="I197" s="132"/>
      <c r="J197" s="132"/>
      <c r="K197" s="69"/>
      <c r="L197" s="70"/>
      <c r="M197" s="157"/>
      <c r="N197" s="143"/>
    </row>
    <row r="198" spans="1:14" x14ac:dyDescent="0.2">
      <c r="A198" s="77"/>
      <c r="B198" s="161"/>
      <c r="C198" s="131"/>
      <c r="D198" s="139"/>
      <c r="E198" s="139"/>
      <c r="F198" s="139"/>
      <c r="G198" s="139"/>
      <c r="H198" s="139"/>
      <c r="I198" s="132"/>
      <c r="J198" s="132"/>
      <c r="K198" s="69"/>
      <c r="L198" s="70"/>
      <c r="M198" s="157"/>
      <c r="N198" s="143"/>
    </row>
    <row r="199" spans="1:14" x14ac:dyDescent="0.2">
      <c r="A199" s="147"/>
      <c r="B199" s="158"/>
      <c r="C199" s="171"/>
      <c r="D199" s="139"/>
      <c r="E199" s="139"/>
      <c r="F199" s="139"/>
      <c r="G199" s="168"/>
      <c r="H199" s="172"/>
      <c r="I199" s="132"/>
      <c r="J199" s="132"/>
      <c r="K199" s="78"/>
      <c r="L199" s="174"/>
      <c r="M199" s="157"/>
      <c r="N199" s="143"/>
    </row>
    <row r="200" spans="1:14" x14ac:dyDescent="0.2">
      <c r="A200" s="77"/>
      <c r="B200" s="161"/>
      <c r="C200" s="131"/>
      <c r="D200" s="139"/>
      <c r="E200" s="139"/>
      <c r="F200" s="139"/>
      <c r="G200" s="82"/>
      <c r="H200" s="139"/>
      <c r="I200" s="132"/>
      <c r="J200" s="132"/>
      <c r="K200" s="69"/>
      <c r="L200" s="70"/>
      <c r="M200" s="157"/>
      <c r="N200" s="143"/>
    </row>
    <row r="201" spans="1:14" x14ac:dyDescent="0.2">
      <c r="A201" s="77"/>
      <c r="B201" s="161"/>
      <c r="C201" s="131"/>
      <c r="D201" s="139"/>
      <c r="E201" s="139"/>
      <c r="F201" s="139"/>
      <c r="G201" s="139"/>
      <c r="H201" s="139"/>
      <c r="I201" s="132"/>
      <c r="J201" s="132"/>
      <c r="K201" s="69"/>
      <c r="L201" s="70"/>
      <c r="M201" s="157"/>
      <c r="N201" s="143"/>
    </row>
    <row r="202" spans="1:14" x14ac:dyDescent="0.2">
      <c r="A202" s="77"/>
      <c r="B202" s="163"/>
      <c r="C202" s="131"/>
      <c r="D202" s="139"/>
      <c r="E202" s="139"/>
      <c r="F202" s="139"/>
      <c r="G202" s="82"/>
      <c r="H202" s="139"/>
      <c r="I202" s="132"/>
      <c r="J202" s="132"/>
      <c r="K202" s="69"/>
      <c r="L202" s="70"/>
      <c r="M202" s="157"/>
      <c r="N202" s="143"/>
    </row>
    <row r="203" spans="1:14" x14ac:dyDescent="0.2">
      <c r="A203" s="77"/>
      <c r="B203" s="161"/>
      <c r="C203" s="131"/>
      <c r="D203" s="139"/>
      <c r="E203" s="139"/>
      <c r="F203" s="139"/>
      <c r="G203" s="139"/>
      <c r="H203" s="139"/>
      <c r="I203" s="132"/>
      <c r="J203" s="132"/>
      <c r="K203" s="69"/>
      <c r="L203" s="70"/>
      <c r="M203" s="157"/>
      <c r="N203" s="143"/>
    </row>
    <row r="204" spans="1:14" x14ac:dyDescent="0.2">
      <c r="A204" s="147"/>
      <c r="B204" s="158"/>
      <c r="C204" s="171"/>
      <c r="D204" s="139"/>
      <c r="E204" s="139"/>
      <c r="F204" s="139"/>
      <c r="G204" s="168"/>
      <c r="H204" s="172"/>
      <c r="I204" s="132"/>
      <c r="J204" s="132"/>
      <c r="K204" s="78"/>
      <c r="L204" s="174"/>
      <c r="M204" s="157"/>
      <c r="N204" s="143"/>
    </row>
    <row r="205" spans="1:14" x14ac:dyDescent="0.2">
      <c r="A205" s="77"/>
      <c r="B205" s="161"/>
      <c r="C205" s="131"/>
      <c r="D205" s="139"/>
      <c r="E205" s="139"/>
      <c r="F205" s="139"/>
      <c r="G205" s="82"/>
      <c r="H205" s="82"/>
      <c r="I205" s="132"/>
      <c r="J205" s="132"/>
      <c r="K205" s="69"/>
      <c r="L205" s="70"/>
      <c r="M205" s="157"/>
      <c r="N205" s="143"/>
    </row>
    <row r="206" spans="1:14" x14ac:dyDescent="0.2">
      <c r="A206" s="77"/>
      <c r="B206" s="161"/>
      <c r="C206" s="131"/>
      <c r="D206" s="139"/>
      <c r="E206" s="139"/>
      <c r="F206" s="139"/>
      <c r="G206" s="82"/>
      <c r="H206" s="82"/>
      <c r="I206" s="132"/>
      <c r="J206" s="132"/>
      <c r="K206" s="69"/>
      <c r="L206" s="70"/>
      <c r="M206" s="157"/>
      <c r="N206" s="143"/>
    </row>
    <row r="207" spans="1:14" x14ac:dyDescent="0.2">
      <c r="A207" s="77"/>
      <c r="B207" s="163"/>
      <c r="C207" s="131"/>
      <c r="D207" s="139"/>
      <c r="E207" s="139"/>
      <c r="F207" s="139"/>
      <c r="G207" s="82"/>
      <c r="H207" s="82"/>
      <c r="I207" s="132"/>
      <c r="J207" s="132"/>
      <c r="K207" s="69"/>
      <c r="L207" s="70"/>
      <c r="M207" s="157"/>
      <c r="N207" s="143"/>
    </row>
    <row r="208" spans="1:14" x14ac:dyDescent="0.2">
      <c r="A208" s="147"/>
      <c r="B208" s="164"/>
      <c r="C208" s="165"/>
      <c r="D208" s="139"/>
      <c r="E208" s="139"/>
      <c r="F208" s="139"/>
      <c r="G208" s="168"/>
      <c r="H208" s="168"/>
      <c r="I208" s="132"/>
      <c r="J208" s="132"/>
      <c r="K208" s="78"/>
      <c r="L208" s="174"/>
      <c r="M208" s="157"/>
      <c r="N208" s="143"/>
    </row>
    <row r="209" spans="1:14" x14ac:dyDescent="0.2">
      <c r="A209" s="77"/>
      <c r="B209" s="161"/>
      <c r="C209" s="131"/>
      <c r="D209" s="139"/>
      <c r="E209" s="139"/>
      <c r="F209" s="139"/>
      <c r="G209" s="139"/>
      <c r="H209" s="139"/>
      <c r="I209" s="132"/>
      <c r="J209" s="132"/>
      <c r="K209" s="69"/>
      <c r="L209" s="70"/>
      <c r="M209" s="157"/>
      <c r="N209" s="143"/>
    </row>
    <row r="210" spans="1:14" x14ac:dyDescent="0.2">
      <c r="A210" s="77"/>
      <c r="B210" s="161"/>
      <c r="C210" s="131"/>
      <c r="D210" s="139"/>
      <c r="E210" s="139"/>
      <c r="F210" s="139"/>
      <c r="G210" s="139"/>
      <c r="H210" s="139"/>
      <c r="I210" s="132"/>
      <c r="J210" s="132"/>
      <c r="K210" s="69"/>
      <c r="L210" s="70"/>
      <c r="M210" s="157"/>
      <c r="N210" s="143"/>
    </row>
    <row r="211" spans="1:14" x14ac:dyDescent="0.2">
      <c r="A211" s="77"/>
      <c r="B211" s="161"/>
      <c r="C211" s="131"/>
      <c r="D211" s="139"/>
      <c r="E211" s="139"/>
      <c r="F211" s="139"/>
      <c r="G211" s="139"/>
      <c r="H211" s="139"/>
      <c r="I211" s="132"/>
      <c r="J211" s="132"/>
      <c r="K211" s="69"/>
      <c r="L211" s="70"/>
      <c r="M211" s="157"/>
      <c r="N211" s="143"/>
    </row>
    <row r="212" spans="1:14" x14ac:dyDescent="0.2">
      <c r="A212" s="147"/>
      <c r="B212" s="158"/>
      <c r="C212" s="159"/>
      <c r="D212" s="139"/>
      <c r="E212" s="139"/>
      <c r="F212" s="139"/>
      <c r="G212" s="168"/>
      <c r="H212" s="172"/>
      <c r="I212" s="132"/>
      <c r="J212" s="132"/>
      <c r="K212" s="78"/>
      <c r="L212" s="174"/>
      <c r="M212" s="157"/>
      <c r="N212" s="143"/>
    </row>
    <row r="213" spans="1:14" x14ac:dyDescent="0.2">
      <c r="A213" s="77"/>
      <c r="B213" s="163"/>
      <c r="C213" s="131"/>
      <c r="D213" s="139"/>
      <c r="E213" s="139"/>
      <c r="F213" s="139"/>
      <c r="G213" s="139"/>
      <c r="H213" s="139"/>
      <c r="I213" s="132"/>
      <c r="J213" s="132"/>
      <c r="K213" s="69"/>
      <c r="L213" s="70"/>
      <c r="M213" s="157"/>
      <c r="N213" s="143"/>
    </row>
    <row r="214" spans="1:14" x14ac:dyDescent="0.2">
      <c r="A214" s="77"/>
      <c r="B214" s="161"/>
      <c r="C214" s="131"/>
      <c r="D214" s="139"/>
      <c r="E214" s="139"/>
      <c r="F214" s="139"/>
      <c r="G214" s="139"/>
      <c r="H214" s="139"/>
      <c r="I214" s="132"/>
      <c r="J214" s="132"/>
      <c r="K214" s="69"/>
      <c r="L214" s="70"/>
      <c r="M214" s="157"/>
      <c r="N214" s="143"/>
    </row>
    <row r="215" spans="1:14" x14ac:dyDescent="0.2">
      <c r="A215" s="77"/>
      <c r="B215" s="161"/>
      <c r="C215" s="131"/>
      <c r="D215" s="139"/>
      <c r="E215" s="139"/>
      <c r="F215" s="139"/>
      <c r="G215" s="82"/>
      <c r="H215" s="139"/>
      <c r="I215" s="132"/>
      <c r="J215" s="132"/>
      <c r="K215" s="69"/>
      <c r="L215" s="70"/>
      <c r="M215" s="157"/>
      <c r="N215" s="143"/>
    </row>
    <row r="216" spans="1:14" x14ac:dyDescent="0.2">
      <c r="A216" s="147"/>
      <c r="B216" s="158"/>
      <c r="C216" s="171"/>
      <c r="D216" s="139"/>
      <c r="E216" s="139"/>
      <c r="F216" s="139"/>
      <c r="G216" s="168"/>
      <c r="H216" s="172"/>
      <c r="I216" s="132"/>
      <c r="J216" s="132"/>
      <c r="K216" s="78"/>
      <c r="L216" s="174"/>
      <c r="M216" s="157"/>
      <c r="N216" s="143"/>
    </row>
    <row r="217" spans="1:14" x14ac:dyDescent="0.2">
      <c r="A217" s="77"/>
      <c r="B217" s="161"/>
      <c r="C217" s="131"/>
      <c r="D217" s="139"/>
      <c r="E217" s="139"/>
      <c r="F217" s="139"/>
      <c r="G217" s="139"/>
      <c r="H217" s="139"/>
      <c r="I217" s="132"/>
      <c r="J217" s="132"/>
      <c r="K217" s="69"/>
      <c r="L217" s="70"/>
      <c r="M217" s="157"/>
      <c r="N217" s="143"/>
    </row>
    <row r="218" spans="1:14" x14ac:dyDescent="0.2">
      <c r="A218" s="77"/>
      <c r="B218" s="163"/>
      <c r="C218" s="131"/>
      <c r="D218" s="139"/>
      <c r="E218" s="139"/>
      <c r="F218" s="139"/>
      <c r="G218" s="139"/>
      <c r="H218" s="139"/>
      <c r="I218" s="132"/>
      <c r="J218" s="132"/>
      <c r="K218" s="69"/>
      <c r="L218" s="70"/>
      <c r="M218" s="157"/>
      <c r="N218" s="143"/>
    </row>
    <row r="219" spans="1:14" x14ac:dyDescent="0.2">
      <c r="A219" s="77"/>
      <c r="B219" s="161"/>
      <c r="C219" s="131"/>
      <c r="D219" s="139"/>
      <c r="E219" s="139"/>
      <c r="F219" s="139"/>
      <c r="G219" s="139"/>
      <c r="H219" s="139"/>
      <c r="I219" s="132"/>
      <c r="J219" s="132"/>
      <c r="K219" s="69"/>
      <c r="L219" s="70"/>
      <c r="M219" s="157"/>
      <c r="N219" s="143"/>
    </row>
    <row r="220" spans="1:14" x14ac:dyDescent="0.2">
      <c r="A220" s="147"/>
      <c r="B220" s="158"/>
      <c r="C220" s="171"/>
      <c r="D220" s="139"/>
      <c r="E220" s="139"/>
      <c r="F220" s="139"/>
      <c r="G220" s="168"/>
      <c r="H220" s="172"/>
      <c r="I220" s="132"/>
      <c r="J220" s="132"/>
      <c r="K220" s="78"/>
      <c r="L220" s="174"/>
      <c r="M220" s="157"/>
      <c r="N220" s="143"/>
    </row>
    <row r="221" spans="1:14" x14ac:dyDescent="0.2">
      <c r="A221" s="77"/>
      <c r="B221" s="161"/>
      <c r="C221" s="131"/>
      <c r="D221" s="139"/>
      <c r="E221" s="139"/>
      <c r="F221" s="139"/>
      <c r="G221" s="82"/>
      <c r="H221" s="82"/>
      <c r="I221" s="132"/>
      <c r="J221" s="132"/>
      <c r="K221" s="69"/>
      <c r="L221" s="70"/>
      <c r="M221" s="157"/>
      <c r="N221" s="143"/>
    </row>
    <row r="222" spans="1:14" x14ac:dyDescent="0.2">
      <c r="A222" s="77"/>
      <c r="B222" s="161"/>
      <c r="C222" s="131"/>
      <c r="D222" s="139"/>
      <c r="E222" s="139"/>
      <c r="F222" s="139"/>
      <c r="G222" s="82"/>
      <c r="H222" s="82"/>
      <c r="I222" s="132"/>
      <c r="J222" s="132"/>
      <c r="K222" s="69"/>
      <c r="L222" s="70"/>
      <c r="M222" s="157"/>
      <c r="N222" s="143"/>
    </row>
    <row r="223" spans="1:14" x14ac:dyDescent="0.2">
      <c r="A223" s="77"/>
      <c r="B223" s="163"/>
      <c r="C223" s="131"/>
      <c r="D223" s="139"/>
      <c r="E223" s="139"/>
      <c r="F223" s="139"/>
      <c r="G223" s="82"/>
      <c r="H223" s="82"/>
      <c r="I223" s="132"/>
      <c r="J223" s="132"/>
      <c r="K223" s="69"/>
      <c r="L223" s="70"/>
      <c r="M223" s="157"/>
      <c r="N223" s="143"/>
    </row>
    <row r="224" spans="1:14" x14ac:dyDescent="0.2">
      <c r="A224" s="77"/>
      <c r="B224" s="161"/>
      <c r="C224" s="131"/>
      <c r="D224" s="139"/>
      <c r="E224" s="139"/>
      <c r="F224" s="139"/>
      <c r="G224" s="82"/>
      <c r="H224" s="82"/>
      <c r="I224" s="132"/>
      <c r="J224" s="132"/>
      <c r="K224" s="69"/>
      <c r="L224" s="70"/>
      <c r="M224" s="157"/>
      <c r="N224" s="143"/>
    </row>
    <row r="225" spans="1:14" x14ac:dyDescent="0.2">
      <c r="A225" s="77"/>
      <c r="B225" s="161"/>
      <c r="C225" s="131"/>
      <c r="D225" s="139"/>
      <c r="E225" s="139"/>
      <c r="F225" s="139"/>
      <c r="G225" s="82"/>
      <c r="H225" s="82"/>
      <c r="I225" s="132"/>
      <c r="J225" s="132"/>
      <c r="K225" s="69"/>
      <c r="L225" s="70"/>
      <c r="M225" s="157"/>
      <c r="N225" s="143"/>
    </row>
    <row r="226" spans="1:14" x14ac:dyDescent="0.2">
      <c r="A226" s="147"/>
      <c r="B226" s="158"/>
      <c r="C226" s="171"/>
      <c r="D226" s="139"/>
      <c r="E226" s="139"/>
      <c r="F226" s="139"/>
      <c r="G226" s="167"/>
      <c r="H226" s="168"/>
      <c r="I226" s="132"/>
      <c r="J226" s="132"/>
      <c r="K226" s="78"/>
      <c r="L226" s="174"/>
      <c r="M226" s="157"/>
      <c r="N226" s="143"/>
    </row>
    <row r="227" spans="1:14" x14ac:dyDescent="0.2">
      <c r="A227" s="77"/>
      <c r="B227" s="161"/>
      <c r="C227" s="131"/>
      <c r="D227" s="139"/>
      <c r="E227" s="139"/>
      <c r="F227" s="139"/>
      <c r="G227" s="82"/>
      <c r="H227" s="82"/>
      <c r="I227" s="132"/>
      <c r="J227" s="132"/>
      <c r="K227" s="69"/>
      <c r="L227" s="70"/>
      <c r="M227" s="157"/>
      <c r="N227" s="143"/>
    </row>
    <row r="228" spans="1:14" x14ac:dyDescent="0.2">
      <c r="A228" s="77"/>
      <c r="B228" s="163"/>
      <c r="C228" s="131"/>
      <c r="D228" s="139"/>
      <c r="E228" s="139"/>
      <c r="F228" s="139"/>
      <c r="G228" s="82"/>
      <c r="H228" s="82"/>
      <c r="I228" s="132"/>
      <c r="J228" s="132"/>
      <c r="K228" s="69"/>
      <c r="L228" s="70"/>
      <c r="M228" s="157"/>
      <c r="N228" s="143"/>
    </row>
    <row r="229" spans="1:14" x14ac:dyDescent="0.2">
      <c r="A229" s="147"/>
      <c r="B229" s="164"/>
      <c r="C229" s="165"/>
      <c r="D229" s="139"/>
      <c r="E229" s="139"/>
      <c r="F229" s="139"/>
      <c r="G229" s="168"/>
      <c r="H229" s="168"/>
      <c r="I229" s="132"/>
      <c r="J229" s="132"/>
      <c r="K229" s="78"/>
      <c r="L229" s="174"/>
      <c r="M229" s="157"/>
      <c r="N229" s="143"/>
    </row>
    <row r="230" spans="1:14" x14ac:dyDescent="0.2">
      <c r="A230" s="77"/>
      <c r="B230" s="161"/>
      <c r="C230" s="131"/>
      <c r="D230" s="139"/>
      <c r="E230" s="139"/>
      <c r="F230" s="139"/>
      <c r="G230" s="82"/>
      <c r="H230" s="82"/>
      <c r="I230" s="132"/>
      <c r="J230" s="132"/>
      <c r="K230" s="69"/>
      <c r="L230" s="70"/>
      <c r="M230" s="157"/>
      <c r="N230" s="143"/>
    </row>
    <row r="231" spans="1:14" x14ac:dyDescent="0.2">
      <c r="A231" s="77"/>
      <c r="B231" s="161"/>
      <c r="C231" s="131"/>
      <c r="D231" s="139"/>
      <c r="E231" s="139"/>
      <c r="F231" s="139"/>
      <c r="G231" s="82"/>
      <c r="H231" s="82"/>
      <c r="I231" s="132"/>
      <c r="J231" s="132"/>
      <c r="K231" s="69"/>
      <c r="L231" s="70"/>
      <c r="M231" s="157"/>
      <c r="N231" s="143"/>
    </row>
    <row r="232" spans="1:14" x14ac:dyDescent="0.2">
      <c r="A232" s="77"/>
      <c r="B232" s="161"/>
      <c r="C232" s="131"/>
      <c r="D232" s="139"/>
      <c r="E232" s="139"/>
      <c r="F232" s="139"/>
      <c r="G232" s="82"/>
      <c r="H232" s="82"/>
      <c r="I232" s="132"/>
      <c r="J232" s="132"/>
      <c r="K232" s="69"/>
      <c r="L232" s="70"/>
      <c r="M232" s="157"/>
      <c r="N232" s="143"/>
    </row>
    <row r="233" spans="1:14" x14ac:dyDescent="0.2">
      <c r="A233" s="77"/>
      <c r="B233" s="163"/>
      <c r="C233" s="131"/>
      <c r="D233" s="139"/>
      <c r="E233" s="139"/>
      <c r="F233" s="139"/>
      <c r="G233" s="82"/>
      <c r="H233" s="82"/>
      <c r="I233" s="132"/>
      <c r="J233" s="132"/>
      <c r="K233" s="69"/>
      <c r="L233" s="70"/>
      <c r="M233" s="157"/>
      <c r="N233" s="143"/>
    </row>
    <row r="234" spans="1:14" x14ac:dyDescent="0.2">
      <c r="A234" s="77"/>
      <c r="B234" s="161"/>
      <c r="C234" s="131"/>
      <c r="D234" s="139"/>
      <c r="E234" s="139"/>
      <c r="F234" s="139"/>
      <c r="G234" s="82"/>
      <c r="H234" s="82"/>
      <c r="I234" s="132"/>
      <c r="J234" s="132"/>
      <c r="K234" s="69"/>
      <c r="L234" s="70"/>
      <c r="M234" s="157"/>
      <c r="N234" s="143"/>
    </row>
    <row r="235" spans="1:14" x14ac:dyDescent="0.2">
      <c r="A235" s="147"/>
      <c r="B235" s="158"/>
      <c r="C235" s="171"/>
      <c r="D235" s="139"/>
      <c r="E235" s="139"/>
      <c r="F235" s="139"/>
      <c r="G235" s="160"/>
      <c r="H235" s="160"/>
      <c r="I235" s="132"/>
      <c r="J235" s="132"/>
      <c r="K235" s="78"/>
      <c r="L235" s="174"/>
      <c r="M235" s="157"/>
      <c r="N235" s="143"/>
    </row>
    <row r="236" spans="1:14" x14ac:dyDescent="0.2">
      <c r="A236" s="77"/>
      <c r="B236" s="161"/>
      <c r="C236" s="131"/>
      <c r="D236" s="139"/>
      <c r="E236" s="139"/>
      <c r="F236" s="139"/>
      <c r="G236" s="82"/>
      <c r="H236" s="82"/>
      <c r="I236" s="132"/>
      <c r="J236" s="132"/>
      <c r="K236" s="69"/>
      <c r="L236" s="70"/>
      <c r="M236" s="157"/>
      <c r="N236" s="143"/>
    </row>
    <row r="237" spans="1:14" x14ac:dyDescent="0.2">
      <c r="A237" s="77"/>
      <c r="B237" s="161"/>
      <c r="C237" s="131"/>
      <c r="D237" s="139"/>
      <c r="E237" s="139"/>
      <c r="F237" s="139"/>
      <c r="G237" s="82"/>
      <c r="H237" s="82"/>
      <c r="I237" s="132"/>
      <c r="J237" s="132"/>
      <c r="K237" s="69"/>
      <c r="L237" s="70"/>
      <c r="M237" s="157"/>
      <c r="N237" s="143"/>
    </row>
    <row r="238" spans="1:14" x14ac:dyDescent="0.2">
      <c r="A238" s="77"/>
      <c r="B238" s="163"/>
      <c r="C238" s="131"/>
      <c r="D238" s="139"/>
      <c r="E238" s="139"/>
      <c r="F238" s="139"/>
      <c r="G238" s="82"/>
      <c r="H238" s="82"/>
      <c r="I238" s="132"/>
      <c r="J238" s="132"/>
      <c r="K238" s="69"/>
      <c r="L238" s="70"/>
      <c r="M238" s="157"/>
      <c r="N238" s="143"/>
    </row>
    <row r="239" spans="1:14" x14ac:dyDescent="0.2">
      <c r="A239" s="147"/>
      <c r="B239" s="164"/>
      <c r="C239" s="162"/>
      <c r="D239" s="139"/>
      <c r="E239" s="139"/>
      <c r="F239" s="139"/>
      <c r="G239" s="168"/>
      <c r="H239" s="168"/>
      <c r="I239" s="132"/>
      <c r="J239" s="132"/>
      <c r="K239" s="78"/>
      <c r="L239" s="174"/>
      <c r="M239" s="157"/>
      <c r="N239" s="143"/>
    </row>
    <row r="240" spans="1:14" x14ac:dyDescent="0.2">
      <c r="A240" s="77"/>
      <c r="B240" s="161"/>
      <c r="C240" s="131"/>
      <c r="D240" s="139"/>
      <c r="E240" s="139"/>
      <c r="F240" s="139"/>
      <c r="G240" s="82"/>
      <c r="H240" s="82"/>
      <c r="I240" s="132"/>
      <c r="J240" s="132"/>
      <c r="K240" s="69"/>
      <c r="L240" s="70"/>
      <c r="M240" s="157"/>
      <c r="N240" s="143"/>
    </row>
    <row r="241" spans="1:14" x14ac:dyDescent="0.2">
      <c r="A241" s="77"/>
      <c r="B241" s="161"/>
      <c r="C241" s="131"/>
      <c r="D241" s="139"/>
      <c r="E241" s="139"/>
      <c r="F241" s="139"/>
      <c r="G241" s="82"/>
      <c r="H241" s="82"/>
      <c r="I241" s="132"/>
      <c r="J241" s="132"/>
      <c r="K241" s="69"/>
      <c r="L241" s="70"/>
      <c r="M241" s="157"/>
      <c r="N241" s="143"/>
    </row>
    <row r="242" spans="1:14" x14ac:dyDescent="0.2">
      <c r="A242" s="77"/>
      <c r="B242" s="161"/>
      <c r="C242" s="131"/>
      <c r="D242" s="139"/>
      <c r="E242" s="139"/>
      <c r="F242" s="139"/>
      <c r="G242" s="82"/>
      <c r="H242" s="82"/>
      <c r="I242" s="132"/>
      <c r="J242" s="132"/>
      <c r="K242" s="69"/>
      <c r="L242" s="70"/>
      <c r="M242" s="157"/>
      <c r="N242" s="143"/>
    </row>
    <row r="243" spans="1:14" x14ac:dyDescent="0.2">
      <c r="A243" s="147"/>
      <c r="B243" s="158"/>
      <c r="C243" s="159"/>
      <c r="D243" s="139"/>
      <c r="E243" s="139"/>
      <c r="F243" s="139"/>
      <c r="G243" s="160"/>
      <c r="H243" s="160"/>
      <c r="I243" s="132"/>
      <c r="J243" s="132"/>
      <c r="K243" s="78"/>
      <c r="L243" s="174"/>
      <c r="M243" s="157"/>
      <c r="N243" s="143"/>
    </row>
    <row r="244" spans="1:14" x14ac:dyDescent="0.2">
      <c r="A244" s="77"/>
      <c r="B244" s="163"/>
      <c r="C244" s="131"/>
      <c r="D244" s="139"/>
      <c r="E244" s="139"/>
      <c r="F244" s="139"/>
      <c r="G244" s="82"/>
      <c r="H244" s="82"/>
      <c r="I244" s="132"/>
      <c r="J244" s="132"/>
      <c r="K244" s="69"/>
      <c r="L244" s="70"/>
      <c r="M244" s="157"/>
      <c r="N244" s="143"/>
    </row>
    <row r="245" spans="1:14" x14ac:dyDescent="0.2">
      <c r="A245" s="77"/>
      <c r="B245" s="161"/>
      <c r="C245" s="131"/>
      <c r="D245" s="139"/>
      <c r="E245" s="139"/>
      <c r="F245" s="139"/>
      <c r="G245" s="82"/>
      <c r="H245" s="82"/>
      <c r="I245" s="132"/>
      <c r="J245" s="132"/>
      <c r="K245" s="69"/>
      <c r="L245" s="70"/>
      <c r="M245" s="157"/>
      <c r="N245" s="143"/>
    </row>
    <row r="246" spans="1:14" x14ac:dyDescent="0.2">
      <c r="A246" s="147"/>
      <c r="B246" s="158"/>
      <c r="C246" s="171"/>
      <c r="D246" s="139"/>
      <c r="E246" s="139"/>
      <c r="F246" s="139"/>
      <c r="G246" s="160"/>
      <c r="H246" s="160"/>
      <c r="I246" s="132"/>
      <c r="J246" s="132"/>
      <c r="K246" s="78"/>
      <c r="L246" s="174"/>
      <c r="M246" s="157"/>
      <c r="N246" s="143"/>
    </row>
    <row r="247" spans="1:14" x14ac:dyDescent="0.2">
      <c r="A247" s="77"/>
      <c r="B247" s="161"/>
      <c r="C247" s="131"/>
      <c r="D247" s="139"/>
      <c r="E247" s="139"/>
      <c r="F247" s="139"/>
      <c r="G247" s="82"/>
      <c r="H247" s="82"/>
      <c r="I247" s="132"/>
      <c r="J247" s="132"/>
      <c r="K247" s="69"/>
      <c r="L247" s="70"/>
      <c r="M247" s="157"/>
      <c r="N247" s="143"/>
    </row>
    <row r="248" spans="1:14" x14ac:dyDescent="0.2">
      <c r="A248" s="77"/>
      <c r="B248" s="161"/>
      <c r="C248" s="131"/>
      <c r="D248" s="139"/>
      <c r="E248" s="139"/>
      <c r="F248" s="139"/>
      <c r="G248" s="82"/>
      <c r="H248" s="82"/>
      <c r="I248" s="132"/>
      <c r="J248" s="132"/>
      <c r="K248" s="69"/>
      <c r="L248" s="70"/>
      <c r="M248" s="157"/>
      <c r="N248" s="143"/>
    </row>
    <row r="249" spans="1:14" x14ac:dyDescent="0.2">
      <c r="A249" s="77"/>
      <c r="B249" s="163"/>
      <c r="C249" s="131"/>
      <c r="D249" s="139"/>
      <c r="E249" s="139"/>
      <c r="F249" s="139"/>
      <c r="G249" s="82"/>
      <c r="H249" s="82"/>
      <c r="I249" s="132"/>
      <c r="J249" s="132"/>
      <c r="K249" s="69"/>
      <c r="L249" s="70"/>
      <c r="M249" s="157"/>
      <c r="N249" s="143"/>
    </row>
    <row r="250" spans="1:14" x14ac:dyDescent="0.2">
      <c r="A250" s="147"/>
      <c r="B250" s="158"/>
      <c r="C250" s="131"/>
      <c r="D250" s="139"/>
      <c r="E250" s="139"/>
      <c r="F250" s="139"/>
      <c r="G250" s="82"/>
      <c r="H250" s="82"/>
      <c r="I250" s="132"/>
      <c r="J250" s="132"/>
      <c r="K250" s="69"/>
      <c r="L250" s="174"/>
      <c r="M250" s="157"/>
      <c r="N250" s="143"/>
    </row>
    <row r="251" spans="1:14" x14ac:dyDescent="0.2">
      <c r="A251" s="147"/>
      <c r="B251" s="158"/>
      <c r="C251" s="131"/>
      <c r="D251" s="139"/>
      <c r="E251" s="139"/>
      <c r="F251" s="139"/>
      <c r="G251" s="82"/>
      <c r="H251" s="82"/>
      <c r="I251" s="132"/>
      <c r="J251" s="132"/>
      <c r="K251" s="78"/>
      <c r="L251" s="174"/>
      <c r="M251" s="157"/>
      <c r="N251" s="143"/>
    </row>
    <row r="252" spans="1:14" x14ac:dyDescent="0.2">
      <c r="A252" s="147"/>
      <c r="B252" s="158"/>
      <c r="C252" s="171"/>
      <c r="D252" s="139"/>
      <c r="E252" s="139"/>
      <c r="F252" s="139"/>
      <c r="G252" s="160"/>
      <c r="H252" s="160"/>
      <c r="I252" s="132"/>
      <c r="J252" s="132"/>
      <c r="K252" s="78"/>
      <c r="L252" s="174"/>
      <c r="M252" s="157"/>
      <c r="N252" s="143"/>
    </row>
    <row r="253" spans="1:14" x14ac:dyDescent="0.2">
      <c r="A253" s="77"/>
      <c r="B253" s="161"/>
      <c r="C253" s="131"/>
      <c r="D253" s="139"/>
      <c r="E253" s="139"/>
      <c r="F253" s="139"/>
      <c r="G253" s="82"/>
      <c r="H253" s="82"/>
      <c r="I253" s="132"/>
      <c r="J253" s="132"/>
      <c r="K253" s="69"/>
      <c r="L253" s="70"/>
      <c r="M253" s="157"/>
      <c r="N253" s="143"/>
    </row>
    <row r="254" spans="1:14" x14ac:dyDescent="0.2">
      <c r="A254" s="77"/>
      <c r="B254" s="163"/>
      <c r="C254" s="131"/>
      <c r="D254" s="139"/>
      <c r="E254" s="139"/>
      <c r="F254" s="139"/>
      <c r="G254" s="82"/>
      <c r="H254" s="82"/>
      <c r="I254" s="132"/>
      <c r="J254" s="132"/>
      <c r="K254" s="69"/>
      <c r="L254" s="70"/>
      <c r="M254" s="157"/>
      <c r="N254" s="143"/>
    </row>
    <row r="255" spans="1:14" x14ac:dyDescent="0.2">
      <c r="A255" s="77"/>
      <c r="B255" s="161"/>
      <c r="C255" s="131"/>
      <c r="D255" s="139"/>
      <c r="E255" s="139"/>
      <c r="F255" s="139"/>
      <c r="G255" s="82"/>
      <c r="H255" s="82"/>
      <c r="I255" s="132"/>
      <c r="J255" s="132"/>
      <c r="K255" s="69"/>
      <c r="L255" s="70"/>
      <c r="M255" s="157"/>
      <c r="N255" s="143"/>
    </row>
    <row r="256" spans="1:14" x14ac:dyDescent="0.2">
      <c r="A256" s="77"/>
      <c r="B256" s="161"/>
      <c r="C256" s="131"/>
      <c r="D256" s="139"/>
      <c r="E256" s="139"/>
      <c r="F256" s="139"/>
      <c r="G256" s="82"/>
      <c r="H256" s="82"/>
      <c r="I256" s="132"/>
      <c r="J256" s="132"/>
      <c r="K256" s="69"/>
      <c r="L256" s="70"/>
      <c r="M256" s="157"/>
      <c r="N256" s="143"/>
    </row>
    <row r="257" spans="1:14" x14ac:dyDescent="0.2">
      <c r="A257" s="147"/>
      <c r="B257" s="158"/>
      <c r="C257" s="171"/>
      <c r="D257" s="139"/>
      <c r="E257" s="139"/>
      <c r="F257" s="139"/>
      <c r="G257" s="160"/>
      <c r="H257" s="160"/>
      <c r="I257" s="132"/>
      <c r="J257" s="132"/>
      <c r="K257" s="78"/>
      <c r="L257" s="174"/>
      <c r="M257" s="157"/>
      <c r="N257" s="143"/>
    </row>
    <row r="258" spans="1:14" x14ac:dyDescent="0.2">
      <c r="A258" s="77"/>
      <c r="B258" s="161"/>
      <c r="C258" s="131"/>
      <c r="D258" s="139"/>
      <c r="E258" s="139"/>
      <c r="F258" s="139"/>
      <c r="G258" s="82"/>
      <c r="H258" s="82"/>
      <c r="I258" s="132"/>
      <c r="J258" s="132"/>
      <c r="K258" s="69"/>
      <c r="L258" s="70"/>
      <c r="M258" s="157"/>
      <c r="N258" s="143"/>
    </row>
    <row r="259" spans="1:14" x14ac:dyDescent="0.2">
      <c r="A259" s="77"/>
      <c r="B259" s="163"/>
      <c r="C259" s="131"/>
      <c r="D259" s="139"/>
      <c r="E259" s="139"/>
      <c r="F259" s="139"/>
      <c r="G259" s="82"/>
      <c r="H259" s="82"/>
      <c r="I259" s="132"/>
      <c r="J259" s="132"/>
      <c r="K259" s="69"/>
      <c r="L259" s="70"/>
      <c r="M259" s="157"/>
      <c r="N259" s="143"/>
    </row>
    <row r="260" spans="1:14" x14ac:dyDescent="0.2">
      <c r="A260" s="77"/>
      <c r="B260" s="161"/>
      <c r="C260" s="131"/>
      <c r="D260" s="139"/>
      <c r="E260" s="139"/>
      <c r="F260" s="139"/>
      <c r="G260" s="82"/>
      <c r="H260" s="82"/>
      <c r="I260" s="132"/>
      <c r="J260" s="132"/>
      <c r="K260" s="69"/>
      <c r="L260" s="70"/>
      <c r="M260" s="157"/>
      <c r="N260" s="143"/>
    </row>
    <row r="261" spans="1:14" x14ac:dyDescent="0.2">
      <c r="A261" s="147"/>
      <c r="B261" s="158"/>
      <c r="C261" s="171"/>
      <c r="D261" s="139"/>
      <c r="E261" s="139"/>
      <c r="F261" s="139"/>
      <c r="G261" s="160"/>
      <c r="H261" s="160"/>
      <c r="I261" s="132"/>
      <c r="J261" s="132"/>
      <c r="K261" s="78"/>
      <c r="L261" s="174"/>
      <c r="M261" s="157"/>
      <c r="N261" s="143"/>
    </row>
    <row r="262" spans="1:14" x14ac:dyDescent="0.2">
      <c r="A262" s="77"/>
      <c r="B262" s="161"/>
      <c r="C262" s="131"/>
      <c r="D262" s="139"/>
      <c r="E262" s="139"/>
      <c r="F262" s="139"/>
      <c r="G262" s="82"/>
      <c r="H262" s="82"/>
      <c r="I262" s="132"/>
      <c r="J262" s="132"/>
      <c r="K262" s="69"/>
      <c r="L262" s="70"/>
      <c r="M262" s="157"/>
      <c r="N262" s="143"/>
    </row>
    <row r="263" spans="1:14" x14ac:dyDescent="0.2">
      <c r="A263" s="77"/>
      <c r="B263" s="161"/>
      <c r="C263" s="131"/>
      <c r="D263" s="139"/>
      <c r="E263" s="139"/>
      <c r="F263" s="139"/>
      <c r="G263" s="82"/>
      <c r="H263" s="82"/>
      <c r="I263" s="132"/>
      <c r="J263" s="132"/>
      <c r="K263" s="69"/>
      <c r="L263" s="70"/>
      <c r="M263" s="157"/>
      <c r="N263" s="143"/>
    </row>
    <row r="264" spans="1:14" x14ac:dyDescent="0.2">
      <c r="A264" s="77"/>
      <c r="B264" s="163"/>
      <c r="C264" s="131"/>
      <c r="D264" s="139"/>
      <c r="E264" s="139"/>
      <c r="F264" s="139"/>
      <c r="G264" s="82"/>
      <c r="H264" s="82"/>
      <c r="I264" s="132"/>
      <c r="J264" s="132"/>
      <c r="K264" s="69"/>
      <c r="L264" s="70"/>
      <c r="M264" s="157"/>
      <c r="N264" s="143"/>
    </row>
    <row r="265" spans="1:14" x14ac:dyDescent="0.2">
      <c r="A265" s="147"/>
      <c r="B265" s="164"/>
      <c r="C265" s="162"/>
      <c r="D265" s="139"/>
      <c r="E265" s="139"/>
      <c r="F265" s="139"/>
      <c r="G265" s="168"/>
      <c r="H265" s="168"/>
      <c r="I265" s="132"/>
      <c r="J265" s="132"/>
      <c r="K265" s="78"/>
      <c r="L265" s="174"/>
      <c r="M265" s="157"/>
      <c r="N265" s="143"/>
    </row>
    <row r="266" spans="1:14" x14ac:dyDescent="0.2">
      <c r="A266" s="77"/>
      <c r="B266" s="161"/>
      <c r="C266" s="131"/>
      <c r="D266" s="139"/>
      <c r="E266" s="139"/>
      <c r="F266" s="139"/>
      <c r="G266" s="82"/>
      <c r="H266" s="82"/>
      <c r="I266" s="132"/>
      <c r="J266" s="132"/>
      <c r="K266" s="69"/>
      <c r="L266" s="70"/>
      <c r="M266" s="157"/>
      <c r="N266" s="143"/>
    </row>
    <row r="267" spans="1:14" x14ac:dyDescent="0.2">
      <c r="A267" s="77"/>
      <c r="B267" s="161"/>
      <c r="C267" s="131"/>
      <c r="D267" s="139"/>
      <c r="E267" s="139"/>
      <c r="F267" s="139"/>
      <c r="G267" s="82"/>
      <c r="H267" s="82"/>
      <c r="I267" s="132"/>
      <c r="J267" s="132"/>
      <c r="K267" s="69"/>
      <c r="L267" s="70"/>
      <c r="M267" s="157"/>
      <c r="N267" s="143"/>
    </row>
    <row r="268" spans="1:14" x14ac:dyDescent="0.2">
      <c r="A268" s="77"/>
      <c r="B268" s="161"/>
      <c r="C268" s="131"/>
      <c r="D268" s="139"/>
      <c r="E268" s="139"/>
      <c r="F268" s="139"/>
      <c r="G268" s="82"/>
      <c r="H268" s="82"/>
      <c r="I268" s="132"/>
      <c r="J268" s="132"/>
      <c r="K268" s="69"/>
      <c r="L268" s="70"/>
      <c r="M268" s="157"/>
      <c r="N268" s="143"/>
    </row>
    <row r="269" spans="1:14" x14ac:dyDescent="0.2">
      <c r="A269" s="77"/>
      <c r="B269" s="161"/>
      <c r="C269" s="131"/>
      <c r="D269" s="139"/>
      <c r="E269" s="139"/>
      <c r="F269" s="139"/>
      <c r="G269" s="82"/>
      <c r="H269" s="82"/>
      <c r="I269" s="132"/>
      <c r="J269" s="132"/>
      <c r="K269" s="69"/>
      <c r="L269" s="70"/>
      <c r="M269" s="157"/>
      <c r="N269" s="143"/>
    </row>
    <row r="270" spans="1:14" x14ac:dyDescent="0.2">
      <c r="A270" s="147"/>
      <c r="B270" s="158"/>
      <c r="C270" s="171"/>
      <c r="D270" s="139"/>
      <c r="E270" s="139"/>
      <c r="F270" s="139"/>
      <c r="G270" s="168"/>
      <c r="H270" s="160"/>
      <c r="I270" s="132"/>
      <c r="J270" s="132"/>
      <c r="K270" s="78"/>
      <c r="L270" s="174"/>
      <c r="M270" s="157"/>
      <c r="N270" s="143"/>
    </row>
    <row r="271" spans="1:14" x14ac:dyDescent="0.2">
      <c r="A271" s="77"/>
      <c r="B271" s="161"/>
      <c r="C271" s="131"/>
      <c r="D271" s="139"/>
      <c r="E271" s="139"/>
      <c r="F271" s="139"/>
      <c r="G271" s="82"/>
      <c r="H271" s="82"/>
      <c r="I271" s="132"/>
      <c r="J271" s="132"/>
      <c r="K271" s="69"/>
      <c r="L271" s="70"/>
      <c r="M271" s="157"/>
      <c r="N271" s="143"/>
    </row>
    <row r="272" spans="1:14" x14ac:dyDescent="0.2">
      <c r="A272" s="77"/>
      <c r="B272" s="163"/>
      <c r="C272" s="131"/>
      <c r="D272" s="139"/>
      <c r="E272" s="139"/>
      <c r="F272" s="139"/>
      <c r="G272" s="82"/>
      <c r="H272" s="82"/>
      <c r="I272" s="132"/>
      <c r="J272" s="132"/>
      <c r="K272" s="69"/>
      <c r="L272" s="70"/>
      <c r="M272" s="157"/>
      <c r="N272" s="143"/>
    </row>
    <row r="273" spans="1:14" x14ac:dyDescent="0.2">
      <c r="A273" s="77"/>
      <c r="B273" s="161"/>
      <c r="C273" s="131"/>
      <c r="D273" s="139"/>
      <c r="E273" s="139"/>
      <c r="F273" s="139"/>
      <c r="G273" s="82"/>
      <c r="H273" s="82"/>
      <c r="I273" s="132"/>
      <c r="J273" s="132"/>
      <c r="K273" s="69"/>
      <c r="L273" s="70"/>
      <c r="M273" s="157"/>
      <c r="N273" s="143"/>
    </row>
    <row r="274" spans="1:14" x14ac:dyDescent="0.2">
      <c r="A274" s="147"/>
      <c r="B274" s="158"/>
      <c r="C274" s="162"/>
      <c r="D274" s="139"/>
      <c r="E274" s="139"/>
      <c r="F274" s="139"/>
      <c r="G274" s="176"/>
      <c r="H274" s="160"/>
      <c r="I274" s="132"/>
      <c r="J274" s="132"/>
      <c r="K274" s="78"/>
      <c r="L274" s="174"/>
      <c r="M274" s="157"/>
      <c r="N274" s="143"/>
    </row>
    <row r="275" spans="1:14" x14ac:dyDescent="0.2">
      <c r="A275" s="77"/>
      <c r="B275" s="161"/>
      <c r="C275" s="131"/>
      <c r="D275" s="139"/>
      <c r="E275" s="139"/>
      <c r="F275" s="139"/>
      <c r="G275" s="82"/>
      <c r="H275" s="82"/>
      <c r="I275" s="132"/>
      <c r="J275" s="132"/>
      <c r="K275" s="69"/>
      <c r="L275" s="70"/>
      <c r="M275" s="157"/>
      <c r="N275" s="143"/>
    </row>
    <row r="276" spans="1:14" x14ac:dyDescent="0.2">
      <c r="A276" s="77"/>
      <c r="B276" s="161"/>
      <c r="C276" s="131"/>
      <c r="D276" s="139"/>
      <c r="E276" s="139"/>
      <c r="F276" s="139"/>
      <c r="G276" s="82"/>
      <c r="H276" s="82"/>
      <c r="I276" s="132"/>
      <c r="J276" s="132"/>
      <c r="K276" s="69"/>
      <c r="L276" s="70"/>
      <c r="M276" s="157"/>
      <c r="N276" s="143"/>
    </row>
    <row r="277" spans="1:14" x14ac:dyDescent="0.2">
      <c r="A277" s="77"/>
      <c r="B277" s="163"/>
      <c r="C277" s="131"/>
      <c r="D277" s="139"/>
      <c r="E277" s="139"/>
      <c r="F277" s="139"/>
      <c r="G277" s="82"/>
      <c r="H277" s="82"/>
      <c r="I277" s="132"/>
      <c r="J277" s="132"/>
      <c r="K277" s="69"/>
      <c r="L277" s="70"/>
      <c r="M277" s="157"/>
      <c r="N277" s="143"/>
    </row>
    <row r="278" spans="1:14" x14ac:dyDescent="0.2">
      <c r="A278" s="147"/>
      <c r="B278" s="164"/>
      <c r="C278" s="162"/>
      <c r="D278" s="139"/>
      <c r="E278" s="139"/>
      <c r="F278" s="139"/>
      <c r="G278" s="176"/>
      <c r="H278" s="176"/>
      <c r="I278" s="132"/>
      <c r="J278" s="132"/>
      <c r="K278" s="78"/>
      <c r="L278" s="174"/>
      <c r="M278" s="157"/>
      <c r="N278" s="143"/>
    </row>
    <row r="279" spans="1:14" x14ac:dyDescent="0.2">
      <c r="A279" s="77"/>
      <c r="B279" s="161"/>
      <c r="C279" s="131"/>
      <c r="D279" s="139"/>
      <c r="E279" s="139"/>
      <c r="F279" s="139"/>
      <c r="G279" s="82"/>
      <c r="H279" s="82"/>
      <c r="I279" s="132"/>
      <c r="J279" s="132"/>
      <c r="K279" s="69"/>
      <c r="L279" s="70"/>
      <c r="M279" s="157"/>
      <c r="N279" s="143"/>
    </row>
    <row r="280" spans="1:14" x14ac:dyDescent="0.2">
      <c r="A280" s="77"/>
      <c r="B280" s="161"/>
      <c r="C280" s="131"/>
      <c r="D280" s="139"/>
      <c r="E280" s="139"/>
      <c r="F280" s="139"/>
      <c r="G280" s="82"/>
      <c r="H280" s="82"/>
      <c r="I280" s="132"/>
      <c r="J280" s="132"/>
      <c r="K280" s="69"/>
      <c r="L280" s="70"/>
      <c r="M280" s="157"/>
      <c r="N280" s="143"/>
    </row>
    <row r="281" spans="1:14" x14ac:dyDescent="0.2">
      <c r="A281" s="147"/>
      <c r="B281" s="158"/>
      <c r="C281" s="162"/>
      <c r="D281" s="139"/>
      <c r="E281" s="139"/>
      <c r="F281" s="139"/>
      <c r="G281" s="176"/>
      <c r="H281" s="160"/>
      <c r="I281" s="132"/>
      <c r="J281" s="132"/>
      <c r="K281" s="78"/>
      <c r="L281" s="174"/>
      <c r="M281" s="157"/>
      <c r="N281" s="143"/>
    </row>
    <row r="282" spans="1:14" x14ac:dyDescent="0.2">
      <c r="A282" s="77"/>
      <c r="B282" s="161"/>
      <c r="C282" s="131"/>
      <c r="D282" s="139"/>
      <c r="E282" s="139"/>
      <c r="F282" s="139"/>
      <c r="G282" s="82"/>
      <c r="H282" s="82"/>
      <c r="I282" s="132"/>
      <c r="J282" s="132"/>
      <c r="K282" s="69"/>
      <c r="L282" s="70"/>
      <c r="M282" s="157"/>
      <c r="N282" s="143"/>
    </row>
    <row r="283" spans="1:14" x14ac:dyDescent="0.2">
      <c r="A283" s="77"/>
      <c r="B283" s="163"/>
      <c r="C283" s="131"/>
      <c r="D283" s="139"/>
      <c r="E283" s="139"/>
      <c r="F283" s="139"/>
      <c r="G283" s="82"/>
      <c r="H283" s="82"/>
      <c r="I283" s="132"/>
      <c r="J283" s="132"/>
      <c r="K283" s="69"/>
      <c r="L283" s="70"/>
      <c r="M283" s="157"/>
      <c r="N283" s="143"/>
    </row>
    <row r="284" spans="1:14" x14ac:dyDescent="0.2">
      <c r="A284" s="77"/>
      <c r="B284" s="161"/>
      <c r="C284" s="131"/>
      <c r="D284" s="139"/>
      <c r="E284" s="139"/>
      <c r="F284" s="139"/>
      <c r="G284" s="82"/>
      <c r="H284" s="82"/>
      <c r="I284" s="132"/>
      <c r="J284" s="132"/>
      <c r="K284" s="69"/>
      <c r="L284" s="70"/>
      <c r="M284" s="157"/>
      <c r="N284" s="143"/>
    </row>
    <row r="285" spans="1:14" x14ac:dyDescent="0.2">
      <c r="A285" s="147"/>
      <c r="B285" s="158"/>
      <c r="C285" s="162"/>
      <c r="D285" s="139"/>
      <c r="E285" s="139"/>
      <c r="F285" s="139"/>
      <c r="G285" s="176"/>
      <c r="H285" s="160"/>
      <c r="I285" s="132"/>
      <c r="J285" s="132"/>
      <c r="K285" s="78"/>
      <c r="L285" s="174"/>
      <c r="M285" s="157"/>
      <c r="N285" s="143"/>
    </row>
    <row r="286" spans="1:14" x14ac:dyDescent="0.2">
      <c r="A286" s="77"/>
      <c r="B286" s="161"/>
      <c r="C286" s="131"/>
      <c r="D286" s="139"/>
      <c r="E286" s="139"/>
      <c r="F286" s="139"/>
      <c r="G286" s="82"/>
      <c r="H286" s="82"/>
      <c r="I286" s="132"/>
      <c r="J286" s="132"/>
      <c r="K286" s="69"/>
      <c r="L286" s="70"/>
      <c r="M286" s="157"/>
      <c r="N286" s="143"/>
    </row>
    <row r="287" spans="1:14" x14ac:dyDescent="0.2">
      <c r="A287" s="77"/>
      <c r="B287" s="161"/>
      <c r="C287" s="131"/>
      <c r="D287" s="139"/>
      <c r="E287" s="139"/>
      <c r="F287" s="139"/>
      <c r="G287" s="82"/>
      <c r="H287" s="82"/>
      <c r="I287" s="132"/>
      <c r="J287" s="132"/>
      <c r="K287" s="69"/>
      <c r="L287" s="70"/>
      <c r="M287" s="157"/>
      <c r="N287" s="143"/>
    </row>
    <row r="288" spans="1:14" x14ac:dyDescent="0.2">
      <c r="A288" s="77"/>
      <c r="B288" s="163"/>
      <c r="C288" s="131"/>
      <c r="D288" s="139"/>
      <c r="E288" s="139"/>
      <c r="F288" s="139"/>
      <c r="G288" s="82"/>
      <c r="H288" s="82"/>
      <c r="I288" s="132"/>
      <c r="J288" s="132"/>
      <c r="K288" s="69"/>
      <c r="L288" s="70"/>
      <c r="M288" s="157"/>
      <c r="N288" s="143"/>
    </row>
    <row r="289" spans="1:14" x14ac:dyDescent="0.2">
      <c r="A289" s="147"/>
      <c r="B289" s="164"/>
      <c r="C289" s="162"/>
      <c r="D289" s="139"/>
      <c r="E289" s="139"/>
      <c r="F289" s="139"/>
      <c r="G289" s="176"/>
      <c r="H289" s="176"/>
      <c r="I289" s="132"/>
      <c r="J289" s="132"/>
      <c r="K289" s="78"/>
      <c r="L289" s="174"/>
      <c r="M289" s="157"/>
      <c r="N289" s="143"/>
    </row>
    <row r="290" spans="1:14" x14ac:dyDescent="0.2">
      <c r="A290" s="77"/>
      <c r="B290" s="161"/>
      <c r="C290" s="131"/>
      <c r="D290" s="139"/>
      <c r="E290" s="139"/>
      <c r="F290" s="139"/>
      <c r="G290" s="82"/>
      <c r="H290" s="82"/>
      <c r="I290" s="132"/>
      <c r="J290" s="132"/>
      <c r="K290" s="69"/>
      <c r="L290" s="70"/>
      <c r="M290" s="157"/>
      <c r="N290" s="143"/>
    </row>
    <row r="291" spans="1:14" x14ac:dyDescent="0.2">
      <c r="A291" s="77"/>
      <c r="B291" s="161"/>
      <c r="C291" s="131"/>
      <c r="D291" s="139"/>
      <c r="E291" s="139"/>
      <c r="F291" s="139"/>
      <c r="G291" s="82"/>
      <c r="H291" s="82"/>
      <c r="I291" s="132"/>
      <c r="J291" s="132"/>
      <c r="K291" s="69"/>
      <c r="L291" s="70"/>
      <c r="M291" s="157"/>
      <c r="N291" s="143"/>
    </row>
    <row r="292" spans="1:14" x14ac:dyDescent="0.2">
      <c r="A292" s="77"/>
      <c r="B292" s="161"/>
      <c r="C292" s="131"/>
      <c r="D292" s="139"/>
      <c r="E292" s="139"/>
      <c r="F292" s="139"/>
      <c r="G292" s="82"/>
      <c r="H292" s="82"/>
      <c r="I292" s="132"/>
      <c r="J292" s="132"/>
      <c r="K292" s="69"/>
      <c r="L292" s="70"/>
      <c r="M292" s="157"/>
      <c r="N292" s="143"/>
    </row>
    <row r="295" spans="1:14" x14ac:dyDescent="0.2">
      <c r="L295" s="69"/>
      <c r="M295" s="69"/>
      <c r="N295" s="69"/>
    </row>
  </sheetData>
  <mergeCells count="14">
    <mergeCell ref="L6:L8"/>
    <mergeCell ref="M6:M8"/>
    <mergeCell ref="N6:N8"/>
    <mergeCell ref="A3:K3"/>
    <mergeCell ref="A4:K4"/>
    <mergeCell ref="A5:K5"/>
    <mergeCell ref="A6:A7"/>
    <mergeCell ref="B6:B7"/>
    <mergeCell ref="C6:F6"/>
    <mergeCell ref="G6:G7"/>
    <mergeCell ref="H6:H7"/>
    <mergeCell ref="K6:K7"/>
    <mergeCell ref="I6:I7"/>
    <mergeCell ref="J6:J7"/>
  </mergeCells>
  <conditionalFormatting sqref="B145:B146 B147:C147 G147 B148:B149 B150:C150 G150 B151:B154 B155:C155 G155 B156:B158 B159:C159 G159 B160:B161 B162:C162 G162 B163:B165 B166:C166 G166 B167:B169 B170:C170 G170 B171:B173 B174:C174 G174 B175:B176">
    <cfRule type="expression" dxfId="11" priority="1">
      <formula>#REF!=4</formula>
    </cfRule>
    <cfRule type="expression" dxfId="10" priority="2">
      <formula>#REF!=3</formula>
    </cfRule>
    <cfRule type="expression" dxfId="9" priority="3">
      <formula>#REF!=2</formula>
    </cfRule>
    <cfRule type="expression" dxfId="8" priority="4">
      <formula>#REF!=1</formula>
    </cfRule>
  </conditionalFormatting>
  <printOptions horizontalCentered="1"/>
  <pageMargins left="0.4" right="0.4" top="0.61" bottom="0.44" header="0.66" footer="0.3"/>
  <pageSetup paperSize="9" fitToHeight="0" orientation="landscape" r:id="rId1"/>
  <headerFooter>
    <oddFooter>&amp;R&amp;P</oddFoot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2"/>
  <sheetViews>
    <sheetView zoomScale="70" zoomScaleNormal="70" workbookViewId="0">
      <pane ySplit="8" topLeftCell="A33" activePane="bottomLeft" state="frozen"/>
      <selection activeCell="I259" sqref="I259"/>
      <selection pane="bottomLeft" activeCell="E48" sqref="E48"/>
    </sheetView>
  </sheetViews>
  <sheetFormatPr defaultColWidth="9.140625" defaultRowHeight="12.75" x14ac:dyDescent="0.2"/>
  <cols>
    <col min="1" max="1" width="9.85546875" style="146" customWidth="1"/>
    <col min="2" max="2" width="27.28515625" style="29" customWidth="1"/>
    <col min="3" max="10" width="10.28515625" style="29" customWidth="1"/>
    <col min="11" max="11" width="20.85546875" style="29" customWidth="1"/>
    <col min="12" max="12" width="9.140625" style="29" hidden="1" customWidth="1"/>
    <col min="13" max="14" width="7.42578125" style="29" hidden="1" customWidth="1"/>
    <col min="15" max="16384" width="9.140625" style="29"/>
  </cols>
  <sheetData>
    <row r="1" spans="1:14" s="38" customFormat="1" x14ac:dyDescent="0.2">
      <c r="B1" s="145" t="s">
        <v>1</v>
      </c>
      <c r="K1" s="68" t="s">
        <v>306</v>
      </c>
    </row>
    <row r="2" spans="1:14" s="38" customFormat="1" x14ac:dyDescent="0.2">
      <c r="A2" s="145"/>
      <c r="I2" s="28"/>
      <c r="J2" s="28"/>
    </row>
    <row r="3" spans="1:14" x14ac:dyDescent="0.2">
      <c r="A3" s="208" t="s">
        <v>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</row>
    <row r="4" spans="1:14" x14ac:dyDescent="0.2">
      <c r="A4" s="209" t="s">
        <v>143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</row>
    <row r="5" spans="1:14" x14ac:dyDescent="0.2">
      <c r="A5" s="210" t="str">
        <f>'8.RSX'!A5:K5</f>
        <v xml:space="preserve"> ĐVT: 1.000 đồng/m2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</row>
    <row r="6" spans="1:14" s="38" customFormat="1" ht="12.75" customHeight="1" x14ac:dyDescent="0.2">
      <c r="A6" s="206" t="s">
        <v>0</v>
      </c>
      <c r="B6" s="206" t="s">
        <v>7</v>
      </c>
      <c r="C6" s="202" t="s">
        <v>9</v>
      </c>
      <c r="D6" s="202"/>
      <c r="E6" s="202"/>
      <c r="F6" s="202"/>
      <c r="G6" s="206" t="s">
        <v>366</v>
      </c>
      <c r="H6" s="206" t="s">
        <v>331</v>
      </c>
      <c r="I6" s="206" t="s">
        <v>367</v>
      </c>
      <c r="J6" s="206" t="s">
        <v>368</v>
      </c>
      <c r="K6" s="206" t="s">
        <v>369</v>
      </c>
      <c r="L6" s="201"/>
      <c r="M6" s="201" t="s">
        <v>297</v>
      </c>
      <c r="N6" s="201" t="s">
        <v>300</v>
      </c>
    </row>
    <row r="7" spans="1:14" s="38" customFormat="1" ht="43.5" customHeight="1" x14ac:dyDescent="0.2">
      <c r="A7" s="206"/>
      <c r="B7" s="206"/>
      <c r="C7" s="198" t="s">
        <v>13</v>
      </c>
      <c r="D7" s="198" t="s">
        <v>14</v>
      </c>
      <c r="E7" s="198" t="s">
        <v>15</v>
      </c>
      <c r="F7" s="198" t="s">
        <v>16</v>
      </c>
      <c r="G7" s="206"/>
      <c r="H7" s="206"/>
      <c r="I7" s="206"/>
      <c r="J7" s="206"/>
      <c r="K7" s="206"/>
      <c r="L7" s="201"/>
      <c r="M7" s="201"/>
      <c r="N7" s="201"/>
    </row>
    <row r="8" spans="1:14" customFormat="1" ht="25.5" x14ac:dyDescent="0.2">
      <c r="A8" s="184">
        <v>-1</v>
      </c>
      <c r="B8" s="185">
        <v>-2</v>
      </c>
      <c r="C8" s="150">
        <v>-3</v>
      </c>
      <c r="D8" s="150">
        <v>-4</v>
      </c>
      <c r="E8" s="150">
        <v>-5</v>
      </c>
      <c r="F8" s="150">
        <v>-6</v>
      </c>
      <c r="G8" s="150">
        <v>-7</v>
      </c>
      <c r="H8" s="185">
        <v>-8</v>
      </c>
      <c r="I8" s="185">
        <v>-9</v>
      </c>
      <c r="J8" s="185" t="s">
        <v>365</v>
      </c>
      <c r="K8" s="185">
        <v>-11</v>
      </c>
      <c r="L8" s="201"/>
      <c r="M8" s="201"/>
      <c r="N8" s="201"/>
    </row>
    <row r="9" spans="1:14" customFormat="1" ht="15" x14ac:dyDescent="0.25">
      <c r="A9" s="186">
        <v>1</v>
      </c>
      <c r="B9" s="187" t="s">
        <v>157</v>
      </c>
      <c r="C9" s="182">
        <v>3</v>
      </c>
      <c r="D9" s="183">
        <v>36.148000000000003</v>
      </c>
      <c r="E9" s="183">
        <v>35.151333333333334</v>
      </c>
      <c r="F9" s="183">
        <v>34.094999999999999</v>
      </c>
      <c r="G9" s="183">
        <v>35</v>
      </c>
      <c r="H9" s="183">
        <v>35</v>
      </c>
      <c r="I9" s="152">
        <f>E9/G9</f>
        <v>1.0043238095238096</v>
      </c>
      <c r="J9" s="152">
        <f>H9/G9</f>
        <v>1</v>
      </c>
      <c r="K9" s="150"/>
      <c r="L9" s="134"/>
      <c r="M9" s="134" t="s">
        <v>226</v>
      </c>
      <c r="N9" s="134" t="s">
        <v>131</v>
      </c>
    </row>
    <row r="10" spans="1:14" customFormat="1" ht="15" x14ac:dyDescent="0.25">
      <c r="A10" s="186">
        <v>2</v>
      </c>
      <c r="B10" s="187" t="s">
        <v>158</v>
      </c>
      <c r="C10" s="182">
        <v>3</v>
      </c>
      <c r="D10" s="183">
        <v>33.699599999999997</v>
      </c>
      <c r="E10" s="183">
        <v>33.521999999999998</v>
      </c>
      <c r="F10" s="183">
        <v>33.366599999999998</v>
      </c>
      <c r="G10" s="183">
        <v>33.299999999999997</v>
      </c>
      <c r="H10" s="183">
        <v>33.299999999999997</v>
      </c>
      <c r="I10" s="152">
        <f t="shared" ref="I10:I73" si="0">E10/G10</f>
        <v>1.0066666666666666</v>
      </c>
      <c r="J10" s="152">
        <f t="shared" ref="J10:J73" si="1">H10/G10</f>
        <v>1</v>
      </c>
      <c r="K10" s="150"/>
      <c r="L10" s="134"/>
      <c r="M10" s="134" t="s">
        <v>227</v>
      </c>
      <c r="N10" s="134" t="s">
        <v>131</v>
      </c>
    </row>
    <row r="11" spans="1:14" customFormat="1" ht="15" x14ac:dyDescent="0.25">
      <c r="A11" s="186">
        <v>3</v>
      </c>
      <c r="B11" s="187" t="s">
        <v>159</v>
      </c>
      <c r="C11" s="182">
        <v>3</v>
      </c>
      <c r="D11" s="183">
        <v>35.174999999999997</v>
      </c>
      <c r="E11" s="183">
        <v>35.104999999999997</v>
      </c>
      <c r="F11" s="183">
        <v>35.034999999999997</v>
      </c>
      <c r="G11" s="183">
        <v>35</v>
      </c>
      <c r="H11" s="183">
        <v>35</v>
      </c>
      <c r="I11" s="152">
        <f t="shared" si="0"/>
        <v>1.0029999999999999</v>
      </c>
      <c r="J11" s="152">
        <f t="shared" si="1"/>
        <v>1</v>
      </c>
      <c r="K11" s="150"/>
      <c r="L11" s="134"/>
      <c r="M11" s="134" t="s">
        <v>228</v>
      </c>
      <c r="N11" s="134" t="s">
        <v>131</v>
      </c>
    </row>
    <row r="12" spans="1:14" customFormat="1" ht="15" x14ac:dyDescent="0.25">
      <c r="A12" s="186">
        <v>4</v>
      </c>
      <c r="B12" s="187" t="s">
        <v>167</v>
      </c>
      <c r="C12" s="182">
        <v>3</v>
      </c>
      <c r="D12" s="183">
        <v>30.3812</v>
      </c>
      <c r="E12" s="183">
        <v>30.340933333333336</v>
      </c>
      <c r="F12" s="183">
        <v>30.260400000000001</v>
      </c>
      <c r="G12" s="183">
        <v>30.2</v>
      </c>
      <c r="H12" s="183">
        <v>30.2</v>
      </c>
      <c r="I12" s="152">
        <f t="shared" si="0"/>
        <v>1.0046666666666668</v>
      </c>
      <c r="J12" s="152">
        <f t="shared" si="1"/>
        <v>1</v>
      </c>
      <c r="K12" s="150"/>
      <c r="L12" s="134"/>
      <c r="M12" s="134" t="s">
        <v>236</v>
      </c>
      <c r="N12" s="134" t="s">
        <v>133</v>
      </c>
    </row>
    <row r="13" spans="1:14" customFormat="1" ht="15" x14ac:dyDescent="0.25">
      <c r="A13" s="186">
        <v>5</v>
      </c>
      <c r="B13" s="187" t="s">
        <v>164</v>
      </c>
      <c r="C13" s="182">
        <v>3</v>
      </c>
      <c r="D13" s="183">
        <v>30.441599999999998</v>
      </c>
      <c r="E13" s="183">
        <v>30.371133333333329</v>
      </c>
      <c r="F13" s="183">
        <v>30.320799999999998</v>
      </c>
      <c r="G13" s="183">
        <v>30.2</v>
      </c>
      <c r="H13" s="183">
        <v>30.2</v>
      </c>
      <c r="I13" s="152">
        <f t="shared" si="0"/>
        <v>1.0056666666666665</v>
      </c>
      <c r="J13" s="152">
        <f t="shared" si="1"/>
        <v>1</v>
      </c>
      <c r="K13" s="150"/>
      <c r="L13" s="134"/>
      <c r="M13" s="134" t="s">
        <v>233</v>
      </c>
      <c r="N13" s="134" t="s">
        <v>133</v>
      </c>
    </row>
    <row r="14" spans="1:14" customFormat="1" ht="15" x14ac:dyDescent="0.25">
      <c r="A14" s="186">
        <v>6</v>
      </c>
      <c r="B14" s="187" t="s">
        <v>166</v>
      </c>
      <c r="C14" s="182">
        <v>3</v>
      </c>
      <c r="D14" s="183">
        <v>30.471800000000002</v>
      </c>
      <c r="E14" s="183">
        <v>30.4114</v>
      </c>
      <c r="F14" s="183">
        <v>30.3812</v>
      </c>
      <c r="G14" s="183">
        <v>30.2</v>
      </c>
      <c r="H14" s="183">
        <v>30.2</v>
      </c>
      <c r="I14" s="152">
        <f t="shared" si="0"/>
        <v>1.0070000000000001</v>
      </c>
      <c r="J14" s="152">
        <f t="shared" si="1"/>
        <v>1</v>
      </c>
      <c r="K14" s="150"/>
      <c r="L14" s="134"/>
      <c r="M14" s="134" t="s">
        <v>235</v>
      </c>
      <c r="N14" s="134" t="s">
        <v>133</v>
      </c>
    </row>
    <row r="15" spans="1:14" customFormat="1" ht="15" x14ac:dyDescent="0.25">
      <c r="A15" s="186">
        <v>7</v>
      </c>
      <c r="B15" s="187" t="s">
        <v>165</v>
      </c>
      <c r="C15" s="182">
        <v>3</v>
      </c>
      <c r="D15" s="183">
        <v>28.944000000000003</v>
      </c>
      <c r="E15" s="183">
        <v>28.905600000000003</v>
      </c>
      <c r="F15" s="183">
        <v>28.828800000000001</v>
      </c>
      <c r="G15" s="183">
        <v>28.8</v>
      </c>
      <c r="H15" s="183">
        <v>28.8</v>
      </c>
      <c r="I15" s="152">
        <f t="shared" si="0"/>
        <v>1.0036666666666667</v>
      </c>
      <c r="J15" s="152">
        <f t="shared" si="1"/>
        <v>1</v>
      </c>
      <c r="K15" s="150"/>
      <c r="L15" s="134"/>
      <c r="M15" s="134" t="s">
        <v>234</v>
      </c>
      <c r="N15" s="134" t="s">
        <v>133</v>
      </c>
    </row>
    <row r="16" spans="1:14" customFormat="1" ht="15" x14ac:dyDescent="0.25">
      <c r="A16" s="186">
        <v>8</v>
      </c>
      <c r="B16" s="187" t="s">
        <v>168</v>
      </c>
      <c r="C16" s="182">
        <v>3</v>
      </c>
      <c r="D16" s="183">
        <v>33.499799999999993</v>
      </c>
      <c r="E16" s="183">
        <v>33.466499999999996</v>
      </c>
      <c r="F16" s="183">
        <v>33.433199999999999</v>
      </c>
      <c r="G16" s="183">
        <v>33.299999999999997</v>
      </c>
      <c r="H16" s="183">
        <v>33.299999999999997</v>
      </c>
      <c r="I16" s="152">
        <f t="shared" si="0"/>
        <v>1.0049999999999999</v>
      </c>
      <c r="J16" s="152">
        <f t="shared" si="1"/>
        <v>1</v>
      </c>
      <c r="K16" s="150"/>
      <c r="L16" s="134"/>
      <c r="M16" s="134" t="s">
        <v>237</v>
      </c>
      <c r="N16" s="134" t="s">
        <v>132</v>
      </c>
    </row>
    <row r="17" spans="1:14" customFormat="1" ht="15" x14ac:dyDescent="0.25">
      <c r="A17" s="186">
        <v>9</v>
      </c>
      <c r="B17" s="187" t="s">
        <v>169</v>
      </c>
      <c r="C17" s="182">
        <v>3</v>
      </c>
      <c r="D17" s="183">
        <v>33.466499999999996</v>
      </c>
      <c r="E17" s="183">
        <v>33.433199999999999</v>
      </c>
      <c r="F17" s="183">
        <v>33.399899999999995</v>
      </c>
      <c r="G17" s="183">
        <v>33.299999999999997</v>
      </c>
      <c r="H17" s="183">
        <v>33.299999999999997</v>
      </c>
      <c r="I17" s="152">
        <f t="shared" si="0"/>
        <v>1.004</v>
      </c>
      <c r="J17" s="152">
        <f t="shared" si="1"/>
        <v>1</v>
      </c>
      <c r="K17" s="150"/>
      <c r="L17" s="134"/>
      <c r="M17" s="134" t="s">
        <v>238</v>
      </c>
      <c r="N17" s="134" t="s">
        <v>132</v>
      </c>
    </row>
    <row r="18" spans="1:14" customFormat="1" ht="15" x14ac:dyDescent="0.25">
      <c r="A18" s="186">
        <v>10</v>
      </c>
      <c r="B18" s="187" t="s">
        <v>160</v>
      </c>
      <c r="C18" s="182">
        <v>3</v>
      </c>
      <c r="D18" s="183">
        <v>30.3812</v>
      </c>
      <c r="E18" s="183">
        <v>30.320800000000002</v>
      </c>
      <c r="F18" s="183">
        <v>30.260400000000001</v>
      </c>
      <c r="G18" s="183">
        <v>30.2</v>
      </c>
      <c r="H18" s="183">
        <v>30.2</v>
      </c>
      <c r="I18" s="152">
        <f t="shared" si="0"/>
        <v>1.004</v>
      </c>
      <c r="J18" s="152">
        <f t="shared" si="1"/>
        <v>1</v>
      </c>
      <c r="K18" s="150"/>
      <c r="L18" s="134"/>
      <c r="M18" s="134" t="s">
        <v>229</v>
      </c>
      <c r="N18" s="134" t="s">
        <v>131</v>
      </c>
    </row>
    <row r="19" spans="1:14" customFormat="1" ht="15" x14ac:dyDescent="0.25">
      <c r="A19" s="186">
        <v>11</v>
      </c>
      <c r="B19" s="187" t="s">
        <v>161</v>
      </c>
      <c r="C19" s="182">
        <v>3</v>
      </c>
      <c r="D19" s="183">
        <v>30.4114</v>
      </c>
      <c r="E19" s="183">
        <v>30.330866666666665</v>
      </c>
      <c r="F19" s="183">
        <v>30.2302</v>
      </c>
      <c r="G19" s="183">
        <v>30.2</v>
      </c>
      <c r="H19" s="183">
        <v>30.2</v>
      </c>
      <c r="I19" s="152">
        <f t="shared" si="0"/>
        <v>1.0043333333333333</v>
      </c>
      <c r="J19" s="152">
        <f t="shared" si="1"/>
        <v>1</v>
      </c>
      <c r="K19" s="150"/>
      <c r="L19" s="134"/>
      <c r="M19" s="134" t="s">
        <v>230</v>
      </c>
      <c r="N19" s="134" t="s">
        <v>131</v>
      </c>
    </row>
    <row r="20" spans="1:14" customFormat="1" ht="15" x14ac:dyDescent="0.25">
      <c r="A20" s="186">
        <v>12</v>
      </c>
      <c r="B20" s="187" t="s">
        <v>162</v>
      </c>
      <c r="C20" s="182">
        <v>3</v>
      </c>
      <c r="D20" s="183">
        <v>30.3812</v>
      </c>
      <c r="E20" s="183">
        <v>30.320800000000002</v>
      </c>
      <c r="F20" s="183">
        <v>30.260400000000001</v>
      </c>
      <c r="G20" s="183">
        <v>30.2</v>
      </c>
      <c r="H20" s="183">
        <v>30.2</v>
      </c>
      <c r="I20" s="152">
        <f t="shared" si="0"/>
        <v>1.004</v>
      </c>
      <c r="J20" s="152">
        <f t="shared" si="1"/>
        <v>1</v>
      </c>
      <c r="K20" s="150"/>
      <c r="L20" s="134"/>
      <c r="M20" s="134" t="s">
        <v>231</v>
      </c>
      <c r="N20" s="134" t="s">
        <v>131</v>
      </c>
    </row>
    <row r="21" spans="1:14" customFormat="1" ht="15" x14ac:dyDescent="0.25">
      <c r="A21" s="186">
        <v>13</v>
      </c>
      <c r="B21" s="187" t="s">
        <v>163</v>
      </c>
      <c r="C21" s="182">
        <v>3</v>
      </c>
      <c r="D21" s="183">
        <v>33.466499999999996</v>
      </c>
      <c r="E21" s="183">
        <v>33.388799999999996</v>
      </c>
      <c r="F21" s="183">
        <v>33.333299999999994</v>
      </c>
      <c r="G21" s="183">
        <v>33.299999999999997</v>
      </c>
      <c r="H21" s="183">
        <v>33.299999999999997</v>
      </c>
      <c r="I21" s="152">
        <f t="shared" si="0"/>
        <v>1.0026666666666666</v>
      </c>
      <c r="J21" s="152">
        <f t="shared" si="1"/>
        <v>1</v>
      </c>
      <c r="K21" s="150"/>
      <c r="L21" s="134"/>
      <c r="M21" s="134" t="s">
        <v>232</v>
      </c>
      <c r="N21" s="134" t="s">
        <v>131</v>
      </c>
    </row>
    <row r="22" spans="1:14" customFormat="1" ht="15" x14ac:dyDescent="0.25">
      <c r="A22" s="186">
        <v>14</v>
      </c>
      <c r="B22" s="187" t="s">
        <v>170</v>
      </c>
      <c r="C22" s="182">
        <v>3</v>
      </c>
      <c r="D22" s="183">
        <v>27.619199999999996</v>
      </c>
      <c r="E22" s="183">
        <v>27.527866666666664</v>
      </c>
      <c r="F22" s="183">
        <v>27.454799999999999</v>
      </c>
      <c r="G22" s="183">
        <v>27.4</v>
      </c>
      <c r="H22" s="183">
        <v>27.4</v>
      </c>
      <c r="I22" s="152">
        <f t="shared" si="0"/>
        <v>1.0046666666666666</v>
      </c>
      <c r="J22" s="152">
        <f t="shared" si="1"/>
        <v>1</v>
      </c>
      <c r="K22" s="150"/>
      <c r="L22" s="134"/>
      <c r="M22" s="134" t="s">
        <v>239</v>
      </c>
      <c r="N22" s="134" t="s">
        <v>134</v>
      </c>
    </row>
    <row r="23" spans="1:14" customFormat="1" ht="15" x14ac:dyDescent="0.25">
      <c r="A23" s="186">
        <v>15</v>
      </c>
      <c r="B23" s="187" t="s">
        <v>171</v>
      </c>
      <c r="C23" s="182">
        <v>3</v>
      </c>
      <c r="D23" s="183">
        <v>27.482199999999999</v>
      </c>
      <c r="E23" s="183">
        <v>27.454799999999995</v>
      </c>
      <c r="F23" s="183">
        <v>27.427399999999999</v>
      </c>
      <c r="G23" s="183">
        <v>27.4</v>
      </c>
      <c r="H23" s="183">
        <v>27.4</v>
      </c>
      <c r="I23" s="152">
        <f t="shared" si="0"/>
        <v>1.0019999999999998</v>
      </c>
      <c r="J23" s="152">
        <f t="shared" si="1"/>
        <v>1</v>
      </c>
      <c r="K23" s="150"/>
      <c r="L23" s="134"/>
      <c r="M23" s="134" t="s">
        <v>240</v>
      </c>
      <c r="N23" s="134" t="s">
        <v>134</v>
      </c>
    </row>
    <row r="24" spans="1:14" customFormat="1" ht="15" x14ac:dyDescent="0.25">
      <c r="A24" s="186">
        <v>16</v>
      </c>
      <c r="B24" s="187" t="s">
        <v>172</v>
      </c>
      <c r="C24" s="182">
        <v>3</v>
      </c>
      <c r="D24" s="183">
        <v>28.944000000000003</v>
      </c>
      <c r="E24" s="183">
        <v>28.905600000000003</v>
      </c>
      <c r="F24" s="183">
        <v>28.857600000000001</v>
      </c>
      <c r="G24" s="183">
        <v>28.8</v>
      </c>
      <c r="H24" s="183">
        <v>28.8</v>
      </c>
      <c r="I24" s="152">
        <f t="shared" si="0"/>
        <v>1.0036666666666667</v>
      </c>
      <c r="J24" s="152">
        <f t="shared" si="1"/>
        <v>1</v>
      </c>
      <c r="K24" s="150"/>
      <c r="L24" s="134"/>
      <c r="M24" s="134" t="s">
        <v>241</v>
      </c>
      <c r="N24" s="134" t="s">
        <v>134</v>
      </c>
    </row>
    <row r="25" spans="1:14" customFormat="1" ht="15" x14ac:dyDescent="0.25">
      <c r="A25" s="186">
        <v>17</v>
      </c>
      <c r="B25" s="187" t="s">
        <v>173</v>
      </c>
      <c r="C25" s="182">
        <v>3</v>
      </c>
      <c r="D25" s="183">
        <v>27.564399999999996</v>
      </c>
      <c r="E25" s="183">
        <v>27.536999999999995</v>
      </c>
      <c r="F25" s="183">
        <v>27.509599999999999</v>
      </c>
      <c r="G25" s="183">
        <v>27.4</v>
      </c>
      <c r="H25" s="183">
        <v>27.4</v>
      </c>
      <c r="I25" s="152">
        <f t="shared" si="0"/>
        <v>1.0049999999999999</v>
      </c>
      <c r="J25" s="152">
        <f t="shared" si="1"/>
        <v>1</v>
      </c>
      <c r="K25" s="150"/>
      <c r="L25" s="134"/>
      <c r="M25" s="134" t="s">
        <v>242</v>
      </c>
      <c r="N25" s="134" t="s">
        <v>134</v>
      </c>
    </row>
    <row r="26" spans="1:14" customFormat="1" ht="15" x14ac:dyDescent="0.25">
      <c r="A26" s="186">
        <v>18</v>
      </c>
      <c r="B26" s="187" t="s">
        <v>174</v>
      </c>
      <c r="C26" s="182">
        <v>3</v>
      </c>
      <c r="D26" s="183">
        <v>29.001600000000003</v>
      </c>
      <c r="E26" s="183">
        <v>28.9344</v>
      </c>
      <c r="F26" s="183">
        <v>28.857600000000001</v>
      </c>
      <c r="G26" s="183">
        <v>28.8</v>
      </c>
      <c r="H26" s="183">
        <v>28.8</v>
      </c>
      <c r="I26" s="152">
        <f t="shared" si="0"/>
        <v>1.0046666666666666</v>
      </c>
      <c r="J26" s="152">
        <f t="shared" si="1"/>
        <v>1</v>
      </c>
      <c r="K26" s="150"/>
      <c r="L26" s="134"/>
      <c r="M26" s="134" t="s">
        <v>243</v>
      </c>
      <c r="N26" s="134" t="s">
        <v>134</v>
      </c>
    </row>
    <row r="27" spans="1:14" customFormat="1" ht="15" x14ac:dyDescent="0.25">
      <c r="A27" s="186">
        <v>19</v>
      </c>
      <c r="B27" s="187" t="s">
        <v>175</v>
      </c>
      <c r="C27" s="182">
        <v>3</v>
      </c>
      <c r="D27" s="183">
        <v>26.308800000000002</v>
      </c>
      <c r="E27" s="183">
        <v>26.213100000000001</v>
      </c>
      <c r="F27" s="183">
        <v>26.152200000000004</v>
      </c>
      <c r="G27" s="183">
        <v>26.1</v>
      </c>
      <c r="H27" s="183">
        <v>26.1</v>
      </c>
      <c r="I27" s="152">
        <f t="shared" si="0"/>
        <v>1.0043333333333333</v>
      </c>
      <c r="J27" s="152">
        <f t="shared" si="1"/>
        <v>1</v>
      </c>
      <c r="K27" s="150"/>
      <c r="L27" s="134"/>
      <c r="M27" s="134" t="s">
        <v>244</v>
      </c>
      <c r="N27" s="134" t="s">
        <v>134</v>
      </c>
    </row>
    <row r="28" spans="1:14" customFormat="1" ht="15" x14ac:dyDescent="0.25">
      <c r="A28" s="186">
        <v>20</v>
      </c>
      <c r="B28" s="187" t="s">
        <v>176</v>
      </c>
      <c r="C28" s="182">
        <v>3</v>
      </c>
      <c r="D28" s="183">
        <v>26.204400000000007</v>
      </c>
      <c r="E28" s="183">
        <v>26.169600000000006</v>
      </c>
      <c r="F28" s="183">
        <v>26.152200000000004</v>
      </c>
      <c r="G28" s="183">
        <v>26.1</v>
      </c>
      <c r="H28" s="183">
        <v>26.1</v>
      </c>
      <c r="I28" s="152">
        <f t="shared" si="0"/>
        <v>1.0026666666666668</v>
      </c>
      <c r="J28" s="152">
        <f t="shared" si="1"/>
        <v>1</v>
      </c>
      <c r="K28" s="150"/>
      <c r="L28" s="134"/>
      <c r="M28" s="134" t="s">
        <v>245</v>
      </c>
      <c r="N28" s="134" t="s">
        <v>134</v>
      </c>
    </row>
    <row r="29" spans="1:14" customFormat="1" ht="15" x14ac:dyDescent="0.25">
      <c r="A29" s="186">
        <v>21</v>
      </c>
      <c r="B29" s="187" t="s">
        <v>177</v>
      </c>
      <c r="C29" s="182">
        <v>3</v>
      </c>
      <c r="D29" s="183">
        <v>33.466499999999996</v>
      </c>
      <c r="E29" s="183">
        <v>33.399899999999995</v>
      </c>
      <c r="F29" s="183">
        <v>33.333299999999994</v>
      </c>
      <c r="G29" s="183">
        <v>33.299999999999997</v>
      </c>
      <c r="H29" s="183">
        <v>33.299999999999997</v>
      </c>
      <c r="I29" s="152">
        <f t="shared" si="0"/>
        <v>1.0029999999999999</v>
      </c>
      <c r="J29" s="152">
        <f t="shared" si="1"/>
        <v>1</v>
      </c>
      <c r="K29" s="150"/>
      <c r="L29" s="134"/>
      <c r="M29" s="134" t="s">
        <v>246</v>
      </c>
      <c r="N29" s="134" t="s">
        <v>137</v>
      </c>
    </row>
    <row r="30" spans="1:14" customFormat="1" ht="15" x14ac:dyDescent="0.25">
      <c r="A30" s="186">
        <v>22</v>
      </c>
      <c r="B30" s="187" t="s">
        <v>178</v>
      </c>
      <c r="C30" s="182">
        <v>3</v>
      </c>
      <c r="D30" s="183">
        <v>33.499799999999993</v>
      </c>
      <c r="E30" s="183">
        <v>33.455399999999997</v>
      </c>
      <c r="F30" s="183">
        <v>33.366599999999998</v>
      </c>
      <c r="G30" s="183">
        <v>33.299999999999997</v>
      </c>
      <c r="H30" s="183">
        <v>33.299999999999997</v>
      </c>
      <c r="I30" s="152">
        <f t="shared" si="0"/>
        <v>1.0046666666666666</v>
      </c>
      <c r="J30" s="152">
        <f t="shared" si="1"/>
        <v>1</v>
      </c>
      <c r="K30" s="150"/>
      <c r="L30" s="134"/>
      <c r="M30" s="134" t="s">
        <v>247</v>
      </c>
      <c r="N30" s="134" t="s">
        <v>137</v>
      </c>
    </row>
    <row r="31" spans="1:14" customFormat="1" ht="15" x14ac:dyDescent="0.25">
      <c r="A31" s="186">
        <v>23</v>
      </c>
      <c r="B31" s="187" t="s">
        <v>179</v>
      </c>
      <c r="C31" s="182">
        <v>3</v>
      </c>
      <c r="D31" s="183">
        <v>30.290599999999998</v>
      </c>
      <c r="E31" s="183">
        <v>30.270466666666664</v>
      </c>
      <c r="F31" s="183">
        <v>30.2302</v>
      </c>
      <c r="G31" s="183">
        <v>30.2</v>
      </c>
      <c r="H31" s="183">
        <v>30.2</v>
      </c>
      <c r="I31" s="152">
        <f t="shared" si="0"/>
        <v>1.0023333333333333</v>
      </c>
      <c r="J31" s="152">
        <f t="shared" si="1"/>
        <v>1</v>
      </c>
      <c r="K31" s="150"/>
      <c r="L31" s="134"/>
      <c r="M31" s="134" t="s">
        <v>248</v>
      </c>
      <c r="N31" s="134" t="s">
        <v>137</v>
      </c>
    </row>
    <row r="32" spans="1:14" customFormat="1" ht="15" x14ac:dyDescent="0.25">
      <c r="A32" s="186">
        <v>24</v>
      </c>
      <c r="B32" s="187" t="s">
        <v>180</v>
      </c>
      <c r="C32" s="182">
        <v>3</v>
      </c>
      <c r="D32" s="183">
        <v>30.320799999999998</v>
      </c>
      <c r="E32" s="183">
        <v>30.300666666666661</v>
      </c>
      <c r="F32" s="183">
        <v>30.290599999999998</v>
      </c>
      <c r="G32" s="183">
        <v>30.2</v>
      </c>
      <c r="H32" s="183">
        <v>30.2</v>
      </c>
      <c r="I32" s="152">
        <f t="shared" si="0"/>
        <v>1.0033333333333332</v>
      </c>
      <c r="J32" s="152">
        <f t="shared" si="1"/>
        <v>1</v>
      </c>
      <c r="K32" s="150"/>
      <c r="L32" s="134"/>
      <c r="M32" s="134" t="s">
        <v>249</v>
      </c>
      <c r="N32" s="134" t="s">
        <v>137</v>
      </c>
    </row>
    <row r="33" spans="1:14" customFormat="1" ht="15" x14ac:dyDescent="0.25">
      <c r="A33" s="186">
        <v>25</v>
      </c>
      <c r="B33" s="187" t="s">
        <v>181</v>
      </c>
      <c r="C33" s="182">
        <v>3</v>
      </c>
      <c r="D33" s="183">
        <v>30.350999999999999</v>
      </c>
      <c r="E33" s="183">
        <v>30.290599999999998</v>
      </c>
      <c r="F33" s="183">
        <v>30.2302</v>
      </c>
      <c r="G33" s="183">
        <v>30.2</v>
      </c>
      <c r="H33" s="183">
        <v>30.2</v>
      </c>
      <c r="I33" s="152">
        <f t="shared" si="0"/>
        <v>1.0029999999999999</v>
      </c>
      <c r="J33" s="152">
        <f t="shared" si="1"/>
        <v>1</v>
      </c>
      <c r="K33" s="150"/>
      <c r="L33" s="134"/>
      <c r="M33" s="134" t="s">
        <v>250</v>
      </c>
      <c r="N33" s="134" t="s">
        <v>137</v>
      </c>
    </row>
    <row r="34" spans="1:14" customFormat="1" ht="15" x14ac:dyDescent="0.25">
      <c r="A34" s="186">
        <v>26</v>
      </c>
      <c r="B34" s="187" t="s">
        <v>182</v>
      </c>
      <c r="C34" s="182">
        <v>3</v>
      </c>
      <c r="D34" s="183">
        <v>30.3812</v>
      </c>
      <c r="E34" s="183">
        <v>30.340933333333336</v>
      </c>
      <c r="F34" s="183">
        <v>30.260400000000001</v>
      </c>
      <c r="G34" s="183">
        <v>30.2</v>
      </c>
      <c r="H34" s="183">
        <v>30.2</v>
      </c>
      <c r="I34" s="152">
        <f t="shared" si="0"/>
        <v>1.0046666666666668</v>
      </c>
      <c r="J34" s="152">
        <f t="shared" si="1"/>
        <v>1</v>
      </c>
      <c r="K34" s="150"/>
      <c r="L34" s="134"/>
      <c r="M34" s="134" t="s">
        <v>251</v>
      </c>
      <c r="N34" s="134" t="s">
        <v>137</v>
      </c>
    </row>
    <row r="35" spans="1:14" customFormat="1" ht="15" x14ac:dyDescent="0.25">
      <c r="A35" s="186">
        <v>27</v>
      </c>
      <c r="B35" s="187" t="s">
        <v>183</v>
      </c>
      <c r="C35" s="182">
        <v>3</v>
      </c>
      <c r="D35" s="183">
        <v>30.290599999999998</v>
      </c>
      <c r="E35" s="183">
        <v>30.270466666666664</v>
      </c>
      <c r="F35" s="183">
        <v>30.2302</v>
      </c>
      <c r="G35" s="183">
        <v>30.2</v>
      </c>
      <c r="H35" s="183">
        <v>30.2</v>
      </c>
      <c r="I35" s="152">
        <f t="shared" si="0"/>
        <v>1.0023333333333333</v>
      </c>
      <c r="J35" s="152">
        <f t="shared" si="1"/>
        <v>1</v>
      </c>
      <c r="K35" s="150"/>
      <c r="L35" s="134"/>
      <c r="M35" s="134" t="s">
        <v>252</v>
      </c>
      <c r="N35" s="134" t="s">
        <v>137</v>
      </c>
    </row>
    <row r="36" spans="1:14" customFormat="1" ht="15" x14ac:dyDescent="0.25">
      <c r="A36" s="186">
        <v>28</v>
      </c>
      <c r="B36" s="187" t="s">
        <v>184</v>
      </c>
      <c r="C36" s="182">
        <v>3</v>
      </c>
      <c r="D36" s="183">
        <v>33.433199999999999</v>
      </c>
      <c r="E36" s="183">
        <v>33.411000000000001</v>
      </c>
      <c r="F36" s="183">
        <v>33.399899999999995</v>
      </c>
      <c r="G36" s="183">
        <v>33.299999999999997</v>
      </c>
      <c r="H36" s="183">
        <v>33.299999999999997</v>
      </c>
      <c r="I36" s="152">
        <f t="shared" si="0"/>
        <v>1.0033333333333334</v>
      </c>
      <c r="J36" s="152">
        <f t="shared" si="1"/>
        <v>1</v>
      </c>
      <c r="K36" s="150"/>
      <c r="L36" s="134"/>
      <c r="M36" s="134" t="s">
        <v>253</v>
      </c>
      <c r="N36" s="134" t="s">
        <v>136</v>
      </c>
    </row>
    <row r="37" spans="1:14" customFormat="1" ht="15" x14ac:dyDescent="0.25">
      <c r="A37" s="186">
        <v>29</v>
      </c>
      <c r="B37" s="187" t="s">
        <v>185</v>
      </c>
      <c r="C37" s="182">
        <v>3</v>
      </c>
      <c r="D37" s="183">
        <v>30.637</v>
      </c>
      <c r="E37" s="183">
        <v>30.210666666666668</v>
      </c>
      <c r="F37" s="183">
        <v>29.827000000000002</v>
      </c>
      <c r="G37" s="183">
        <v>30.2</v>
      </c>
      <c r="H37" s="183">
        <v>30.2</v>
      </c>
      <c r="I37" s="152">
        <f t="shared" si="0"/>
        <v>1.0003532008830023</v>
      </c>
      <c r="J37" s="152">
        <f t="shared" si="1"/>
        <v>1</v>
      </c>
      <c r="K37" s="150"/>
      <c r="L37" s="134"/>
      <c r="M37" s="134" t="s">
        <v>254</v>
      </c>
      <c r="N37" s="134" t="s">
        <v>136</v>
      </c>
    </row>
    <row r="38" spans="1:14" customFormat="1" ht="15" x14ac:dyDescent="0.25">
      <c r="A38" s="186">
        <v>30</v>
      </c>
      <c r="B38" s="187" t="s">
        <v>186</v>
      </c>
      <c r="C38" s="182">
        <v>3</v>
      </c>
      <c r="D38" s="183">
        <v>30.3812</v>
      </c>
      <c r="E38" s="183">
        <v>30.350999999999999</v>
      </c>
      <c r="F38" s="183">
        <v>30.320799999999998</v>
      </c>
      <c r="G38" s="183">
        <v>30.2</v>
      </c>
      <c r="H38" s="183">
        <v>30.2</v>
      </c>
      <c r="I38" s="152">
        <f t="shared" si="0"/>
        <v>1.0049999999999999</v>
      </c>
      <c r="J38" s="152">
        <f t="shared" si="1"/>
        <v>1</v>
      </c>
      <c r="K38" s="150"/>
      <c r="L38" s="134"/>
      <c r="M38" s="134" t="s">
        <v>255</v>
      </c>
      <c r="N38" s="134" t="s">
        <v>136</v>
      </c>
    </row>
    <row r="39" spans="1:14" customFormat="1" ht="15" x14ac:dyDescent="0.25">
      <c r="A39" s="186">
        <v>31</v>
      </c>
      <c r="B39" s="187" t="s">
        <v>187</v>
      </c>
      <c r="C39" s="182">
        <v>3</v>
      </c>
      <c r="D39" s="183">
        <v>30.350999999999999</v>
      </c>
      <c r="E39" s="183">
        <v>30.320800000000002</v>
      </c>
      <c r="F39" s="183">
        <v>30.290599999999998</v>
      </c>
      <c r="G39" s="183">
        <v>30.2</v>
      </c>
      <c r="H39" s="183">
        <v>30.2</v>
      </c>
      <c r="I39" s="152">
        <f t="shared" si="0"/>
        <v>1.004</v>
      </c>
      <c r="J39" s="152">
        <f t="shared" si="1"/>
        <v>1</v>
      </c>
      <c r="K39" s="150"/>
      <c r="L39" s="134"/>
      <c r="M39" s="134" t="s">
        <v>256</v>
      </c>
      <c r="N39" s="134" t="s">
        <v>136</v>
      </c>
    </row>
    <row r="40" spans="1:14" customFormat="1" ht="15" x14ac:dyDescent="0.25">
      <c r="A40" s="186">
        <v>32</v>
      </c>
      <c r="B40" s="187" t="s">
        <v>188</v>
      </c>
      <c r="C40" s="182">
        <v>3</v>
      </c>
      <c r="D40" s="183">
        <v>27.945</v>
      </c>
      <c r="E40" s="183">
        <v>27.365666666666669</v>
      </c>
      <c r="F40" s="183">
        <v>27.033000000000001</v>
      </c>
      <c r="G40" s="183">
        <v>27.4</v>
      </c>
      <c r="H40" s="183">
        <v>27.4</v>
      </c>
      <c r="I40" s="152">
        <f t="shared" si="0"/>
        <v>0.99874695863746976</v>
      </c>
      <c r="J40" s="152">
        <f t="shared" si="1"/>
        <v>1</v>
      </c>
      <c r="K40" s="150"/>
      <c r="L40" s="134"/>
      <c r="M40" s="134" t="s">
        <v>257</v>
      </c>
      <c r="N40" s="134" t="s">
        <v>136</v>
      </c>
    </row>
    <row r="41" spans="1:14" customFormat="1" ht="15" x14ac:dyDescent="0.25">
      <c r="A41" s="186">
        <v>33</v>
      </c>
      <c r="B41" s="187" t="s">
        <v>189</v>
      </c>
      <c r="C41" s="182">
        <v>3</v>
      </c>
      <c r="D41" s="183">
        <v>31.953599999999998</v>
      </c>
      <c r="E41" s="183">
        <v>31.847933333333334</v>
      </c>
      <c r="F41" s="183">
        <v>31.763400000000001</v>
      </c>
      <c r="G41" s="183">
        <v>31.7</v>
      </c>
      <c r="H41" s="183">
        <v>31.7</v>
      </c>
      <c r="I41" s="152">
        <f t="shared" si="0"/>
        <v>1.0046666666666666</v>
      </c>
      <c r="J41" s="152">
        <f t="shared" si="1"/>
        <v>1</v>
      </c>
      <c r="K41" s="150"/>
      <c r="L41" s="134"/>
      <c r="M41" s="134" t="s">
        <v>258</v>
      </c>
      <c r="N41" s="134" t="s">
        <v>136</v>
      </c>
    </row>
    <row r="42" spans="1:14" customFormat="1" ht="15" x14ac:dyDescent="0.25">
      <c r="A42" s="186">
        <v>34</v>
      </c>
      <c r="B42" s="187" t="s">
        <v>190</v>
      </c>
      <c r="C42" s="182">
        <v>3</v>
      </c>
      <c r="D42" s="183">
        <v>27.482199999999999</v>
      </c>
      <c r="E42" s="183">
        <v>27.454799999999995</v>
      </c>
      <c r="F42" s="183">
        <v>27.427399999999999</v>
      </c>
      <c r="G42" s="183">
        <v>27.4</v>
      </c>
      <c r="H42" s="183">
        <v>27.4</v>
      </c>
      <c r="I42" s="152">
        <f t="shared" si="0"/>
        <v>1.0019999999999998</v>
      </c>
      <c r="J42" s="152">
        <f t="shared" si="1"/>
        <v>1</v>
      </c>
      <c r="K42" s="150"/>
      <c r="L42" s="134"/>
      <c r="M42" s="134" t="s">
        <v>259</v>
      </c>
      <c r="N42" s="134" t="s">
        <v>136</v>
      </c>
    </row>
    <row r="43" spans="1:14" customFormat="1" ht="15" x14ac:dyDescent="0.25">
      <c r="A43" s="186">
        <v>35</v>
      </c>
      <c r="B43" s="187" t="s">
        <v>191</v>
      </c>
      <c r="C43" s="182">
        <v>3</v>
      </c>
      <c r="D43" s="183">
        <v>31.858499999999999</v>
      </c>
      <c r="E43" s="183">
        <v>31.816233333333333</v>
      </c>
      <c r="F43" s="183">
        <v>31.763400000000001</v>
      </c>
      <c r="G43" s="183">
        <v>31.7</v>
      </c>
      <c r="H43" s="183">
        <v>31.7</v>
      </c>
      <c r="I43" s="152">
        <f t="shared" si="0"/>
        <v>1.0036666666666667</v>
      </c>
      <c r="J43" s="152">
        <f t="shared" si="1"/>
        <v>1</v>
      </c>
      <c r="K43" s="150"/>
      <c r="L43" s="134"/>
      <c r="M43" s="134" t="s">
        <v>260</v>
      </c>
      <c r="N43" s="134" t="s">
        <v>136</v>
      </c>
    </row>
    <row r="44" spans="1:14" customFormat="1" ht="15" x14ac:dyDescent="0.25">
      <c r="A44" s="186">
        <v>36</v>
      </c>
      <c r="B44" s="187" t="s">
        <v>192</v>
      </c>
      <c r="C44" s="182">
        <v>3</v>
      </c>
      <c r="D44" s="183">
        <v>33.499799999999993</v>
      </c>
      <c r="E44" s="183">
        <v>33.466499999999996</v>
      </c>
      <c r="F44" s="183">
        <v>33.433199999999999</v>
      </c>
      <c r="G44" s="183">
        <v>33.299999999999997</v>
      </c>
      <c r="H44" s="183">
        <v>33.299999999999997</v>
      </c>
      <c r="I44" s="152">
        <f t="shared" si="0"/>
        <v>1.0049999999999999</v>
      </c>
      <c r="J44" s="152">
        <f t="shared" si="1"/>
        <v>1</v>
      </c>
      <c r="K44" s="150"/>
      <c r="L44" s="134"/>
      <c r="M44" s="134" t="s">
        <v>261</v>
      </c>
      <c r="N44" s="134" t="s">
        <v>139</v>
      </c>
    </row>
    <row r="45" spans="1:14" customFormat="1" ht="15" x14ac:dyDescent="0.25">
      <c r="A45" s="186">
        <v>37</v>
      </c>
      <c r="B45" s="187" t="s">
        <v>193</v>
      </c>
      <c r="C45" s="182">
        <v>3</v>
      </c>
      <c r="D45" s="183">
        <v>31.921900000000001</v>
      </c>
      <c r="E45" s="183">
        <v>31.847933333333334</v>
      </c>
      <c r="F45" s="183">
        <v>31.763400000000001</v>
      </c>
      <c r="G45" s="183">
        <v>31.7</v>
      </c>
      <c r="H45" s="183">
        <v>31.7</v>
      </c>
      <c r="I45" s="152">
        <f t="shared" si="0"/>
        <v>1.0046666666666666</v>
      </c>
      <c r="J45" s="152">
        <f t="shared" si="1"/>
        <v>1</v>
      </c>
      <c r="K45" s="150"/>
      <c r="L45" s="134"/>
      <c r="M45" s="134" t="s">
        <v>262</v>
      </c>
      <c r="N45" s="134" t="s">
        <v>139</v>
      </c>
    </row>
    <row r="46" spans="1:14" customFormat="1" ht="15" x14ac:dyDescent="0.25">
      <c r="A46" s="186">
        <v>38</v>
      </c>
      <c r="B46" s="187" t="s">
        <v>194</v>
      </c>
      <c r="C46" s="182">
        <v>3</v>
      </c>
      <c r="D46" s="183">
        <v>31.953599999999998</v>
      </c>
      <c r="E46" s="183">
        <v>31.837366666666668</v>
      </c>
      <c r="F46" s="183">
        <v>31.763400000000001</v>
      </c>
      <c r="G46" s="183">
        <v>31.7</v>
      </c>
      <c r="H46" s="183">
        <v>31.7</v>
      </c>
      <c r="I46" s="152">
        <f t="shared" si="0"/>
        <v>1.0043333333333333</v>
      </c>
      <c r="J46" s="152">
        <f t="shared" si="1"/>
        <v>1</v>
      </c>
      <c r="K46" s="150"/>
      <c r="L46" s="134"/>
      <c r="M46" s="134" t="s">
        <v>263</v>
      </c>
      <c r="N46" s="134" t="s">
        <v>139</v>
      </c>
    </row>
    <row r="47" spans="1:14" customFormat="1" ht="15" x14ac:dyDescent="0.25">
      <c r="A47" s="186">
        <v>39</v>
      </c>
      <c r="B47" s="187" t="s">
        <v>195</v>
      </c>
      <c r="C47" s="182">
        <v>3</v>
      </c>
      <c r="D47" s="183">
        <v>31.826800000000002</v>
      </c>
      <c r="E47" s="183">
        <v>31.784533333333332</v>
      </c>
      <c r="F47" s="183">
        <v>31.763400000000001</v>
      </c>
      <c r="G47" s="183">
        <v>31.7</v>
      </c>
      <c r="H47" s="183">
        <v>31.7</v>
      </c>
      <c r="I47" s="152">
        <f t="shared" si="0"/>
        <v>1.0026666666666666</v>
      </c>
      <c r="J47" s="152">
        <f t="shared" si="1"/>
        <v>1</v>
      </c>
      <c r="K47" s="150"/>
      <c r="L47" s="134"/>
      <c r="M47" s="134" t="s">
        <v>264</v>
      </c>
      <c r="N47" s="134" t="s">
        <v>139</v>
      </c>
    </row>
    <row r="48" spans="1:14" customFormat="1" ht="15" x14ac:dyDescent="0.25">
      <c r="A48" s="186">
        <v>40</v>
      </c>
      <c r="B48" s="187" t="s">
        <v>196</v>
      </c>
      <c r="C48" s="182">
        <v>3</v>
      </c>
      <c r="D48" s="183">
        <v>31.858499999999999</v>
      </c>
      <c r="E48" s="183">
        <v>31.795100000000001</v>
      </c>
      <c r="F48" s="183">
        <v>31.731699999999996</v>
      </c>
      <c r="G48" s="183">
        <v>31.7</v>
      </c>
      <c r="H48" s="183">
        <v>31.7</v>
      </c>
      <c r="I48" s="152">
        <f t="shared" si="0"/>
        <v>1.0030000000000001</v>
      </c>
      <c r="J48" s="152">
        <f t="shared" si="1"/>
        <v>1</v>
      </c>
      <c r="K48" s="150"/>
      <c r="L48" s="134"/>
      <c r="M48" s="134" t="s">
        <v>265</v>
      </c>
      <c r="N48" s="134" t="s">
        <v>139</v>
      </c>
    </row>
    <row r="49" spans="1:14" customFormat="1" ht="15" x14ac:dyDescent="0.25">
      <c r="A49" s="186">
        <v>41</v>
      </c>
      <c r="B49" s="187" t="s">
        <v>197</v>
      </c>
      <c r="C49" s="182">
        <v>3</v>
      </c>
      <c r="D49" s="183">
        <v>31.890199999999997</v>
      </c>
      <c r="E49" s="183">
        <v>31.84793333333333</v>
      </c>
      <c r="F49" s="183">
        <v>31.763400000000001</v>
      </c>
      <c r="G49" s="183">
        <v>31.7</v>
      </c>
      <c r="H49" s="183">
        <v>31.7</v>
      </c>
      <c r="I49" s="152">
        <f t="shared" si="0"/>
        <v>1.0046666666666666</v>
      </c>
      <c r="J49" s="152">
        <f t="shared" si="1"/>
        <v>1</v>
      </c>
      <c r="K49" s="150"/>
      <c r="L49" s="134"/>
      <c r="M49" s="134" t="s">
        <v>266</v>
      </c>
      <c r="N49" s="134" t="s">
        <v>139</v>
      </c>
    </row>
    <row r="50" spans="1:14" customFormat="1" ht="15" x14ac:dyDescent="0.25">
      <c r="A50" s="186">
        <v>42</v>
      </c>
      <c r="B50" s="187" t="s">
        <v>198</v>
      </c>
      <c r="C50" s="182">
        <v>3</v>
      </c>
      <c r="D50" s="183">
        <v>33.566399999999994</v>
      </c>
      <c r="E50" s="183">
        <v>33.477599999999995</v>
      </c>
      <c r="F50" s="183">
        <v>33.333299999999994</v>
      </c>
      <c r="G50" s="183">
        <v>33.299999999999997</v>
      </c>
      <c r="H50" s="183">
        <v>33.299999999999997</v>
      </c>
      <c r="I50" s="152">
        <f t="shared" si="0"/>
        <v>1.0053333333333332</v>
      </c>
      <c r="J50" s="152">
        <f t="shared" si="1"/>
        <v>1</v>
      </c>
      <c r="K50" s="150"/>
      <c r="L50" s="134"/>
      <c r="M50" s="134" t="s">
        <v>267</v>
      </c>
      <c r="N50" s="134" t="s">
        <v>135</v>
      </c>
    </row>
    <row r="51" spans="1:14" customFormat="1" ht="15" x14ac:dyDescent="0.25">
      <c r="A51" s="186">
        <v>43</v>
      </c>
      <c r="B51" s="187" t="s">
        <v>199</v>
      </c>
      <c r="C51" s="182">
        <v>3</v>
      </c>
      <c r="D51" s="183">
        <v>33.433199999999999</v>
      </c>
      <c r="E51" s="183">
        <v>33.411000000000001</v>
      </c>
      <c r="F51" s="183">
        <v>33.399899999999995</v>
      </c>
      <c r="G51" s="183">
        <v>33.299999999999997</v>
      </c>
      <c r="H51" s="183">
        <v>33.299999999999997</v>
      </c>
      <c r="I51" s="152">
        <f t="shared" si="0"/>
        <v>1.0033333333333334</v>
      </c>
      <c r="J51" s="152">
        <f t="shared" si="1"/>
        <v>1</v>
      </c>
      <c r="K51" s="150"/>
      <c r="L51" s="134"/>
      <c r="M51" s="134" t="s">
        <v>268</v>
      </c>
      <c r="N51" s="134" t="s">
        <v>135</v>
      </c>
    </row>
    <row r="52" spans="1:14" customFormat="1" ht="15" x14ac:dyDescent="0.25">
      <c r="A52" s="186">
        <v>44</v>
      </c>
      <c r="B52" s="187" t="s">
        <v>200</v>
      </c>
      <c r="C52" s="182">
        <v>3</v>
      </c>
      <c r="D52" s="183">
        <v>31.921900000000001</v>
      </c>
      <c r="E52" s="183">
        <v>31.890200000000004</v>
      </c>
      <c r="F52" s="183">
        <v>31.858499999999999</v>
      </c>
      <c r="G52" s="183">
        <v>31.7</v>
      </c>
      <c r="H52" s="183">
        <v>31.7</v>
      </c>
      <c r="I52" s="152">
        <f t="shared" si="0"/>
        <v>1.0060000000000002</v>
      </c>
      <c r="J52" s="152">
        <f t="shared" si="1"/>
        <v>1</v>
      </c>
      <c r="K52" s="150"/>
      <c r="L52" s="134"/>
      <c r="M52" s="134" t="s">
        <v>269</v>
      </c>
      <c r="N52" s="134" t="s">
        <v>135</v>
      </c>
    </row>
    <row r="53" spans="1:14" customFormat="1" ht="15" x14ac:dyDescent="0.25">
      <c r="A53" s="186">
        <v>45</v>
      </c>
      <c r="B53" s="187" t="s">
        <v>201</v>
      </c>
      <c r="C53" s="182">
        <v>3</v>
      </c>
      <c r="D53" s="183">
        <v>31.890199999999997</v>
      </c>
      <c r="E53" s="183">
        <v>31.858500000000003</v>
      </c>
      <c r="F53" s="183">
        <v>31.826800000000002</v>
      </c>
      <c r="G53" s="183">
        <v>31.7</v>
      </c>
      <c r="H53" s="183">
        <v>31.7</v>
      </c>
      <c r="I53" s="152">
        <f t="shared" si="0"/>
        <v>1.0050000000000001</v>
      </c>
      <c r="J53" s="152">
        <f t="shared" si="1"/>
        <v>1</v>
      </c>
      <c r="K53" s="150"/>
      <c r="L53" s="134"/>
      <c r="M53" s="134" t="s">
        <v>270</v>
      </c>
      <c r="N53" s="134" t="s">
        <v>135</v>
      </c>
    </row>
    <row r="54" spans="1:14" customFormat="1" ht="15" x14ac:dyDescent="0.25">
      <c r="A54" s="186">
        <v>46</v>
      </c>
      <c r="B54" s="187" t="s">
        <v>202</v>
      </c>
      <c r="C54" s="182">
        <v>3</v>
      </c>
      <c r="D54" s="183">
        <v>33.466499999999996</v>
      </c>
      <c r="E54" s="183">
        <v>33.433199999999999</v>
      </c>
      <c r="F54" s="183">
        <v>33.399899999999995</v>
      </c>
      <c r="G54" s="183">
        <v>33.299999999999997</v>
      </c>
      <c r="H54" s="183">
        <v>33.299999999999997</v>
      </c>
      <c r="I54" s="152">
        <f t="shared" si="0"/>
        <v>1.004</v>
      </c>
      <c r="J54" s="152">
        <f t="shared" si="1"/>
        <v>1</v>
      </c>
      <c r="K54" s="150"/>
      <c r="L54" s="134"/>
      <c r="M54" s="134" t="s">
        <v>271</v>
      </c>
      <c r="N54" s="134" t="s">
        <v>299</v>
      </c>
    </row>
    <row r="55" spans="1:14" customFormat="1" ht="15" x14ac:dyDescent="0.25">
      <c r="A55" s="186">
        <v>47</v>
      </c>
      <c r="B55" s="187" t="s">
        <v>203</v>
      </c>
      <c r="C55" s="182">
        <v>3</v>
      </c>
      <c r="D55" s="183">
        <v>27.591799999999999</v>
      </c>
      <c r="E55" s="183">
        <v>27.564399999999996</v>
      </c>
      <c r="F55" s="183">
        <v>27.536999999999999</v>
      </c>
      <c r="G55" s="183">
        <v>27.4</v>
      </c>
      <c r="H55" s="183">
        <v>27.4</v>
      </c>
      <c r="I55" s="152">
        <f t="shared" si="0"/>
        <v>1.0059999999999998</v>
      </c>
      <c r="J55" s="152">
        <f t="shared" si="1"/>
        <v>1</v>
      </c>
      <c r="K55" s="150"/>
      <c r="L55" s="134"/>
      <c r="M55" s="134" t="s">
        <v>272</v>
      </c>
      <c r="N55" s="134" t="s">
        <v>299</v>
      </c>
    </row>
    <row r="56" spans="1:14" customFormat="1" ht="15" x14ac:dyDescent="0.25">
      <c r="A56" s="186">
        <v>48</v>
      </c>
      <c r="B56" s="187" t="s">
        <v>204</v>
      </c>
      <c r="C56" s="182">
        <v>3</v>
      </c>
      <c r="D56" s="183">
        <v>31.921900000000001</v>
      </c>
      <c r="E56" s="183">
        <v>31.837366666666668</v>
      </c>
      <c r="F56" s="183">
        <v>31.731699999999996</v>
      </c>
      <c r="G56" s="183">
        <v>31.7</v>
      </c>
      <c r="H56" s="183">
        <v>31.7</v>
      </c>
      <c r="I56" s="152">
        <f t="shared" si="0"/>
        <v>1.0043333333333333</v>
      </c>
      <c r="J56" s="152">
        <f t="shared" si="1"/>
        <v>1</v>
      </c>
      <c r="K56" s="150"/>
      <c r="L56" s="134"/>
      <c r="M56" s="134" t="s">
        <v>273</v>
      </c>
      <c r="N56" s="134" t="s">
        <v>299</v>
      </c>
    </row>
    <row r="57" spans="1:14" customFormat="1" ht="15" x14ac:dyDescent="0.25">
      <c r="A57" s="186">
        <v>49</v>
      </c>
      <c r="B57" s="187" t="s">
        <v>205</v>
      </c>
      <c r="C57" s="182">
        <v>3</v>
      </c>
      <c r="D57" s="183">
        <v>31.890199999999997</v>
      </c>
      <c r="E57" s="183">
        <v>31.826800000000002</v>
      </c>
      <c r="F57" s="183">
        <v>31.763400000000001</v>
      </c>
      <c r="G57" s="183">
        <v>31.7</v>
      </c>
      <c r="H57" s="183">
        <v>31.7</v>
      </c>
      <c r="I57" s="152">
        <f t="shared" si="0"/>
        <v>1.004</v>
      </c>
      <c r="J57" s="152">
        <f t="shared" si="1"/>
        <v>1</v>
      </c>
      <c r="K57" s="150"/>
      <c r="L57" s="134"/>
      <c r="M57" s="134" t="s">
        <v>274</v>
      </c>
      <c r="N57" s="134" t="s">
        <v>299</v>
      </c>
    </row>
    <row r="58" spans="1:14" customFormat="1" ht="15" x14ac:dyDescent="0.25">
      <c r="A58" s="186">
        <v>50</v>
      </c>
      <c r="B58" s="187" t="s">
        <v>206</v>
      </c>
      <c r="C58" s="182">
        <v>3</v>
      </c>
      <c r="D58" s="183">
        <v>31.858499999999999</v>
      </c>
      <c r="E58" s="183">
        <v>31.784533333333332</v>
      </c>
      <c r="F58" s="183">
        <v>31.731699999999996</v>
      </c>
      <c r="G58" s="183">
        <v>31.7</v>
      </c>
      <c r="H58" s="183">
        <v>31.7</v>
      </c>
      <c r="I58" s="152">
        <f t="shared" si="0"/>
        <v>1.0026666666666666</v>
      </c>
      <c r="J58" s="152">
        <f t="shared" si="1"/>
        <v>1</v>
      </c>
      <c r="K58" s="150"/>
      <c r="L58" s="134"/>
      <c r="M58" s="134" t="s">
        <v>275</v>
      </c>
      <c r="N58" s="134" t="s">
        <v>299</v>
      </c>
    </row>
    <row r="59" spans="1:14" customFormat="1" ht="15" x14ac:dyDescent="0.25">
      <c r="A59" s="186">
        <v>51</v>
      </c>
      <c r="B59" s="187" t="s">
        <v>207</v>
      </c>
      <c r="C59" s="182">
        <v>3</v>
      </c>
      <c r="D59" s="183">
        <v>29.0304</v>
      </c>
      <c r="E59" s="183">
        <v>28.9344</v>
      </c>
      <c r="F59" s="183">
        <v>28.857600000000001</v>
      </c>
      <c r="G59" s="183">
        <v>28.8</v>
      </c>
      <c r="H59" s="183">
        <v>28.8</v>
      </c>
      <c r="I59" s="152">
        <f t="shared" si="0"/>
        <v>1.0046666666666666</v>
      </c>
      <c r="J59" s="152">
        <f t="shared" si="1"/>
        <v>1</v>
      </c>
      <c r="K59" s="150"/>
      <c r="L59" s="134"/>
      <c r="M59" s="134" t="s">
        <v>276</v>
      </c>
      <c r="N59" s="134" t="s">
        <v>138</v>
      </c>
    </row>
    <row r="60" spans="1:14" customFormat="1" ht="15" x14ac:dyDescent="0.25">
      <c r="A60" s="186">
        <v>52</v>
      </c>
      <c r="B60" s="187" t="s">
        <v>208</v>
      </c>
      <c r="C60" s="182">
        <v>3</v>
      </c>
      <c r="D60" s="183">
        <v>29.174400000000002</v>
      </c>
      <c r="E60" s="183">
        <v>29.107200000000002</v>
      </c>
      <c r="F60" s="183">
        <v>29.0304</v>
      </c>
      <c r="G60" s="183">
        <v>28.8</v>
      </c>
      <c r="H60" s="183">
        <v>28.8</v>
      </c>
      <c r="I60" s="152">
        <f t="shared" si="0"/>
        <v>1.0106666666666668</v>
      </c>
      <c r="J60" s="152">
        <f t="shared" si="1"/>
        <v>1</v>
      </c>
      <c r="K60" s="150"/>
      <c r="L60" s="134"/>
      <c r="M60" s="134" t="s">
        <v>277</v>
      </c>
      <c r="N60" s="134" t="s">
        <v>138</v>
      </c>
    </row>
    <row r="61" spans="1:14" customFormat="1" ht="15" x14ac:dyDescent="0.25">
      <c r="A61" s="186">
        <v>53</v>
      </c>
      <c r="B61" s="187" t="s">
        <v>209</v>
      </c>
      <c r="C61" s="182">
        <v>3</v>
      </c>
      <c r="D61" s="183">
        <v>27.536999999999999</v>
      </c>
      <c r="E61" s="183">
        <v>27.500466666666664</v>
      </c>
      <c r="F61" s="183">
        <v>27.454799999999999</v>
      </c>
      <c r="G61" s="183">
        <v>27.4</v>
      </c>
      <c r="H61" s="183">
        <v>27.4</v>
      </c>
      <c r="I61" s="152">
        <f t="shared" si="0"/>
        <v>1.0036666666666667</v>
      </c>
      <c r="J61" s="152">
        <f t="shared" si="1"/>
        <v>1</v>
      </c>
      <c r="K61" s="150"/>
      <c r="L61" s="134"/>
      <c r="M61" s="134" t="s">
        <v>278</v>
      </c>
      <c r="N61" s="134" t="s">
        <v>138</v>
      </c>
    </row>
    <row r="62" spans="1:14" customFormat="1" ht="15" x14ac:dyDescent="0.25">
      <c r="A62" s="186">
        <v>54</v>
      </c>
      <c r="B62" s="187" t="s">
        <v>210</v>
      </c>
      <c r="C62" s="182">
        <v>3</v>
      </c>
      <c r="D62" s="183">
        <v>27.646599999999999</v>
      </c>
      <c r="E62" s="183">
        <v>27.57353333333333</v>
      </c>
      <c r="F62" s="183">
        <v>27.482199999999999</v>
      </c>
      <c r="G62" s="183">
        <v>27.4</v>
      </c>
      <c r="H62" s="183">
        <v>27.4</v>
      </c>
      <c r="I62" s="152">
        <f t="shared" si="0"/>
        <v>1.0063333333333333</v>
      </c>
      <c r="J62" s="152">
        <f t="shared" si="1"/>
        <v>1</v>
      </c>
      <c r="K62" s="150"/>
      <c r="L62" s="134"/>
      <c r="M62" s="134" t="s">
        <v>279</v>
      </c>
      <c r="N62" s="134" t="s">
        <v>138</v>
      </c>
    </row>
    <row r="63" spans="1:14" customFormat="1" ht="15" x14ac:dyDescent="0.25">
      <c r="A63" s="186">
        <v>55</v>
      </c>
      <c r="B63" s="187" t="s">
        <v>211</v>
      </c>
      <c r="C63" s="182">
        <v>3</v>
      </c>
      <c r="D63" s="183">
        <v>27.536999999999999</v>
      </c>
      <c r="E63" s="183">
        <v>27.500466666666664</v>
      </c>
      <c r="F63" s="183">
        <v>27.454799999999999</v>
      </c>
      <c r="G63" s="183">
        <v>27.4</v>
      </c>
      <c r="H63" s="183">
        <v>27.4</v>
      </c>
      <c r="I63" s="152">
        <f t="shared" si="0"/>
        <v>1.0036666666666667</v>
      </c>
      <c r="J63" s="152">
        <f t="shared" si="1"/>
        <v>1</v>
      </c>
      <c r="K63" s="150"/>
      <c r="L63" s="134"/>
      <c r="M63" s="134" t="s">
        <v>280</v>
      </c>
      <c r="N63" s="134" t="s">
        <v>138</v>
      </c>
    </row>
    <row r="64" spans="1:14" customFormat="1" ht="15" x14ac:dyDescent="0.25">
      <c r="A64" s="186">
        <v>56</v>
      </c>
      <c r="B64" s="187" t="s">
        <v>212</v>
      </c>
      <c r="C64" s="182">
        <v>3</v>
      </c>
      <c r="D64" s="183">
        <v>26.256599999999999</v>
      </c>
      <c r="E64" s="183">
        <v>26.230500000000003</v>
      </c>
      <c r="F64" s="183">
        <v>26.204400000000007</v>
      </c>
      <c r="G64" s="183">
        <v>26.1</v>
      </c>
      <c r="H64" s="183">
        <v>26.1</v>
      </c>
      <c r="I64" s="152">
        <f t="shared" si="0"/>
        <v>1.0050000000000001</v>
      </c>
      <c r="J64" s="152">
        <f t="shared" si="1"/>
        <v>1</v>
      </c>
      <c r="K64" s="150"/>
      <c r="L64" s="134"/>
      <c r="M64" s="134" t="s">
        <v>281</v>
      </c>
      <c r="N64" s="134" t="s">
        <v>138</v>
      </c>
    </row>
    <row r="65" spans="1:14" customFormat="1" ht="15" x14ac:dyDescent="0.25">
      <c r="A65" s="186">
        <v>57</v>
      </c>
      <c r="B65" s="187" t="s">
        <v>213</v>
      </c>
      <c r="C65" s="182">
        <v>3</v>
      </c>
      <c r="D65" s="183">
        <v>27.591799999999999</v>
      </c>
      <c r="E65" s="183">
        <v>27.527866666666664</v>
      </c>
      <c r="F65" s="183">
        <v>27.454799999999999</v>
      </c>
      <c r="G65" s="183">
        <v>27.4</v>
      </c>
      <c r="H65" s="183">
        <v>27.4</v>
      </c>
      <c r="I65" s="152">
        <f t="shared" si="0"/>
        <v>1.0046666666666666</v>
      </c>
      <c r="J65" s="152">
        <f t="shared" si="1"/>
        <v>1</v>
      </c>
      <c r="K65" s="150"/>
      <c r="L65" s="134"/>
      <c r="M65" s="134" t="s">
        <v>282</v>
      </c>
      <c r="N65" s="134" t="s">
        <v>138</v>
      </c>
    </row>
    <row r="66" spans="1:14" customFormat="1" ht="15" x14ac:dyDescent="0.25">
      <c r="A66" s="186">
        <v>58</v>
      </c>
      <c r="B66" s="187" t="s">
        <v>214</v>
      </c>
      <c r="C66" s="182">
        <v>3</v>
      </c>
      <c r="D66" s="183">
        <v>29.0304</v>
      </c>
      <c r="E66" s="183">
        <v>28.924800000000001</v>
      </c>
      <c r="F66" s="183">
        <v>28.857600000000001</v>
      </c>
      <c r="G66" s="183">
        <v>28.8</v>
      </c>
      <c r="H66" s="183">
        <v>28.8</v>
      </c>
      <c r="I66" s="152">
        <f t="shared" si="0"/>
        <v>1.0043333333333333</v>
      </c>
      <c r="J66" s="152">
        <f t="shared" si="1"/>
        <v>1</v>
      </c>
      <c r="K66" s="150"/>
      <c r="L66" s="134"/>
      <c r="M66" s="134" t="s">
        <v>283</v>
      </c>
      <c r="N66" s="134" t="s">
        <v>138</v>
      </c>
    </row>
    <row r="67" spans="1:14" customFormat="1" ht="15" x14ac:dyDescent="0.25">
      <c r="A67" s="186">
        <v>59</v>
      </c>
      <c r="B67" s="187" t="s">
        <v>215</v>
      </c>
      <c r="C67" s="182">
        <v>3</v>
      </c>
      <c r="D67" s="183">
        <v>27.509599999999999</v>
      </c>
      <c r="E67" s="183">
        <v>27.473066666666664</v>
      </c>
      <c r="F67" s="183">
        <v>27.454799999999999</v>
      </c>
      <c r="G67" s="183">
        <v>27.4</v>
      </c>
      <c r="H67" s="183">
        <v>27.4</v>
      </c>
      <c r="I67" s="152">
        <f t="shared" si="0"/>
        <v>1.0026666666666666</v>
      </c>
      <c r="J67" s="152">
        <f t="shared" si="1"/>
        <v>1</v>
      </c>
      <c r="K67" s="150"/>
      <c r="L67" s="134"/>
      <c r="M67" s="134" t="s">
        <v>284</v>
      </c>
      <c r="N67" s="134" t="s">
        <v>138</v>
      </c>
    </row>
    <row r="68" spans="1:14" customFormat="1" ht="15" x14ac:dyDescent="0.25">
      <c r="A68" s="186">
        <v>60</v>
      </c>
      <c r="B68" s="187" t="s">
        <v>216</v>
      </c>
      <c r="C68" s="182">
        <v>3</v>
      </c>
      <c r="D68" s="183">
        <v>28.944000000000003</v>
      </c>
      <c r="E68" s="183">
        <v>28.886399999999998</v>
      </c>
      <c r="F68" s="183">
        <v>28.828800000000001</v>
      </c>
      <c r="G68" s="183">
        <v>28.8</v>
      </c>
      <c r="H68" s="183">
        <v>28.8</v>
      </c>
      <c r="I68" s="152">
        <f t="shared" si="0"/>
        <v>1.0029999999999999</v>
      </c>
      <c r="J68" s="152">
        <f t="shared" si="1"/>
        <v>1</v>
      </c>
      <c r="K68" s="150"/>
      <c r="L68" s="134"/>
      <c r="M68" s="134" t="s">
        <v>285</v>
      </c>
      <c r="N68" s="134" t="s">
        <v>141</v>
      </c>
    </row>
    <row r="69" spans="1:14" customFormat="1" ht="15" x14ac:dyDescent="0.25">
      <c r="A69" s="186">
        <v>61</v>
      </c>
      <c r="B69" s="187" t="s">
        <v>217</v>
      </c>
      <c r="C69" s="182">
        <v>3</v>
      </c>
      <c r="D69" s="183">
        <v>26.256599999999999</v>
      </c>
      <c r="E69" s="183">
        <v>26.221800000000002</v>
      </c>
      <c r="F69" s="183">
        <v>26.152200000000004</v>
      </c>
      <c r="G69" s="183">
        <v>26.1</v>
      </c>
      <c r="H69" s="183">
        <v>26.1</v>
      </c>
      <c r="I69" s="152">
        <f t="shared" si="0"/>
        <v>1.0046666666666666</v>
      </c>
      <c r="J69" s="152">
        <f t="shared" si="1"/>
        <v>1</v>
      </c>
      <c r="K69" s="150"/>
      <c r="L69" s="134"/>
      <c r="M69" s="134" t="s">
        <v>286</v>
      </c>
      <c r="N69" s="134" t="s">
        <v>141</v>
      </c>
    </row>
    <row r="70" spans="1:14" customFormat="1" ht="15" x14ac:dyDescent="0.25">
      <c r="A70" s="186">
        <v>62</v>
      </c>
      <c r="B70" s="187" t="s">
        <v>218</v>
      </c>
      <c r="C70" s="182">
        <v>3</v>
      </c>
      <c r="D70" s="183">
        <v>27.591799999999999</v>
      </c>
      <c r="E70" s="183">
        <v>27.54613333333333</v>
      </c>
      <c r="F70" s="183">
        <v>27.509599999999999</v>
      </c>
      <c r="G70" s="183">
        <v>27.4</v>
      </c>
      <c r="H70" s="183">
        <v>27.4</v>
      </c>
      <c r="I70" s="152">
        <f t="shared" si="0"/>
        <v>1.0053333333333332</v>
      </c>
      <c r="J70" s="152">
        <f t="shared" si="1"/>
        <v>1</v>
      </c>
      <c r="K70" s="150"/>
      <c r="L70" s="134"/>
      <c r="M70" s="134" t="s">
        <v>287</v>
      </c>
      <c r="N70" s="134" t="s">
        <v>141</v>
      </c>
    </row>
    <row r="71" spans="1:14" customFormat="1" ht="15" x14ac:dyDescent="0.25">
      <c r="A71" s="186">
        <v>63</v>
      </c>
      <c r="B71" s="187" t="s">
        <v>219</v>
      </c>
      <c r="C71" s="182">
        <v>3</v>
      </c>
      <c r="D71" s="183">
        <v>28.915200000000006</v>
      </c>
      <c r="E71" s="183">
        <v>28.896000000000001</v>
      </c>
      <c r="F71" s="183">
        <v>28.886399999999998</v>
      </c>
      <c r="G71" s="183">
        <v>28.8</v>
      </c>
      <c r="H71" s="183">
        <v>28.8</v>
      </c>
      <c r="I71" s="152">
        <f t="shared" si="0"/>
        <v>1.0033333333333334</v>
      </c>
      <c r="J71" s="152">
        <f t="shared" si="1"/>
        <v>1</v>
      </c>
      <c r="K71" s="150"/>
      <c r="L71" s="134"/>
      <c r="M71" s="134" t="s">
        <v>288</v>
      </c>
      <c r="N71" s="134" t="s">
        <v>140</v>
      </c>
    </row>
    <row r="72" spans="1:14" customFormat="1" ht="15" x14ac:dyDescent="0.25">
      <c r="A72" s="186">
        <v>64</v>
      </c>
      <c r="B72" s="187" t="s">
        <v>220</v>
      </c>
      <c r="C72" s="182">
        <v>3</v>
      </c>
      <c r="D72" s="183">
        <v>27.536999999999999</v>
      </c>
      <c r="E72" s="183">
        <v>27.500466666666664</v>
      </c>
      <c r="F72" s="183">
        <v>27.427399999999999</v>
      </c>
      <c r="G72" s="183">
        <v>27.4</v>
      </c>
      <c r="H72" s="183">
        <v>27.4</v>
      </c>
      <c r="I72" s="152">
        <f t="shared" si="0"/>
        <v>1.0036666666666667</v>
      </c>
      <c r="J72" s="152">
        <f t="shared" si="1"/>
        <v>1</v>
      </c>
      <c r="K72" s="150"/>
      <c r="L72" s="134"/>
      <c r="M72" s="134" t="s">
        <v>289</v>
      </c>
      <c r="N72" s="134" t="s">
        <v>140</v>
      </c>
    </row>
    <row r="73" spans="1:14" customFormat="1" ht="15" x14ac:dyDescent="0.25">
      <c r="A73" s="186">
        <v>65</v>
      </c>
      <c r="B73" s="187" t="s">
        <v>221</v>
      </c>
      <c r="C73" s="182">
        <v>3</v>
      </c>
      <c r="D73" s="183">
        <v>27.564399999999996</v>
      </c>
      <c r="E73" s="183">
        <v>27.536999999999995</v>
      </c>
      <c r="F73" s="183">
        <v>27.509599999999999</v>
      </c>
      <c r="G73" s="183">
        <v>27.4</v>
      </c>
      <c r="H73" s="183">
        <v>27.4</v>
      </c>
      <c r="I73" s="152">
        <f t="shared" si="0"/>
        <v>1.0049999999999999</v>
      </c>
      <c r="J73" s="152">
        <f t="shared" si="1"/>
        <v>1</v>
      </c>
      <c r="K73" s="150"/>
      <c r="L73" s="134"/>
      <c r="M73" s="134" t="s">
        <v>290</v>
      </c>
      <c r="N73" s="134" t="s">
        <v>140</v>
      </c>
    </row>
    <row r="74" spans="1:14" customFormat="1" ht="15" x14ac:dyDescent="0.25">
      <c r="A74" s="186">
        <v>66</v>
      </c>
      <c r="B74" s="187" t="s">
        <v>222</v>
      </c>
      <c r="C74" s="182">
        <v>3</v>
      </c>
      <c r="D74" s="183">
        <v>26.230500000000003</v>
      </c>
      <c r="E74" s="183">
        <v>26.204400000000003</v>
      </c>
      <c r="F74" s="183">
        <v>26.1783</v>
      </c>
      <c r="G74" s="183">
        <v>26.1</v>
      </c>
      <c r="H74" s="183">
        <v>26.1</v>
      </c>
      <c r="I74" s="152">
        <f t="shared" ref="I74:I77" si="2">E74/G74</f>
        <v>1.004</v>
      </c>
      <c r="J74" s="152">
        <f t="shared" ref="J74:J77" si="3">H74/G74</f>
        <v>1</v>
      </c>
      <c r="K74" s="150"/>
      <c r="L74" s="134"/>
      <c r="M74" s="134" t="s">
        <v>291</v>
      </c>
      <c r="N74" s="134" t="s">
        <v>140</v>
      </c>
    </row>
    <row r="75" spans="1:14" customFormat="1" ht="15" x14ac:dyDescent="0.25">
      <c r="A75" s="186">
        <v>67</v>
      </c>
      <c r="B75" s="187" t="s">
        <v>223</v>
      </c>
      <c r="C75" s="182">
        <v>3</v>
      </c>
      <c r="D75" s="183">
        <v>26.334900000000001</v>
      </c>
      <c r="E75" s="183">
        <v>26.2392</v>
      </c>
      <c r="F75" s="183">
        <v>26.152200000000004</v>
      </c>
      <c r="G75" s="183">
        <v>26.1</v>
      </c>
      <c r="H75" s="183">
        <v>26.1</v>
      </c>
      <c r="I75" s="152">
        <f t="shared" si="2"/>
        <v>1.0053333333333332</v>
      </c>
      <c r="J75" s="152">
        <f t="shared" si="3"/>
        <v>1</v>
      </c>
      <c r="K75" s="150"/>
      <c r="L75" s="134"/>
      <c r="M75" s="134" t="s">
        <v>292</v>
      </c>
      <c r="N75" s="134" t="s">
        <v>140</v>
      </c>
    </row>
    <row r="76" spans="1:14" customFormat="1" ht="15" x14ac:dyDescent="0.25">
      <c r="A76" s="186">
        <v>68</v>
      </c>
      <c r="B76" s="187" t="s">
        <v>224</v>
      </c>
      <c r="C76" s="182">
        <v>3</v>
      </c>
      <c r="D76" s="183">
        <v>27.591799999999999</v>
      </c>
      <c r="E76" s="183">
        <v>27.51873333333333</v>
      </c>
      <c r="F76" s="183">
        <v>27.427399999999999</v>
      </c>
      <c r="G76" s="183">
        <v>27.4</v>
      </c>
      <c r="H76" s="183">
        <v>27.4</v>
      </c>
      <c r="I76" s="152">
        <f t="shared" si="2"/>
        <v>1.0043333333333333</v>
      </c>
      <c r="J76" s="152">
        <f t="shared" si="3"/>
        <v>1</v>
      </c>
      <c r="K76" s="150"/>
      <c r="L76" s="134"/>
      <c r="M76" s="134" t="s">
        <v>293</v>
      </c>
      <c r="N76" s="134" t="s">
        <v>140</v>
      </c>
    </row>
    <row r="77" spans="1:14" customFormat="1" ht="15" x14ac:dyDescent="0.25">
      <c r="A77" s="186">
        <v>69</v>
      </c>
      <c r="B77" s="187" t="s">
        <v>225</v>
      </c>
      <c r="C77" s="182">
        <v>3</v>
      </c>
      <c r="D77" s="183">
        <v>26.256599999999999</v>
      </c>
      <c r="E77" s="183">
        <v>26.204400000000003</v>
      </c>
      <c r="F77" s="183">
        <v>26.152200000000004</v>
      </c>
      <c r="G77" s="183">
        <v>26.1</v>
      </c>
      <c r="H77" s="183">
        <v>26.1</v>
      </c>
      <c r="I77" s="152">
        <f t="shared" si="2"/>
        <v>1.004</v>
      </c>
      <c r="J77" s="152">
        <f t="shared" si="3"/>
        <v>1</v>
      </c>
      <c r="K77" s="150"/>
      <c r="L77" s="134"/>
      <c r="M77" s="134" t="s">
        <v>294</v>
      </c>
      <c r="N77" s="134" t="s">
        <v>140</v>
      </c>
    </row>
    <row r="78" spans="1:14" customFormat="1" ht="15" x14ac:dyDescent="0.25">
      <c r="A78" s="186">
        <v>69</v>
      </c>
      <c r="B78" s="187" t="s">
        <v>225</v>
      </c>
      <c r="C78" s="182">
        <v>3</v>
      </c>
      <c r="D78" s="183">
        <v>26.256599999999999</v>
      </c>
      <c r="E78" s="183">
        <v>26.204400000000003</v>
      </c>
      <c r="F78" s="183">
        <v>26.152200000000004</v>
      </c>
      <c r="G78" s="183">
        <v>26.1</v>
      </c>
      <c r="H78" s="183">
        <v>26.1</v>
      </c>
      <c r="I78" s="152">
        <f t="shared" ref="I78" si="4">E78/G78</f>
        <v>1.004</v>
      </c>
      <c r="J78" s="152">
        <f t="shared" ref="J78" si="5">H78/G78</f>
        <v>1</v>
      </c>
      <c r="K78" s="150"/>
      <c r="L78" s="134"/>
      <c r="M78" s="134" t="s">
        <v>294</v>
      </c>
      <c r="N78" s="134" t="s">
        <v>140</v>
      </c>
    </row>
    <row r="79" spans="1:14" x14ac:dyDescent="0.2">
      <c r="A79" s="77"/>
      <c r="B79" s="163"/>
      <c r="C79" s="131"/>
      <c r="D79" s="166"/>
      <c r="E79" s="139"/>
      <c r="F79" s="139"/>
      <c r="G79" s="82"/>
      <c r="H79" s="82"/>
      <c r="I79" s="132"/>
      <c r="J79" s="132"/>
      <c r="K79" s="69"/>
      <c r="L79" s="70"/>
      <c r="M79" s="157"/>
      <c r="N79" s="143"/>
    </row>
    <row r="80" spans="1:14" x14ac:dyDescent="0.2">
      <c r="A80" s="77"/>
      <c r="B80" s="161"/>
      <c r="C80" s="131"/>
      <c r="D80" s="166"/>
      <c r="E80" s="139"/>
      <c r="F80" s="139"/>
      <c r="G80" s="82"/>
      <c r="H80" s="82"/>
      <c r="I80" s="132"/>
      <c r="J80" s="132"/>
      <c r="K80" s="69"/>
      <c r="L80" s="70"/>
      <c r="M80" s="157"/>
      <c r="N80" s="143"/>
    </row>
    <row r="81" spans="1:14" x14ac:dyDescent="0.2">
      <c r="A81" s="147"/>
      <c r="B81" s="158"/>
      <c r="C81" s="159"/>
      <c r="D81" s="166"/>
      <c r="E81" s="139"/>
      <c r="F81" s="139"/>
      <c r="G81" s="160"/>
      <c r="H81" s="160"/>
      <c r="I81" s="132"/>
      <c r="J81" s="132"/>
      <c r="K81" s="78"/>
      <c r="L81" s="174"/>
      <c r="M81" s="157"/>
      <c r="N81" s="143"/>
    </row>
    <row r="82" spans="1:14" x14ac:dyDescent="0.2">
      <c r="A82" s="77"/>
      <c r="B82" s="161"/>
      <c r="C82" s="131"/>
      <c r="D82" s="166"/>
      <c r="E82" s="139"/>
      <c r="F82" s="139"/>
      <c r="G82" s="82"/>
      <c r="H82" s="82"/>
      <c r="I82" s="132"/>
      <c r="J82" s="132"/>
      <c r="K82" s="69"/>
      <c r="L82" s="70"/>
      <c r="M82" s="157"/>
      <c r="N82" s="143"/>
    </row>
    <row r="83" spans="1:14" x14ac:dyDescent="0.2">
      <c r="A83" s="77"/>
      <c r="B83" s="161"/>
      <c r="C83" s="131"/>
      <c r="D83" s="166"/>
      <c r="E83" s="139"/>
      <c r="F83" s="139"/>
      <c r="G83" s="82"/>
      <c r="H83" s="82"/>
      <c r="I83" s="132"/>
      <c r="J83" s="132"/>
      <c r="K83" s="69"/>
      <c r="L83" s="70"/>
      <c r="M83" s="157"/>
      <c r="N83" s="143"/>
    </row>
    <row r="84" spans="1:14" x14ac:dyDescent="0.2">
      <c r="A84" s="147"/>
      <c r="B84" s="158"/>
      <c r="C84" s="162"/>
      <c r="D84" s="166"/>
      <c r="E84" s="139"/>
      <c r="F84" s="139"/>
      <c r="G84" s="160"/>
      <c r="H84" s="160"/>
      <c r="I84" s="132"/>
      <c r="J84" s="132"/>
      <c r="K84" s="78"/>
      <c r="L84" s="174"/>
      <c r="M84" s="157"/>
      <c r="N84" s="143"/>
    </row>
    <row r="85" spans="1:14" x14ac:dyDescent="0.2">
      <c r="A85" s="77"/>
      <c r="B85" s="163"/>
      <c r="C85" s="131"/>
      <c r="D85" s="166"/>
      <c r="E85" s="139"/>
      <c r="F85" s="139"/>
      <c r="G85" s="82"/>
      <c r="H85" s="82"/>
      <c r="I85" s="132"/>
      <c r="J85" s="132"/>
      <c r="K85" s="69"/>
      <c r="L85" s="70"/>
      <c r="M85" s="157"/>
      <c r="N85" s="143"/>
    </row>
    <row r="86" spans="1:14" x14ac:dyDescent="0.2">
      <c r="A86" s="77"/>
      <c r="B86" s="161"/>
      <c r="C86" s="131"/>
      <c r="D86" s="166"/>
      <c r="E86" s="139"/>
      <c r="F86" s="139"/>
      <c r="G86" s="82"/>
      <c r="H86" s="82"/>
      <c r="I86" s="132"/>
      <c r="J86" s="132"/>
      <c r="K86" s="69"/>
      <c r="L86" s="70"/>
      <c r="M86" s="157"/>
      <c r="N86" s="143"/>
    </row>
    <row r="87" spans="1:14" x14ac:dyDescent="0.2">
      <c r="A87" s="77"/>
      <c r="B87" s="161"/>
      <c r="C87" s="131"/>
      <c r="D87" s="166"/>
      <c r="E87" s="139"/>
      <c r="F87" s="139"/>
      <c r="G87" s="82"/>
      <c r="H87" s="82"/>
      <c r="I87" s="132"/>
      <c r="J87" s="132"/>
      <c r="K87" s="69"/>
      <c r="L87" s="70"/>
      <c r="M87" s="157"/>
      <c r="N87" s="143"/>
    </row>
    <row r="88" spans="1:14" x14ac:dyDescent="0.2">
      <c r="A88" s="147"/>
      <c r="B88" s="158"/>
      <c r="C88" s="162"/>
      <c r="D88" s="166"/>
      <c r="E88" s="139"/>
      <c r="F88" s="139"/>
      <c r="G88" s="160"/>
      <c r="H88" s="160"/>
      <c r="I88" s="132"/>
      <c r="J88" s="132"/>
      <c r="K88" s="78"/>
      <c r="L88" s="174"/>
      <c r="M88" s="157"/>
      <c r="N88" s="143"/>
    </row>
    <row r="89" spans="1:14" x14ac:dyDescent="0.2">
      <c r="A89" s="77"/>
      <c r="B89" s="161"/>
      <c r="C89" s="131"/>
      <c r="D89" s="166"/>
      <c r="E89" s="139"/>
      <c r="F89" s="139"/>
      <c r="G89" s="82"/>
      <c r="H89" s="82"/>
      <c r="I89" s="132"/>
      <c r="J89" s="132"/>
      <c r="K89" s="69"/>
      <c r="L89" s="70"/>
      <c r="M89" s="157"/>
      <c r="N89" s="143"/>
    </row>
    <row r="90" spans="1:14" x14ac:dyDescent="0.2">
      <c r="A90" s="77"/>
      <c r="B90" s="163"/>
      <c r="C90" s="131"/>
      <c r="D90" s="166"/>
      <c r="E90" s="139"/>
      <c r="F90" s="139"/>
      <c r="G90" s="82"/>
      <c r="H90" s="82"/>
      <c r="I90" s="132"/>
      <c r="J90" s="132"/>
      <c r="K90" s="69"/>
      <c r="L90" s="70"/>
      <c r="M90" s="157"/>
      <c r="N90" s="143"/>
    </row>
    <row r="91" spans="1:14" x14ac:dyDescent="0.2">
      <c r="A91" s="77"/>
      <c r="B91" s="161"/>
      <c r="C91" s="131"/>
      <c r="D91" s="166"/>
      <c r="E91" s="139"/>
      <c r="F91" s="139"/>
      <c r="G91" s="82"/>
      <c r="H91" s="82"/>
      <c r="I91" s="132"/>
      <c r="J91" s="132"/>
      <c r="K91" s="69"/>
      <c r="L91" s="70"/>
      <c r="M91" s="157"/>
      <c r="N91" s="143"/>
    </row>
    <row r="92" spans="1:14" x14ac:dyDescent="0.2">
      <c r="A92" s="147"/>
      <c r="B92" s="158"/>
      <c r="C92" s="159"/>
      <c r="D92" s="166"/>
      <c r="E92" s="139"/>
      <c r="F92" s="139"/>
      <c r="G92" s="160"/>
      <c r="H92" s="160"/>
      <c r="I92" s="132"/>
      <c r="J92" s="132"/>
      <c r="K92" s="78"/>
      <c r="L92" s="174"/>
      <c r="M92" s="157"/>
      <c r="N92" s="143"/>
    </row>
    <row r="93" spans="1:14" x14ac:dyDescent="0.2">
      <c r="A93" s="77"/>
      <c r="B93" s="161"/>
      <c r="C93" s="131"/>
      <c r="D93" s="166"/>
      <c r="E93" s="139"/>
      <c r="F93" s="139"/>
      <c r="G93" s="82"/>
      <c r="H93" s="82"/>
      <c r="I93" s="132"/>
      <c r="J93" s="132"/>
      <c r="K93" s="69"/>
      <c r="L93" s="70"/>
      <c r="M93" s="157"/>
      <c r="N93" s="143"/>
    </row>
    <row r="94" spans="1:14" x14ac:dyDescent="0.2">
      <c r="A94" s="77"/>
      <c r="B94" s="161"/>
      <c r="C94" s="131"/>
      <c r="D94" s="166"/>
      <c r="E94" s="139"/>
      <c r="F94" s="139"/>
      <c r="G94" s="82"/>
      <c r="H94" s="82"/>
      <c r="I94" s="132"/>
      <c r="J94" s="132"/>
      <c r="K94" s="69"/>
      <c r="L94" s="70"/>
      <c r="M94" s="157"/>
      <c r="N94" s="143"/>
    </row>
    <row r="95" spans="1:14" x14ac:dyDescent="0.2">
      <c r="A95" s="147"/>
      <c r="B95" s="158"/>
      <c r="C95" s="162"/>
      <c r="D95" s="166"/>
      <c r="E95" s="139"/>
      <c r="F95" s="139"/>
      <c r="G95" s="160"/>
      <c r="H95" s="160"/>
      <c r="I95" s="132"/>
      <c r="J95" s="132"/>
      <c r="K95" s="78"/>
      <c r="L95" s="174"/>
      <c r="M95" s="157"/>
      <c r="N95" s="143"/>
    </row>
    <row r="96" spans="1:14" x14ac:dyDescent="0.2">
      <c r="A96" s="77"/>
      <c r="B96" s="163"/>
      <c r="C96" s="131"/>
      <c r="D96" s="166"/>
      <c r="E96" s="139"/>
      <c r="F96" s="139"/>
      <c r="G96" s="82"/>
      <c r="H96" s="82"/>
      <c r="I96" s="132"/>
      <c r="J96" s="132"/>
      <c r="K96" s="69"/>
      <c r="L96" s="70"/>
      <c r="M96" s="157"/>
      <c r="N96" s="143"/>
    </row>
    <row r="97" spans="1:14" x14ac:dyDescent="0.2">
      <c r="A97" s="77"/>
      <c r="B97" s="161"/>
      <c r="C97" s="131"/>
      <c r="D97" s="166"/>
      <c r="E97" s="139"/>
      <c r="F97" s="139"/>
      <c r="G97" s="82"/>
      <c r="H97" s="82"/>
      <c r="I97" s="132"/>
      <c r="J97" s="132"/>
      <c r="K97" s="69"/>
      <c r="L97" s="70"/>
      <c r="M97" s="157"/>
      <c r="N97" s="143"/>
    </row>
    <row r="98" spans="1:14" x14ac:dyDescent="0.2">
      <c r="A98" s="147"/>
      <c r="B98" s="158"/>
      <c r="C98" s="159"/>
      <c r="D98" s="166"/>
      <c r="E98" s="139"/>
      <c r="F98" s="139"/>
      <c r="G98" s="160"/>
      <c r="H98" s="160"/>
      <c r="I98" s="132"/>
      <c r="J98" s="132"/>
      <c r="K98" s="78"/>
      <c r="L98" s="174"/>
      <c r="M98" s="157"/>
      <c r="N98" s="143"/>
    </row>
    <row r="99" spans="1:14" x14ac:dyDescent="0.2">
      <c r="A99" s="77"/>
      <c r="B99" s="161"/>
      <c r="C99" s="131"/>
      <c r="D99" s="166"/>
      <c r="E99" s="139"/>
      <c r="F99" s="139"/>
      <c r="G99" s="82"/>
      <c r="H99" s="82"/>
      <c r="I99" s="132"/>
      <c r="J99" s="132"/>
      <c r="K99" s="69"/>
      <c r="L99" s="70"/>
      <c r="M99" s="157"/>
      <c r="N99" s="143"/>
    </row>
    <row r="100" spans="1:14" x14ac:dyDescent="0.2">
      <c r="A100" s="77"/>
      <c r="B100" s="161"/>
      <c r="C100" s="131"/>
      <c r="D100" s="166"/>
      <c r="E100" s="139"/>
      <c r="F100" s="139"/>
      <c r="G100" s="139"/>
      <c r="H100" s="82"/>
      <c r="I100" s="132"/>
      <c r="J100" s="132"/>
      <c r="K100" s="69"/>
      <c r="L100" s="70"/>
      <c r="M100" s="157"/>
      <c r="N100" s="143"/>
    </row>
    <row r="101" spans="1:14" x14ac:dyDescent="0.2">
      <c r="A101" s="77"/>
      <c r="B101" s="163"/>
      <c r="C101" s="131"/>
      <c r="D101" s="166"/>
      <c r="E101" s="139"/>
      <c r="F101" s="139"/>
      <c r="G101" s="82"/>
      <c r="H101" s="82"/>
      <c r="I101" s="132"/>
      <c r="J101" s="132"/>
      <c r="K101" s="69"/>
      <c r="L101" s="70"/>
      <c r="M101" s="157"/>
      <c r="N101" s="143"/>
    </row>
    <row r="102" spans="1:14" x14ac:dyDescent="0.2">
      <c r="A102" s="147"/>
      <c r="B102" s="164"/>
      <c r="C102" s="165"/>
      <c r="D102" s="166"/>
      <c r="E102" s="139"/>
      <c r="F102" s="139"/>
      <c r="G102" s="165"/>
      <c r="H102" s="165"/>
      <c r="I102" s="132"/>
      <c r="J102" s="132"/>
      <c r="K102" s="78"/>
      <c r="L102" s="174"/>
      <c r="M102" s="157"/>
      <c r="N102" s="143"/>
    </row>
    <row r="103" spans="1:14" x14ac:dyDescent="0.2">
      <c r="A103" s="77"/>
      <c r="B103" s="161"/>
      <c r="C103" s="131"/>
      <c r="D103" s="166"/>
      <c r="E103" s="139"/>
      <c r="F103" s="139"/>
      <c r="G103" s="82"/>
      <c r="H103" s="82"/>
      <c r="I103" s="132"/>
      <c r="J103" s="132"/>
      <c r="K103" s="69"/>
      <c r="L103" s="70"/>
      <c r="M103" s="157"/>
      <c r="N103" s="143"/>
    </row>
    <row r="104" spans="1:14" x14ac:dyDescent="0.2">
      <c r="A104" s="77"/>
      <c r="B104" s="161"/>
      <c r="C104" s="131"/>
      <c r="D104" s="166"/>
      <c r="E104" s="139"/>
      <c r="F104" s="139"/>
      <c r="G104" s="139"/>
      <c r="H104" s="82"/>
      <c r="I104" s="132"/>
      <c r="J104" s="132"/>
      <c r="K104" s="69"/>
      <c r="L104" s="70"/>
      <c r="M104" s="157"/>
      <c r="N104" s="143"/>
    </row>
    <row r="105" spans="1:14" x14ac:dyDescent="0.2">
      <c r="A105" s="77"/>
      <c r="B105" s="161"/>
      <c r="C105" s="131"/>
      <c r="D105" s="166"/>
      <c r="E105" s="139"/>
      <c r="F105" s="139"/>
      <c r="G105" s="139"/>
      <c r="H105" s="82"/>
      <c r="I105" s="132"/>
      <c r="J105" s="132"/>
      <c r="K105" s="69"/>
      <c r="L105" s="70"/>
      <c r="M105" s="157"/>
      <c r="N105" s="143"/>
    </row>
    <row r="106" spans="1:14" x14ac:dyDescent="0.2">
      <c r="A106" s="147"/>
      <c r="B106" s="158"/>
      <c r="C106" s="165"/>
      <c r="D106" s="166"/>
      <c r="E106" s="139"/>
      <c r="F106" s="139"/>
      <c r="G106" s="168"/>
      <c r="H106" s="168"/>
      <c r="I106" s="132"/>
      <c r="J106" s="132"/>
      <c r="K106" s="78"/>
      <c r="L106" s="174"/>
      <c r="M106" s="157"/>
      <c r="N106" s="143"/>
    </row>
    <row r="107" spans="1:14" x14ac:dyDescent="0.2">
      <c r="A107" s="77"/>
      <c r="B107" s="169"/>
      <c r="C107" s="131"/>
      <c r="D107" s="166"/>
      <c r="E107" s="139"/>
      <c r="F107" s="139"/>
      <c r="G107" s="82"/>
      <c r="H107" s="82"/>
      <c r="I107" s="132"/>
      <c r="J107" s="132"/>
      <c r="K107" s="69"/>
      <c r="L107" s="70"/>
      <c r="M107" s="157"/>
      <c r="N107" s="143"/>
    </row>
    <row r="108" spans="1:14" x14ac:dyDescent="0.2">
      <c r="A108" s="77"/>
      <c r="B108" s="161"/>
      <c r="C108" s="131"/>
      <c r="D108" s="166"/>
      <c r="E108" s="139"/>
      <c r="F108" s="139"/>
      <c r="G108" s="82"/>
      <c r="H108" s="82"/>
      <c r="I108" s="132"/>
      <c r="J108" s="132"/>
      <c r="K108" s="69"/>
      <c r="L108" s="70"/>
      <c r="M108" s="157"/>
      <c r="N108" s="143"/>
    </row>
    <row r="109" spans="1:14" x14ac:dyDescent="0.2">
      <c r="A109" s="77"/>
      <c r="B109" s="161"/>
      <c r="C109" s="131"/>
      <c r="D109" s="166"/>
      <c r="E109" s="139"/>
      <c r="F109" s="139"/>
      <c r="G109" s="82"/>
      <c r="H109" s="82"/>
      <c r="I109" s="132"/>
      <c r="J109" s="132"/>
      <c r="K109" s="69"/>
      <c r="L109" s="70"/>
      <c r="M109" s="157"/>
      <c r="N109" s="143"/>
    </row>
    <row r="110" spans="1:14" x14ac:dyDescent="0.2">
      <c r="A110" s="147"/>
      <c r="B110" s="158"/>
      <c r="C110" s="165"/>
      <c r="D110" s="166"/>
      <c r="E110" s="139"/>
      <c r="F110" s="139"/>
      <c r="G110" s="168"/>
      <c r="H110" s="168"/>
      <c r="I110" s="132"/>
      <c r="J110" s="132"/>
      <c r="K110" s="78"/>
      <c r="L110" s="174"/>
      <c r="M110" s="157"/>
      <c r="N110" s="143"/>
    </row>
    <row r="111" spans="1:14" x14ac:dyDescent="0.2">
      <c r="A111" s="77"/>
      <c r="B111" s="161"/>
      <c r="C111" s="131"/>
      <c r="D111" s="166"/>
      <c r="E111" s="139"/>
      <c r="F111" s="139"/>
      <c r="G111" s="82"/>
      <c r="H111" s="82"/>
      <c r="I111" s="132"/>
      <c r="J111" s="132"/>
      <c r="K111" s="69"/>
      <c r="L111" s="70"/>
      <c r="M111" s="157"/>
      <c r="N111" s="143"/>
    </row>
    <row r="112" spans="1:14" x14ac:dyDescent="0.2">
      <c r="A112" s="77"/>
      <c r="B112" s="169"/>
      <c r="C112" s="131"/>
      <c r="D112" s="166"/>
      <c r="E112" s="139"/>
      <c r="F112" s="139"/>
      <c r="G112" s="82"/>
      <c r="H112" s="82"/>
      <c r="I112" s="132"/>
      <c r="J112" s="132"/>
      <c r="K112" s="69"/>
      <c r="L112" s="70"/>
      <c r="M112" s="157"/>
      <c r="N112" s="143"/>
    </row>
    <row r="113" spans="1:14" x14ac:dyDescent="0.2">
      <c r="A113" s="77"/>
      <c r="B113" s="161"/>
      <c r="C113" s="131"/>
      <c r="D113" s="166"/>
      <c r="E113" s="139"/>
      <c r="F113" s="139"/>
      <c r="G113" s="82"/>
      <c r="H113" s="82"/>
      <c r="I113" s="132"/>
      <c r="J113" s="132"/>
      <c r="K113" s="69"/>
      <c r="L113" s="70"/>
      <c r="M113" s="157"/>
      <c r="N113" s="143"/>
    </row>
    <row r="114" spans="1:14" x14ac:dyDescent="0.2">
      <c r="A114" s="147"/>
      <c r="B114" s="158"/>
      <c r="C114" s="165"/>
      <c r="D114" s="166"/>
      <c r="E114" s="139"/>
      <c r="F114" s="139"/>
      <c r="G114" s="168"/>
      <c r="H114" s="168"/>
      <c r="I114" s="132"/>
      <c r="J114" s="132"/>
      <c r="K114" s="78"/>
      <c r="L114" s="174"/>
      <c r="M114" s="157"/>
      <c r="N114" s="143"/>
    </row>
    <row r="115" spans="1:14" x14ac:dyDescent="0.2">
      <c r="A115" s="77"/>
      <c r="B115" s="161"/>
      <c r="C115" s="131"/>
      <c r="D115" s="166"/>
      <c r="E115" s="139"/>
      <c r="F115" s="139"/>
      <c r="G115" s="82"/>
      <c r="H115" s="82"/>
      <c r="I115" s="132"/>
      <c r="J115" s="132"/>
      <c r="K115" s="69"/>
      <c r="L115" s="70"/>
      <c r="M115" s="157"/>
      <c r="N115" s="143"/>
    </row>
    <row r="116" spans="1:14" x14ac:dyDescent="0.2">
      <c r="A116" s="77"/>
      <c r="B116" s="161"/>
      <c r="C116" s="131"/>
      <c r="D116" s="166"/>
      <c r="E116" s="139"/>
      <c r="F116" s="139"/>
      <c r="G116" s="82"/>
      <c r="H116" s="82"/>
      <c r="I116" s="132"/>
      <c r="J116" s="132"/>
      <c r="K116" s="69"/>
      <c r="L116" s="70"/>
      <c r="M116" s="157"/>
      <c r="N116" s="143"/>
    </row>
    <row r="117" spans="1:14" x14ac:dyDescent="0.2">
      <c r="A117" s="77"/>
      <c r="B117" s="169"/>
      <c r="C117" s="131"/>
      <c r="D117" s="166"/>
      <c r="E117" s="139"/>
      <c r="F117" s="139"/>
      <c r="G117" s="82"/>
      <c r="H117" s="82"/>
      <c r="I117" s="132"/>
      <c r="J117" s="132"/>
      <c r="K117" s="69"/>
      <c r="L117" s="70"/>
      <c r="M117" s="157"/>
      <c r="N117" s="143"/>
    </row>
    <row r="118" spans="1:14" x14ac:dyDescent="0.2">
      <c r="A118" s="147"/>
      <c r="B118" s="170"/>
      <c r="C118" s="165"/>
      <c r="D118" s="166"/>
      <c r="E118" s="139"/>
      <c r="F118" s="139"/>
      <c r="G118" s="168"/>
      <c r="H118" s="168"/>
      <c r="I118" s="132"/>
      <c r="J118" s="132"/>
      <c r="K118" s="78"/>
      <c r="L118" s="174"/>
      <c r="M118" s="157"/>
      <c r="N118" s="143"/>
    </row>
    <row r="119" spans="1:14" x14ac:dyDescent="0.2">
      <c r="A119" s="77"/>
      <c r="B119" s="161"/>
      <c r="C119" s="131"/>
      <c r="D119" s="166"/>
      <c r="E119" s="139"/>
      <c r="F119" s="139"/>
      <c r="G119" s="82"/>
      <c r="H119" s="82"/>
      <c r="I119" s="132"/>
      <c r="J119" s="132"/>
      <c r="K119" s="69"/>
      <c r="L119" s="70"/>
      <c r="M119" s="157"/>
      <c r="N119" s="143"/>
    </row>
    <row r="120" spans="1:14" x14ac:dyDescent="0.2">
      <c r="A120" s="77"/>
      <c r="B120" s="161"/>
      <c r="C120" s="131"/>
      <c r="D120" s="166"/>
      <c r="E120" s="139"/>
      <c r="F120" s="139"/>
      <c r="G120" s="82"/>
      <c r="H120" s="82"/>
      <c r="I120" s="132"/>
      <c r="J120" s="132"/>
      <c r="K120" s="69"/>
      <c r="L120" s="70"/>
      <c r="M120" s="157"/>
      <c r="N120" s="143"/>
    </row>
    <row r="121" spans="1:14" x14ac:dyDescent="0.2">
      <c r="A121" s="77"/>
      <c r="B121" s="161"/>
      <c r="C121" s="131"/>
      <c r="D121" s="166"/>
      <c r="E121" s="139"/>
      <c r="F121" s="139"/>
      <c r="G121" s="82"/>
      <c r="H121" s="82"/>
      <c r="I121" s="132"/>
      <c r="J121" s="132"/>
      <c r="K121" s="69"/>
      <c r="L121" s="70"/>
      <c r="M121" s="157"/>
      <c r="N121" s="143"/>
    </row>
    <row r="122" spans="1:14" x14ac:dyDescent="0.2">
      <c r="A122" s="147"/>
      <c r="B122" s="158"/>
      <c r="C122" s="165"/>
      <c r="D122" s="166"/>
      <c r="E122" s="139"/>
      <c r="F122" s="139"/>
      <c r="G122" s="168"/>
      <c r="H122" s="168"/>
      <c r="I122" s="132"/>
      <c r="J122" s="132"/>
      <c r="K122" s="78"/>
      <c r="L122" s="174"/>
      <c r="M122" s="157"/>
      <c r="N122" s="143"/>
    </row>
    <row r="123" spans="1:14" x14ac:dyDescent="0.2">
      <c r="A123" s="77"/>
      <c r="B123" s="169"/>
      <c r="C123" s="131"/>
      <c r="D123" s="166"/>
      <c r="E123" s="139"/>
      <c r="F123" s="139"/>
      <c r="G123" s="82"/>
      <c r="H123" s="82"/>
      <c r="I123" s="132"/>
      <c r="J123" s="132"/>
      <c r="K123" s="69"/>
      <c r="L123" s="70"/>
      <c r="M123" s="157"/>
      <c r="N123" s="143"/>
    </row>
    <row r="124" spans="1:14" x14ac:dyDescent="0.2">
      <c r="A124" s="77"/>
      <c r="B124" s="161"/>
      <c r="C124" s="131"/>
      <c r="D124" s="166"/>
      <c r="E124" s="139"/>
      <c r="F124" s="139"/>
      <c r="G124" s="82"/>
      <c r="H124" s="82"/>
      <c r="I124" s="132"/>
      <c r="J124" s="132"/>
      <c r="K124" s="69"/>
      <c r="L124" s="70"/>
      <c r="M124" s="157"/>
      <c r="N124" s="143"/>
    </row>
    <row r="125" spans="1:14" x14ac:dyDescent="0.2">
      <c r="A125" s="147"/>
      <c r="B125" s="158"/>
      <c r="C125" s="165"/>
      <c r="D125" s="166"/>
      <c r="E125" s="139"/>
      <c r="F125" s="139"/>
      <c r="G125" s="168"/>
      <c r="H125" s="168"/>
      <c r="I125" s="132"/>
      <c r="J125" s="132"/>
      <c r="K125" s="78"/>
      <c r="L125" s="174"/>
      <c r="M125" s="157"/>
      <c r="N125" s="143"/>
    </row>
    <row r="126" spans="1:14" x14ac:dyDescent="0.2">
      <c r="A126" s="77"/>
      <c r="B126" s="161"/>
      <c r="C126" s="131"/>
      <c r="D126" s="166"/>
      <c r="E126" s="139"/>
      <c r="F126" s="139"/>
      <c r="G126" s="82"/>
      <c r="H126" s="82"/>
      <c r="I126" s="132"/>
      <c r="J126" s="132"/>
      <c r="K126" s="69"/>
      <c r="L126" s="70"/>
      <c r="M126" s="157"/>
      <c r="N126" s="143"/>
    </row>
    <row r="127" spans="1:14" x14ac:dyDescent="0.2">
      <c r="A127" s="77"/>
      <c r="B127" s="161"/>
      <c r="C127" s="131"/>
      <c r="D127" s="166"/>
      <c r="E127" s="139"/>
      <c r="F127" s="139"/>
      <c r="G127" s="139"/>
      <c r="H127" s="82"/>
      <c r="I127" s="132"/>
      <c r="J127" s="132"/>
      <c r="K127" s="69"/>
      <c r="L127" s="70"/>
      <c r="M127" s="157"/>
      <c r="N127" s="143"/>
    </row>
    <row r="128" spans="1:14" x14ac:dyDescent="0.2">
      <c r="A128" s="77"/>
      <c r="B128" s="169"/>
      <c r="C128" s="131"/>
      <c r="D128" s="166"/>
      <c r="E128" s="139"/>
      <c r="F128" s="139"/>
      <c r="G128" s="82"/>
      <c r="H128" s="82"/>
      <c r="I128" s="132"/>
      <c r="J128" s="132"/>
      <c r="K128" s="69"/>
      <c r="L128" s="70"/>
      <c r="M128" s="157"/>
      <c r="N128" s="143"/>
    </row>
    <row r="129" spans="1:14" x14ac:dyDescent="0.2">
      <c r="A129" s="147"/>
      <c r="B129" s="170"/>
      <c r="C129" s="165"/>
      <c r="D129" s="166"/>
      <c r="E129" s="139"/>
      <c r="F129" s="139"/>
      <c r="G129" s="168"/>
      <c r="H129" s="168"/>
      <c r="I129" s="132"/>
      <c r="J129" s="132"/>
      <c r="K129" s="78"/>
      <c r="L129" s="174"/>
      <c r="M129" s="157"/>
      <c r="N129" s="143"/>
    </row>
    <row r="130" spans="1:14" x14ac:dyDescent="0.2">
      <c r="A130" s="77"/>
      <c r="B130" s="161"/>
      <c r="C130" s="131"/>
      <c r="D130" s="166"/>
      <c r="E130" s="139"/>
      <c r="F130" s="139"/>
      <c r="G130" s="82"/>
      <c r="H130" s="82"/>
      <c r="I130" s="132"/>
      <c r="J130" s="132"/>
      <c r="K130" s="69"/>
      <c r="L130" s="70"/>
      <c r="M130" s="157"/>
      <c r="N130" s="143"/>
    </row>
    <row r="131" spans="1:14" x14ac:dyDescent="0.2">
      <c r="A131" s="77"/>
      <c r="B131" s="161"/>
      <c r="C131" s="131"/>
      <c r="D131" s="166"/>
      <c r="E131" s="139"/>
      <c r="F131" s="139"/>
      <c r="G131" s="82"/>
      <c r="H131" s="82"/>
      <c r="I131" s="132"/>
      <c r="J131" s="132"/>
      <c r="K131" s="69"/>
      <c r="L131" s="70"/>
      <c r="M131" s="157"/>
      <c r="N131" s="143"/>
    </row>
    <row r="132" spans="1:14" x14ac:dyDescent="0.2">
      <c r="A132" s="147"/>
      <c r="B132" s="158"/>
      <c r="C132" s="165"/>
      <c r="D132" s="166"/>
      <c r="E132" s="139"/>
      <c r="F132" s="139"/>
      <c r="G132" s="168"/>
      <c r="H132" s="168"/>
      <c r="I132" s="132"/>
      <c r="J132" s="132"/>
      <c r="K132" s="78"/>
      <c r="L132" s="174"/>
      <c r="M132" s="157"/>
      <c r="N132" s="143"/>
    </row>
    <row r="133" spans="1:14" x14ac:dyDescent="0.2">
      <c r="A133" s="77"/>
      <c r="B133" s="161"/>
      <c r="C133" s="131"/>
      <c r="D133" s="166"/>
      <c r="E133" s="139"/>
      <c r="F133" s="139"/>
      <c r="G133" s="82"/>
      <c r="H133" s="82"/>
      <c r="I133" s="132"/>
      <c r="J133" s="132"/>
      <c r="K133" s="69"/>
      <c r="L133" s="70"/>
      <c r="M133" s="157"/>
      <c r="N133" s="143"/>
    </row>
    <row r="134" spans="1:14" x14ac:dyDescent="0.2">
      <c r="A134" s="77"/>
      <c r="B134" s="163"/>
      <c r="C134" s="131"/>
      <c r="D134" s="166"/>
      <c r="E134" s="139"/>
      <c r="F134" s="139"/>
      <c r="G134" s="82"/>
      <c r="H134" s="82"/>
      <c r="I134" s="132"/>
      <c r="J134" s="132"/>
      <c r="K134" s="69"/>
      <c r="L134" s="70"/>
      <c r="M134" s="157"/>
      <c r="N134" s="143"/>
    </row>
    <row r="135" spans="1:14" x14ac:dyDescent="0.2">
      <c r="A135" s="147"/>
      <c r="B135" s="164"/>
      <c r="C135" s="165"/>
      <c r="D135" s="166"/>
      <c r="E135" s="139"/>
      <c r="F135" s="139"/>
      <c r="G135" s="168"/>
      <c r="H135" s="168"/>
      <c r="I135" s="132"/>
      <c r="J135" s="132"/>
      <c r="K135" s="78"/>
      <c r="L135" s="174"/>
      <c r="M135" s="157"/>
      <c r="N135" s="143"/>
    </row>
    <row r="136" spans="1:14" x14ac:dyDescent="0.2">
      <c r="A136" s="77"/>
      <c r="B136" s="161"/>
      <c r="C136" s="131"/>
      <c r="D136" s="166"/>
      <c r="E136" s="139"/>
      <c r="F136" s="139"/>
      <c r="G136" s="82"/>
      <c r="H136" s="82"/>
      <c r="I136" s="132"/>
      <c r="J136" s="132"/>
      <c r="K136" s="69"/>
      <c r="L136" s="70"/>
      <c r="M136" s="157"/>
      <c r="N136" s="143"/>
    </row>
    <row r="137" spans="1:14" x14ac:dyDescent="0.2">
      <c r="A137" s="77"/>
      <c r="B137" s="161"/>
      <c r="C137" s="131"/>
      <c r="D137" s="166"/>
      <c r="E137" s="139"/>
      <c r="F137" s="139"/>
      <c r="G137" s="82"/>
      <c r="H137" s="82"/>
      <c r="I137" s="132"/>
      <c r="J137" s="132"/>
      <c r="K137" s="69"/>
      <c r="L137" s="70"/>
      <c r="M137" s="157"/>
      <c r="N137" s="143"/>
    </row>
    <row r="138" spans="1:14" x14ac:dyDescent="0.2">
      <c r="A138" s="77"/>
      <c r="B138" s="161"/>
      <c r="C138" s="131"/>
      <c r="D138" s="166"/>
      <c r="E138" s="139"/>
      <c r="F138" s="139"/>
      <c r="G138" s="82"/>
      <c r="H138" s="82"/>
      <c r="I138" s="132"/>
      <c r="J138" s="132"/>
      <c r="K138" s="69"/>
      <c r="L138" s="70"/>
      <c r="M138" s="157"/>
      <c r="N138" s="143"/>
    </row>
    <row r="139" spans="1:14" x14ac:dyDescent="0.2">
      <c r="A139" s="147"/>
      <c r="B139" s="158"/>
      <c r="C139" s="165"/>
      <c r="D139" s="166"/>
      <c r="E139" s="139"/>
      <c r="F139" s="139"/>
      <c r="G139" s="168"/>
      <c r="H139" s="168"/>
      <c r="I139" s="132"/>
      <c r="J139" s="132"/>
      <c r="K139" s="78"/>
      <c r="L139" s="174"/>
      <c r="M139" s="157"/>
      <c r="N139" s="143"/>
    </row>
    <row r="140" spans="1:14" x14ac:dyDescent="0.2">
      <c r="A140" s="77"/>
      <c r="B140" s="169"/>
      <c r="C140" s="131"/>
      <c r="D140" s="166"/>
      <c r="E140" s="139"/>
      <c r="F140" s="139"/>
      <c r="G140" s="82"/>
      <c r="H140" s="82"/>
      <c r="I140" s="132"/>
      <c r="J140" s="132"/>
      <c r="K140" s="69"/>
      <c r="L140" s="70"/>
      <c r="M140" s="157"/>
      <c r="N140" s="143"/>
    </row>
    <row r="141" spans="1:14" x14ac:dyDescent="0.2">
      <c r="A141" s="77"/>
      <c r="B141" s="161"/>
      <c r="C141" s="131"/>
      <c r="D141" s="166"/>
      <c r="E141" s="139"/>
      <c r="F141" s="139"/>
      <c r="G141" s="82"/>
      <c r="H141" s="82"/>
      <c r="I141" s="132"/>
      <c r="J141" s="132"/>
      <c r="K141" s="69"/>
      <c r="L141" s="70"/>
      <c r="M141" s="157"/>
      <c r="N141" s="143"/>
    </row>
    <row r="142" spans="1:14" x14ac:dyDescent="0.2">
      <c r="A142" s="147"/>
      <c r="B142" s="158"/>
      <c r="C142" s="165"/>
      <c r="D142" s="166"/>
      <c r="E142" s="139"/>
      <c r="F142" s="139"/>
      <c r="G142" s="168"/>
      <c r="H142" s="168"/>
      <c r="I142" s="132"/>
      <c r="J142" s="132"/>
      <c r="K142" s="78"/>
      <c r="L142" s="174"/>
      <c r="M142" s="157"/>
      <c r="N142" s="143"/>
    </row>
    <row r="143" spans="1:14" x14ac:dyDescent="0.2">
      <c r="A143" s="77"/>
      <c r="B143" s="161"/>
      <c r="C143" s="131"/>
      <c r="D143" s="166"/>
      <c r="E143" s="139"/>
      <c r="F143" s="139"/>
      <c r="G143" s="139"/>
      <c r="H143" s="139"/>
      <c r="I143" s="132"/>
      <c r="J143" s="132"/>
      <c r="K143" s="69"/>
      <c r="L143" s="70"/>
      <c r="M143" s="157"/>
      <c r="N143" s="143"/>
    </row>
    <row r="144" spans="1:14" x14ac:dyDescent="0.2">
      <c r="A144" s="77"/>
      <c r="B144" s="161"/>
      <c r="C144" s="131"/>
      <c r="D144" s="166"/>
      <c r="E144" s="139"/>
      <c r="F144" s="139"/>
      <c r="G144" s="82"/>
      <c r="H144" s="139"/>
      <c r="I144" s="132"/>
      <c r="J144" s="132"/>
      <c r="K144" s="69"/>
      <c r="L144" s="70"/>
      <c r="M144" s="157"/>
      <c r="N144" s="143"/>
    </row>
    <row r="145" spans="1:14" x14ac:dyDescent="0.2">
      <c r="A145" s="77"/>
      <c r="B145" s="169"/>
      <c r="C145" s="131"/>
      <c r="D145" s="166"/>
      <c r="E145" s="139"/>
      <c r="F145" s="139"/>
      <c r="G145" s="139"/>
      <c r="H145" s="139"/>
      <c r="I145" s="132"/>
      <c r="J145" s="132"/>
      <c r="K145" s="69"/>
      <c r="L145" s="70"/>
      <c r="M145" s="157"/>
      <c r="N145" s="143"/>
    </row>
    <row r="146" spans="1:14" x14ac:dyDescent="0.2">
      <c r="A146" s="77"/>
      <c r="B146" s="161"/>
      <c r="C146" s="131"/>
      <c r="D146" s="166"/>
      <c r="E146" s="139"/>
      <c r="F146" s="139"/>
      <c r="G146" s="82"/>
      <c r="H146" s="139"/>
      <c r="I146" s="132"/>
      <c r="J146" s="132"/>
      <c r="K146" s="69"/>
      <c r="L146" s="70"/>
      <c r="M146" s="157"/>
      <c r="N146" s="143"/>
    </row>
    <row r="147" spans="1:14" x14ac:dyDescent="0.2">
      <c r="A147" s="147"/>
      <c r="B147" s="158"/>
      <c r="C147" s="165"/>
      <c r="D147" s="166"/>
      <c r="E147" s="139"/>
      <c r="F147" s="139"/>
      <c r="G147" s="168"/>
      <c r="H147" s="168"/>
      <c r="I147" s="132"/>
      <c r="J147" s="132"/>
      <c r="K147" s="78"/>
      <c r="L147" s="174"/>
      <c r="M147" s="157"/>
      <c r="N147" s="143"/>
    </row>
    <row r="148" spans="1:14" x14ac:dyDescent="0.2">
      <c r="A148" s="77"/>
      <c r="B148" s="161"/>
      <c r="C148" s="131"/>
      <c r="D148" s="166"/>
      <c r="E148" s="139"/>
      <c r="F148" s="139"/>
      <c r="G148" s="82"/>
      <c r="H148" s="82"/>
      <c r="I148" s="132"/>
      <c r="J148" s="132"/>
      <c r="K148" s="69"/>
      <c r="L148" s="70"/>
      <c r="M148" s="157"/>
      <c r="N148" s="143"/>
    </row>
    <row r="149" spans="1:14" x14ac:dyDescent="0.2">
      <c r="A149" s="77"/>
      <c r="B149" s="161"/>
      <c r="C149" s="131"/>
      <c r="D149" s="166"/>
      <c r="E149" s="139"/>
      <c r="F149" s="139"/>
      <c r="G149" s="82"/>
      <c r="H149" s="82"/>
      <c r="I149" s="132"/>
      <c r="J149" s="132"/>
      <c r="K149" s="69"/>
      <c r="L149" s="70"/>
      <c r="M149" s="157"/>
      <c r="N149" s="143"/>
    </row>
    <row r="150" spans="1:14" x14ac:dyDescent="0.2">
      <c r="A150" s="147"/>
      <c r="B150" s="158"/>
      <c r="C150" s="165"/>
      <c r="D150" s="166"/>
      <c r="E150" s="139"/>
      <c r="F150" s="139"/>
      <c r="G150" s="168"/>
      <c r="H150" s="168"/>
      <c r="I150" s="132"/>
      <c r="J150" s="132"/>
      <c r="K150" s="78"/>
      <c r="L150" s="174"/>
      <c r="M150" s="157"/>
      <c r="N150" s="143"/>
    </row>
    <row r="151" spans="1:14" x14ac:dyDescent="0.2">
      <c r="A151" s="77"/>
      <c r="B151" s="163"/>
      <c r="C151" s="131"/>
      <c r="D151" s="166"/>
      <c r="E151" s="139"/>
      <c r="F151" s="139"/>
      <c r="G151" s="82"/>
      <c r="H151" s="139"/>
      <c r="I151" s="132"/>
      <c r="J151" s="132"/>
      <c r="K151" s="69"/>
      <c r="L151" s="70"/>
      <c r="M151" s="157"/>
      <c r="N151" s="143"/>
    </row>
    <row r="152" spans="1:14" x14ac:dyDescent="0.2">
      <c r="A152" s="77"/>
      <c r="B152" s="161"/>
      <c r="C152" s="131"/>
      <c r="D152" s="166"/>
      <c r="E152" s="139"/>
      <c r="F152" s="139"/>
      <c r="G152" s="82"/>
      <c r="H152" s="139"/>
      <c r="I152" s="132"/>
      <c r="J152" s="132"/>
      <c r="K152" s="69"/>
      <c r="L152" s="70"/>
      <c r="M152" s="157"/>
      <c r="N152" s="143"/>
    </row>
    <row r="153" spans="1:14" x14ac:dyDescent="0.2">
      <c r="A153" s="77"/>
      <c r="B153" s="161"/>
      <c r="C153" s="131"/>
      <c r="D153" s="166"/>
      <c r="E153" s="139"/>
      <c r="F153" s="139"/>
      <c r="G153" s="139"/>
      <c r="H153" s="139"/>
      <c r="I153" s="132"/>
      <c r="J153" s="132"/>
      <c r="K153" s="69"/>
      <c r="L153" s="70"/>
      <c r="M153" s="157"/>
      <c r="N153" s="143"/>
    </row>
    <row r="154" spans="1:14" x14ac:dyDescent="0.2">
      <c r="A154" s="77"/>
      <c r="B154" s="161"/>
      <c r="C154" s="131"/>
      <c r="D154" s="166"/>
      <c r="E154" s="139"/>
      <c r="F154" s="139"/>
      <c r="G154" s="82"/>
      <c r="H154" s="139"/>
      <c r="I154" s="132"/>
      <c r="J154" s="132"/>
      <c r="K154" s="69"/>
      <c r="L154" s="70"/>
      <c r="M154" s="157"/>
      <c r="N154" s="143"/>
    </row>
    <row r="155" spans="1:14" x14ac:dyDescent="0.2">
      <c r="A155" s="147"/>
      <c r="B155" s="158"/>
      <c r="C155" s="165"/>
      <c r="D155" s="166"/>
      <c r="E155" s="139"/>
      <c r="F155" s="139"/>
      <c r="G155" s="168"/>
      <c r="H155" s="168"/>
      <c r="I155" s="132"/>
      <c r="J155" s="132"/>
      <c r="K155" s="78"/>
      <c r="L155" s="174"/>
      <c r="M155" s="157"/>
      <c r="N155" s="143"/>
    </row>
    <row r="156" spans="1:14" x14ac:dyDescent="0.2">
      <c r="A156" s="77"/>
      <c r="B156" s="169"/>
      <c r="C156" s="131"/>
      <c r="D156" s="166"/>
      <c r="E156" s="139"/>
      <c r="F156" s="139"/>
      <c r="G156" s="82"/>
      <c r="H156" s="82"/>
      <c r="I156" s="132"/>
      <c r="J156" s="132"/>
      <c r="K156" s="69"/>
      <c r="L156" s="70"/>
      <c r="M156" s="157"/>
      <c r="N156" s="143"/>
    </row>
    <row r="157" spans="1:14" x14ac:dyDescent="0.2">
      <c r="A157" s="77"/>
      <c r="B157" s="161"/>
      <c r="C157" s="131"/>
      <c r="D157" s="166"/>
      <c r="E157" s="139"/>
      <c r="F157" s="139"/>
      <c r="G157" s="82"/>
      <c r="H157" s="82"/>
      <c r="I157" s="132"/>
      <c r="J157" s="132"/>
      <c r="K157" s="69"/>
      <c r="L157" s="70"/>
      <c r="M157" s="157"/>
      <c r="N157" s="143"/>
    </row>
    <row r="158" spans="1:14" x14ac:dyDescent="0.2">
      <c r="A158" s="77"/>
      <c r="B158" s="161"/>
      <c r="C158" s="131"/>
      <c r="D158" s="166"/>
      <c r="E158" s="139"/>
      <c r="F158" s="139"/>
      <c r="G158" s="139"/>
      <c r="H158" s="82"/>
      <c r="I158" s="132"/>
      <c r="J158" s="132"/>
      <c r="K158" s="69"/>
      <c r="L158" s="70"/>
      <c r="M158" s="157"/>
      <c r="N158" s="143"/>
    </row>
    <row r="159" spans="1:14" x14ac:dyDescent="0.2">
      <c r="A159" s="147"/>
      <c r="B159" s="158"/>
      <c r="C159" s="165"/>
      <c r="D159" s="166"/>
      <c r="E159" s="139"/>
      <c r="F159" s="139"/>
      <c r="G159" s="168"/>
      <c r="H159" s="168"/>
      <c r="I159" s="132"/>
      <c r="J159" s="132"/>
      <c r="K159" s="78"/>
      <c r="L159" s="174"/>
      <c r="M159" s="157"/>
      <c r="N159" s="143"/>
    </row>
    <row r="160" spans="1:14" x14ac:dyDescent="0.2">
      <c r="A160" s="77"/>
      <c r="B160" s="161"/>
      <c r="C160" s="131"/>
      <c r="D160" s="166"/>
      <c r="E160" s="139"/>
      <c r="F160" s="139"/>
      <c r="G160" s="82"/>
      <c r="H160" s="139"/>
      <c r="I160" s="132"/>
      <c r="J160" s="132"/>
      <c r="K160" s="69"/>
      <c r="L160" s="70"/>
      <c r="M160" s="157"/>
      <c r="N160" s="143"/>
    </row>
    <row r="161" spans="1:14" x14ac:dyDescent="0.2">
      <c r="A161" s="77"/>
      <c r="B161" s="163"/>
      <c r="C161" s="131"/>
      <c r="D161" s="166"/>
      <c r="E161" s="139"/>
      <c r="F161" s="139"/>
      <c r="G161" s="139"/>
      <c r="H161" s="139"/>
      <c r="I161" s="132"/>
      <c r="J161" s="132"/>
      <c r="K161" s="69"/>
      <c r="L161" s="70"/>
      <c r="M161" s="157"/>
      <c r="N161" s="143"/>
    </row>
    <row r="162" spans="1:14" x14ac:dyDescent="0.2">
      <c r="A162" s="147"/>
      <c r="B162" s="164"/>
      <c r="C162" s="165"/>
      <c r="D162" s="166"/>
      <c r="E162" s="139"/>
      <c r="F162" s="139"/>
      <c r="G162" s="168"/>
      <c r="H162" s="168"/>
      <c r="I162" s="132"/>
      <c r="J162" s="132"/>
      <c r="K162" s="78"/>
      <c r="L162" s="174"/>
      <c r="M162" s="157"/>
      <c r="N162" s="143"/>
    </row>
    <row r="163" spans="1:14" x14ac:dyDescent="0.2">
      <c r="A163" s="77"/>
      <c r="B163" s="161"/>
      <c r="C163" s="131"/>
      <c r="D163" s="166"/>
      <c r="E163" s="139"/>
      <c r="F163" s="139"/>
      <c r="G163" s="82"/>
      <c r="H163" s="139"/>
      <c r="I163" s="132"/>
      <c r="J163" s="132"/>
      <c r="K163" s="69"/>
      <c r="L163" s="70"/>
      <c r="M163" s="157"/>
      <c r="N163" s="143"/>
    </row>
    <row r="164" spans="1:14" x14ac:dyDescent="0.2">
      <c r="A164" s="77"/>
      <c r="B164" s="161"/>
      <c r="C164" s="131"/>
      <c r="D164" s="166"/>
      <c r="E164" s="139"/>
      <c r="F164" s="139"/>
      <c r="G164" s="139"/>
      <c r="H164" s="139"/>
      <c r="I164" s="132"/>
      <c r="J164" s="132"/>
      <c r="K164" s="69"/>
      <c r="L164" s="70"/>
      <c r="M164" s="157"/>
      <c r="N164" s="143"/>
    </row>
    <row r="165" spans="1:14" x14ac:dyDescent="0.2">
      <c r="A165" s="77"/>
      <c r="B165" s="161"/>
      <c r="C165" s="131"/>
      <c r="D165" s="166"/>
      <c r="E165" s="139"/>
      <c r="F165" s="139"/>
      <c r="G165" s="139"/>
      <c r="H165" s="139"/>
      <c r="I165" s="132"/>
      <c r="J165" s="132"/>
      <c r="K165" s="69"/>
      <c r="L165" s="70"/>
      <c r="M165" s="157"/>
      <c r="N165" s="143"/>
    </row>
    <row r="166" spans="1:14" x14ac:dyDescent="0.2">
      <c r="A166" s="147"/>
      <c r="B166" s="158"/>
      <c r="C166" s="165"/>
      <c r="D166" s="166"/>
      <c r="E166" s="139"/>
      <c r="F166" s="139"/>
      <c r="G166" s="168"/>
      <c r="H166" s="168"/>
      <c r="I166" s="132"/>
      <c r="J166" s="132"/>
      <c r="K166" s="78"/>
      <c r="L166" s="174"/>
      <c r="M166" s="157"/>
      <c r="N166" s="143"/>
    </row>
    <row r="167" spans="1:14" x14ac:dyDescent="0.2">
      <c r="A167" s="77"/>
      <c r="B167" s="163"/>
      <c r="C167" s="131"/>
      <c r="D167" s="166"/>
      <c r="E167" s="139"/>
      <c r="F167" s="139"/>
      <c r="G167" s="139"/>
      <c r="H167" s="139"/>
      <c r="I167" s="132"/>
      <c r="J167" s="132"/>
      <c r="K167" s="69"/>
      <c r="L167" s="70"/>
      <c r="M167" s="157"/>
      <c r="N167" s="143"/>
    </row>
    <row r="168" spans="1:14" x14ac:dyDescent="0.2">
      <c r="A168" s="77"/>
      <c r="B168" s="161"/>
      <c r="C168" s="131"/>
      <c r="D168" s="166"/>
      <c r="E168" s="139"/>
      <c r="F168" s="139"/>
      <c r="G168" s="82"/>
      <c r="H168" s="139"/>
      <c r="I168" s="132"/>
      <c r="J168" s="132"/>
      <c r="K168" s="69"/>
      <c r="L168" s="70"/>
      <c r="M168" s="157"/>
      <c r="N168" s="143"/>
    </row>
    <row r="169" spans="1:14" x14ac:dyDescent="0.2">
      <c r="A169" s="77"/>
      <c r="B169" s="161"/>
      <c r="C169" s="131"/>
      <c r="D169" s="166"/>
      <c r="E169" s="139"/>
      <c r="F169" s="139"/>
      <c r="G169" s="82"/>
      <c r="H169" s="139"/>
      <c r="I169" s="132"/>
      <c r="J169" s="132"/>
      <c r="K169" s="69"/>
      <c r="L169" s="70"/>
      <c r="M169" s="157"/>
      <c r="N169" s="143"/>
    </row>
    <row r="170" spans="1:14" x14ac:dyDescent="0.2">
      <c r="A170" s="147"/>
      <c r="B170" s="158"/>
      <c r="C170" s="171"/>
      <c r="D170" s="166"/>
      <c r="E170" s="139"/>
      <c r="F170" s="139"/>
      <c r="G170" s="167"/>
      <c r="H170" s="168"/>
      <c r="I170" s="132"/>
      <c r="J170" s="132"/>
      <c r="K170" s="78"/>
      <c r="L170" s="174"/>
      <c r="M170" s="157"/>
      <c r="N170" s="143"/>
    </row>
    <row r="171" spans="1:14" x14ac:dyDescent="0.2">
      <c r="A171" s="77"/>
      <c r="B171" s="161"/>
      <c r="C171" s="131"/>
      <c r="D171" s="166"/>
      <c r="E171" s="139"/>
      <c r="F171" s="139"/>
      <c r="G171" s="82"/>
      <c r="H171" s="139"/>
      <c r="I171" s="132"/>
      <c r="J171" s="132"/>
      <c r="K171" s="69"/>
      <c r="L171" s="70"/>
      <c r="M171" s="157"/>
      <c r="N171" s="143"/>
    </row>
    <row r="172" spans="1:14" x14ac:dyDescent="0.2">
      <c r="A172" s="77"/>
      <c r="B172" s="163"/>
      <c r="C172" s="131"/>
      <c r="D172" s="166"/>
      <c r="E172" s="139"/>
      <c r="F172" s="139"/>
      <c r="G172" s="139"/>
      <c r="H172" s="139"/>
      <c r="I172" s="132"/>
      <c r="J172" s="132"/>
      <c r="K172" s="69"/>
      <c r="L172" s="70"/>
      <c r="M172" s="157"/>
      <c r="N172" s="143"/>
    </row>
    <row r="173" spans="1:14" x14ac:dyDescent="0.2">
      <c r="A173" s="77"/>
      <c r="B173" s="161"/>
      <c r="C173" s="131"/>
      <c r="D173" s="166"/>
      <c r="E173" s="139"/>
      <c r="F173" s="139"/>
      <c r="G173" s="139"/>
      <c r="H173" s="139"/>
      <c r="I173" s="132"/>
      <c r="J173" s="132"/>
      <c r="K173" s="69"/>
      <c r="L173" s="70"/>
      <c r="M173" s="157"/>
      <c r="N173" s="143"/>
    </row>
    <row r="174" spans="1:14" x14ac:dyDescent="0.2">
      <c r="A174" s="147"/>
      <c r="B174" s="158"/>
      <c r="C174" s="171"/>
      <c r="D174" s="166"/>
      <c r="E174" s="139"/>
      <c r="F174" s="139"/>
      <c r="G174" s="167"/>
      <c r="H174" s="168"/>
      <c r="I174" s="132"/>
      <c r="J174" s="132"/>
      <c r="K174" s="78"/>
      <c r="L174" s="174"/>
      <c r="M174" s="157"/>
      <c r="N174" s="143"/>
    </row>
    <row r="175" spans="1:14" x14ac:dyDescent="0.2">
      <c r="A175" s="77"/>
      <c r="B175" s="161"/>
      <c r="C175" s="131"/>
      <c r="D175" s="166"/>
      <c r="E175" s="139"/>
      <c r="F175" s="139"/>
      <c r="G175" s="82"/>
      <c r="H175" s="139"/>
      <c r="I175" s="132"/>
      <c r="J175" s="132"/>
      <c r="K175" s="69"/>
      <c r="L175" s="70"/>
      <c r="M175" s="157"/>
      <c r="N175" s="143"/>
    </row>
    <row r="176" spans="1:14" x14ac:dyDescent="0.2">
      <c r="A176" s="77"/>
      <c r="B176" s="161"/>
      <c r="C176" s="131"/>
      <c r="D176" s="166"/>
      <c r="E176" s="139"/>
      <c r="F176" s="139"/>
      <c r="G176" s="139"/>
      <c r="H176" s="139"/>
      <c r="I176" s="132"/>
      <c r="J176" s="132"/>
      <c r="K176" s="69"/>
      <c r="L176" s="70"/>
      <c r="M176" s="157"/>
      <c r="N176" s="143"/>
    </row>
    <row r="177" spans="1:14" x14ac:dyDescent="0.2">
      <c r="A177" s="77"/>
      <c r="B177" s="163"/>
      <c r="C177" s="131"/>
      <c r="D177" s="166"/>
      <c r="E177" s="139"/>
      <c r="F177" s="139"/>
      <c r="G177" s="82"/>
      <c r="H177" s="139"/>
      <c r="I177" s="132"/>
      <c r="J177" s="132"/>
      <c r="K177" s="69"/>
      <c r="L177" s="70"/>
      <c r="M177" s="157"/>
      <c r="N177" s="143"/>
    </row>
    <row r="178" spans="1:14" x14ac:dyDescent="0.2">
      <c r="A178" s="77"/>
      <c r="B178" s="161"/>
      <c r="C178" s="131"/>
      <c r="D178" s="166"/>
      <c r="E178" s="139"/>
      <c r="F178" s="139"/>
      <c r="G178" s="82"/>
      <c r="H178" s="139"/>
      <c r="I178" s="132"/>
      <c r="J178" s="132"/>
      <c r="K178" s="69"/>
      <c r="L178" s="70"/>
      <c r="M178" s="157"/>
      <c r="N178" s="143"/>
    </row>
    <row r="179" spans="1:14" x14ac:dyDescent="0.2">
      <c r="A179" s="147"/>
      <c r="B179" s="158"/>
      <c r="C179" s="171"/>
      <c r="D179" s="166"/>
      <c r="E179" s="139"/>
      <c r="F179" s="139"/>
      <c r="G179" s="167"/>
      <c r="H179" s="172"/>
      <c r="I179" s="132"/>
      <c r="J179" s="132"/>
      <c r="K179" s="78"/>
      <c r="L179" s="174"/>
      <c r="M179" s="157"/>
      <c r="N179" s="143"/>
    </row>
    <row r="180" spans="1:14" x14ac:dyDescent="0.2">
      <c r="A180" s="77"/>
      <c r="B180" s="161"/>
      <c r="C180" s="131"/>
      <c r="D180" s="166"/>
      <c r="E180" s="139"/>
      <c r="F180" s="139"/>
      <c r="G180" s="82"/>
      <c r="H180" s="82"/>
      <c r="I180" s="132"/>
      <c r="J180" s="132"/>
      <c r="K180" s="69"/>
      <c r="L180" s="70"/>
      <c r="M180" s="157"/>
      <c r="N180" s="143"/>
    </row>
    <row r="181" spans="1:14" x14ac:dyDescent="0.2">
      <c r="A181" s="77"/>
      <c r="B181" s="161"/>
      <c r="C181" s="131"/>
      <c r="D181" s="166"/>
      <c r="E181" s="139"/>
      <c r="F181" s="139"/>
      <c r="G181" s="139"/>
      <c r="H181" s="82"/>
      <c r="I181" s="132"/>
      <c r="J181" s="132"/>
      <c r="K181" s="69"/>
      <c r="L181" s="70"/>
      <c r="M181" s="157"/>
      <c r="N181" s="143"/>
    </row>
    <row r="182" spans="1:14" x14ac:dyDescent="0.2">
      <c r="A182" s="77"/>
      <c r="B182" s="163"/>
      <c r="C182" s="131"/>
      <c r="D182" s="166"/>
      <c r="E182" s="139"/>
      <c r="F182" s="139"/>
      <c r="G182" s="139"/>
      <c r="H182" s="82"/>
      <c r="I182" s="132"/>
      <c r="J182" s="132"/>
      <c r="K182" s="69"/>
      <c r="L182" s="70"/>
      <c r="M182" s="157"/>
      <c r="N182" s="143"/>
    </row>
    <row r="183" spans="1:14" x14ac:dyDescent="0.2">
      <c r="A183" s="77"/>
      <c r="B183" s="161"/>
      <c r="C183" s="131"/>
      <c r="D183" s="166"/>
      <c r="E183" s="139"/>
      <c r="F183" s="139"/>
      <c r="G183" s="139"/>
      <c r="H183" s="82"/>
      <c r="I183" s="132"/>
      <c r="J183" s="132"/>
      <c r="K183" s="69"/>
      <c r="L183" s="70"/>
      <c r="M183" s="157"/>
      <c r="N183" s="143"/>
    </row>
    <row r="184" spans="1:14" x14ac:dyDescent="0.2">
      <c r="A184" s="147"/>
      <c r="B184" s="158"/>
      <c r="C184" s="171"/>
      <c r="D184" s="166"/>
      <c r="E184" s="139"/>
      <c r="F184" s="139"/>
      <c r="G184" s="167"/>
      <c r="H184" s="172"/>
      <c r="I184" s="132"/>
      <c r="J184" s="132"/>
      <c r="K184" s="78"/>
      <c r="L184" s="174"/>
      <c r="M184" s="157"/>
      <c r="N184" s="143"/>
    </row>
    <row r="185" spans="1:14" x14ac:dyDescent="0.2">
      <c r="A185" s="77"/>
      <c r="B185" s="161"/>
      <c r="C185" s="131"/>
      <c r="D185" s="166"/>
      <c r="E185" s="139"/>
      <c r="F185" s="139"/>
      <c r="G185" s="82"/>
      <c r="H185" s="82"/>
      <c r="I185" s="132"/>
      <c r="J185" s="132"/>
      <c r="K185" s="69"/>
      <c r="L185" s="70"/>
      <c r="M185" s="157"/>
      <c r="N185" s="143"/>
    </row>
    <row r="186" spans="1:14" x14ac:dyDescent="0.2">
      <c r="A186" s="77"/>
      <c r="B186" s="161"/>
      <c r="C186" s="131"/>
      <c r="D186" s="166"/>
      <c r="E186" s="139"/>
      <c r="F186" s="139"/>
      <c r="G186" s="139"/>
      <c r="H186" s="82"/>
      <c r="I186" s="132"/>
      <c r="J186" s="132"/>
      <c r="K186" s="69"/>
      <c r="L186" s="70"/>
      <c r="M186" s="157"/>
      <c r="N186" s="143"/>
    </row>
    <row r="187" spans="1:14" x14ac:dyDescent="0.2">
      <c r="A187" s="77"/>
      <c r="B187" s="163"/>
      <c r="C187" s="131"/>
      <c r="D187" s="166"/>
      <c r="E187" s="139"/>
      <c r="F187" s="139"/>
      <c r="G187" s="139"/>
      <c r="H187" s="82"/>
      <c r="I187" s="132"/>
      <c r="J187" s="132"/>
      <c r="K187" s="69"/>
      <c r="L187" s="70"/>
      <c r="M187" s="157"/>
      <c r="N187" s="143"/>
    </row>
    <row r="188" spans="1:14" x14ac:dyDescent="0.2">
      <c r="A188" s="77"/>
      <c r="B188" s="161"/>
      <c r="C188" s="131"/>
      <c r="D188" s="166"/>
      <c r="E188" s="139"/>
      <c r="F188" s="139"/>
      <c r="G188" s="139"/>
      <c r="H188" s="82"/>
      <c r="I188" s="132"/>
      <c r="J188" s="132"/>
      <c r="K188" s="69"/>
      <c r="L188" s="70"/>
      <c r="M188" s="157"/>
      <c r="N188" s="143"/>
    </row>
    <row r="189" spans="1:14" x14ac:dyDescent="0.2">
      <c r="A189" s="77"/>
      <c r="B189" s="161"/>
      <c r="C189" s="131"/>
      <c r="D189" s="166"/>
      <c r="E189" s="139"/>
      <c r="F189" s="139"/>
      <c r="G189" s="139"/>
      <c r="H189" s="82"/>
      <c r="I189" s="132"/>
      <c r="J189" s="132"/>
      <c r="K189" s="69"/>
      <c r="L189" s="70"/>
      <c r="M189" s="157"/>
      <c r="N189" s="143"/>
    </row>
    <row r="190" spans="1:14" x14ac:dyDescent="0.2">
      <c r="A190" s="147"/>
      <c r="B190" s="158"/>
      <c r="C190" s="171"/>
      <c r="D190" s="166"/>
      <c r="E190" s="139"/>
      <c r="F190" s="139"/>
      <c r="G190" s="167"/>
      <c r="H190" s="172"/>
      <c r="I190" s="132"/>
      <c r="J190" s="132"/>
      <c r="K190" s="78"/>
      <c r="L190" s="174"/>
      <c r="M190" s="157"/>
      <c r="N190" s="143"/>
    </row>
    <row r="191" spans="1:14" x14ac:dyDescent="0.2">
      <c r="A191" s="77"/>
      <c r="B191" s="161"/>
      <c r="C191" s="131"/>
      <c r="D191" s="166"/>
      <c r="E191" s="139"/>
      <c r="F191" s="139"/>
      <c r="G191" s="139"/>
      <c r="H191" s="139"/>
      <c r="I191" s="132"/>
      <c r="J191" s="132"/>
      <c r="K191" s="69"/>
      <c r="L191" s="70"/>
      <c r="M191" s="157"/>
      <c r="N191" s="143"/>
    </row>
    <row r="192" spans="1:14" x14ac:dyDescent="0.2">
      <c r="A192" s="77"/>
      <c r="B192" s="163"/>
      <c r="C192" s="131"/>
      <c r="D192" s="166"/>
      <c r="E192" s="139"/>
      <c r="F192" s="139"/>
      <c r="G192" s="139"/>
      <c r="H192" s="139"/>
      <c r="I192" s="132"/>
      <c r="J192" s="132"/>
      <c r="K192" s="69"/>
      <c r="L192" s="70"/>
      <c r="M192" s="157"/>
      <c r="N192" s="143"/>
    </row>
    <row r="193" spans="1:14" x14ac:dyDescent="0.2">
      <c r="A193" s="77"/>
      <c r="B193" s="161"/>
      <c r="C193" s="131"/>
      <c r="D193" s="166"/>
      <c r="E193" s="139"/>
      <c r="F193" s="139"/>
      <c r="G193" s="139"/>
      <c r="H193" s="139"/>
      <c r="I193" s="132"/>
      <c r="J193" s="132"/>
      <c r="K193" s="69"/>
      <c r="L193" s="70"/>
      <c r="M193" s="157"/>
      <c r="N193" s="143"/>
    </row>
    <row r="194" spans="1:14" x14ac:dyDescent="0.2">
      <c r="A194" s="147"/>
      <c r="B194" s="158"/>
      <c r="C194" s="171"/>
      <c r="D194" s="166"/>
      <c r="E194" s="139"/>
      <c r="F194" s="139"/>
      <c r="G194" s="168"/>
      <c r="H194" s="172"/>
      <c r="I194" s="132"/>
      <c r="J194" s="132"/>
      <c r="K194" s="78"/>
      <c r="L194" s="174"/>
      <c r="M194" s="157"/>
      <c r="N194" s="143"/>
    </row>
    <row r="195" spans="1:14" x14ac:dyDescent="0.2">
      <c r="A195" s="77"/>
      <c r="B195" s="161"/>
      <c r="C195" s="131"/>
      <c r="D195" s="166"/>
      <c r="E195" s="139"/>
      <c r="F195" s="139"/>
      <c r="G195" s="139"/>
      <c r="H195" s="139"/>
      <c r="I195" s="132"/>
      <c r="J195" s="132"/>
      <c r="K195" s="69"/>
      <c r="L195" s="70"/>
      <c r="M195" s="157"/>
      <c r="N195" s="143"/>
    </row>
    <row r="196" spans="1:14" x14ac:dyDescent="0.2">
      <c r="A196" s="77"/>
      <c r="B196" s="161"/>
      <c r="C196" s="131"/>
      <c r="D196" s="166"/>
      <c r="E196" s="139"/>
      <c r="F196" s="139"/>
      <c r="G196" s="139"/>
      <c r="H196" s="139"/>
      <c r="I196" s="132"/>
      <c r="J196" s="132"/>
      <c r="K196" s="69"/>
      <c r="L196" s="70"/>
      <c r="M196" s="157"/>
      <c r="N196" s="143"/>
    </row>
    <row r="197" spans="1:14" x14ac:dyDescent="0.2">
      <c r="A197" s="77"/>
      <c r="B197" s="163"/>
      <c r="C197" s="131"/>
      <c r="D197" s="166"/>
      <c r="E197" s="139"/>
      <c r="F197" s="139"/>
      <c r="G197" s="139"/>
      <c r="H197" s="139"/>
      <c r="I197" s="132"/>
      <c r="J197" s="132"/>
      <c r="K197" s="69"/>
      <c r="L197" s="70"/>
      <c r="M197" s="157"/>
      <c r="N197" s="143"/>
    </row>
    <row r="198" spans="1:14" x14ac:dyDescent="0.2">
      <c r="A198" s="77"/>
      <c r="B198" s="161"/>
      <c r="C198" s="131"/>
      <c r="D198" s="166"/>
      <c r="E198" s="139"/>
      <c r="F198" s="139"/>
      <c r="G198" s="139"/>
      <c r="H198" s="139"/>
      <c r="I198" s="132"/>
      <c r="J198" s="132"/>
      <c r="K198" s="69"/>
      <c r="L198" s="70"/>
      <c r="M198" s="157"/>
      <c r="N198" s="143"/>
    </row>
    <row r="199" spans="1:14" x14ac:dyDescent="0.2">
      <c r="A199" s="147"/>
      <c r="B199" s="158"/>
      <c r="C199" s="171"/>
      <c r="D199" s="166"/>
      <c r="E199" s="139"/>
      <c r="F199" s="139"/>
      <c r="G199" s="168"/>
      <c r="H199" s="172"/>
      <c r="I199" s="132"/>
      <c r="J199" s="132"/>
      <c r="K199" s="78"/>
      <c r="L199" s="174"/>
      <c r="M199" s="157"/>
      <c r="N199" s="143"/>
    </row>
    <row r="200" spans="1:14" x14ac:dyDescent="0.2">
      <c r="A200" s="77"/>
      <c r="B200" s="161"/>
      <c r="C200" s="131"/>
      <c r="D200" s="166"/>
      <c r="E200" s="139"/>
      <c r="F200" s="139"/>
      <c r="G200" s="82"/>
      <c r="H200" s="82"/>
      <c r="I200" s="132"/>
      <c r="J200" s="132"/>
      <c r="K200" s="69"/>
      <c r="L200" s="70"/>
      <c r="M200" s="157"/>
      <c r="N200" s="143"/>
    </row>
    <row r="201" spans="1:14" x14ac:dyDescent="0.2">
      <c r="A201" s="77"/>
      <c r="B201" s="161"/>
      <c r="C201" s="131"/>
      <c r="D201" s="166"/>
      <c r="E201" s="139"/>
      <c r="F201" s="139"/>
      <c r="G201" s="139"/>
      <c r="H201" s="82"/>
      <c r="I201" s="132"/>
      <c r="J201" s="132"/>
      <c r="K201" s="69"/>
      <c r="L201" s="70"/>
      <c r="M201" s="157"/>
      <c r="N201" s="143"/>
    </row>
    <row r="202" spans="1:14" x14ac:dyDescent="0.2">
      <c r="A202" s="77"/>
      <c r="B202" s="163"/>
      <c r="C202" s="131"/>
      <c r="D202" s="166"/>
      <c r="E202" s="139"/>
      <c r="F202" s="139"/>
      <c r="G202" s="82"/>
      <c r="H202" s="82"/>
      <c r="I202" s="132"/>
      <c r="J202" s="132"/>
      <c r="K202" s="69"/>
      <c r="L202" s="70"/>
      <c r="M202" s="157"/>
      <c r="N202" s="143"/>
    </row>
    <row r="203" spans="1:14" x14ac:dyDescent="0.2">
      <c r="A203" s="77"/>
      <c r="B203" s="161"/>
      <c r="C203" s="131"/>
      <c r="D203" s="166"/>
      <c r="E203" s="139"/>
      <c r="F203" s="139"/>
      <c r="G203" s="139"/>
      <c r="H203" s="82"/>
      <c r="I203" s="132"/>
      <c r="J203" s="132"/>
      <c r="K203" s="69"/>
      <c r="L203" s="70"/>
      <c r="M203" s="157"/>
      <c r="N203" s="143"/>
    </row>
    <row r="204" spans="1:14" x14ac:dyDescent="0.2">
      <c r="A204" s="147"/>
      <c r="B204" s="158"/>
      <c r="C204" s="171"/>
      <c r="D204" s="166"/>
      <c r="E204" s="139"/>
      <c r="F204" s="139"/>
      <c r="G204" s="168"/>
      <c r="H204" s="172"/>
      <c r="I204" s="132"/>
      <c r="J204" s="132"/>
      <c r="K204" s="78"/>
      <c r="L204" s="174"/>
      <c r="M204" s="157"/>
      <c r="N204" s="143"/>
    </row>
    <row r="205" spans="1:14" x14ac:dyDescent="0.2">
      <c r="A205" s="77"/>
      <c r="B205" s="161"/>
      <c r="C205" s="131"/>
      <c r="D205" s="166"/>
      <c r="E205" s="139"/>
      <c r="F205" s="139"/>
      <c r="G205" s="82"/>
      <c r="H205" s="82"/>
      <c r="I205" s="132"/>
      <c r="J205" s="132"/>
      <c r="K205" s="69"/>
      <c r="L205" s="70"/>
      <c r="M205" s="157"/>
      <c r="N205" s="143"/>
    </row>
    <row r="206" spans="1:14" x14ac:dyDescent="0.2">
      <c r="A206" s="77"/>
      <c r="B206" s="161"/>
      <c r="C206" s="131"/>
      <c r="D206" s="166"/>
      <c r="E206" s="139"/>
      <c r="F206" s="139"/>
      <c r="G206" s="82"/>
      <c r="H206" s="82"/>
      <c r="I206" s="132"/>
      <c r="J206" s="132"/>
      <c r="K206" s="69"/>
      <c r="L206" s="70"/>
      <c r="M206" s="157"/>
      <c r="N206" s="143"/>
    </row>
    <row r="207" spans="1:14" x14ac:dyDescent="0.2">
      <c r="A207" s="77"/>
      <c r="B207" s="163"/>
      <c r="C207" s="131"/>
      <c r="D207" s="166"/>
      <c r="E207" s="139"/>
      <c r="F207" s="139"/>
      <c r="G207" s="82"/>
      <c r="H207" s="82"/>
      <c r="I207" s="132"/>
      <c r="J207" s="132"/>
      <c r="K207" s="69"/>
      <c r="L207" s="70"/>
      <c r="M207" s="157"/>
      <c r="N207" s="143"/>
    </row>
    <row r="208" spans="1:14" x14ac:dyDescent="0.2">
      <c r="A208" s="147"/>
      <c r="B208" s="164"/>
      <c r="C208" s="165"/>
      <c r="D208" s="166"/>
      <c r="E208" s="139"/>
      <c r="F208" s="139"/>
      <c r="G208" s="168"/>
      <c r="H208" s="168"/>
      <c r="I208" s="132"/>
      <c r="J208" s="132"/>
      <c r="K208" s="78"/>
      <c r="L208" s="174"/>
      <c r="M208" s="157"/>
      <c r="N208" s="143"/>
    </row>
    <row r="209" spans="1:14" x14ac:dyDescent="0.2">
      <c r="A209" s="77"/>
      <c r="B209" s="161"/>
      <c r="C209" s="131"/>
      <c r="D209" s="166"/>
      <c r="E209" s="139"/>
      <c r="F209" s="139"/>
      <c r="G209" s="139"/>
      <c r="H209" s="139"/>
      <c r="I209" s="132"/>
      <c r="J209" s="132"/>
      <c r="K209" s="69"/>
      <c r="L209" s="70"/>
      <c r="M209" s="157"/>
      <c r="N209" s="143"/>
    </row>
    <row r="210" spans="1:14" x14ac:dyDescent="0.2">
      <c r="A210" s="77"/>
      <c r="B210" s="161"/>
      <c r="C210" s="131"/>
      <c r="D210" s="166"/>
      <c r="E210" s="139"/>
      <c r="F210" s="139"/>
      <c r="G210" s="139"/>
      <c r="H210" s="139"/>
      <c r="I210" s="132"/>
      <c r="J210" s="132"/>
      <c r="K210" s="69"/>
      <c r="L210" s="70"/>
      <c r="M210" s="157"/>
      <c r="N210" s="143"/>
    </row>
    <row r="211" spans="1:14" x14ac:dyDescent="0.2">
      <c r="A211" s="77"/>
      <c r="B211" s="161"/>
      <c r="C211" s="131"/>
      <c r="D211" s="166"/>
      <c r="E211" s="139"/>
      <c r="F211" s="139"/>
      <c r="G211" s="139"/>
      <c r="H211" s="139"/>
      <c r="I211" s="132"/>
      <c r="J211" s="132"/>
      <c r="K211" s="69"/>
      <c r="L211" s="70"/>
      <c r="M211" s="157"/>
      <c r="N211" s="143"/>
    </row>
    <row r="212" spans="1:14" x14ac:dyDescent="0.2">
      <c r="A212" s="147"/>
      <c r="B212" s="158"/>
      <c r="C212" s="159"/>
      <c r="D212" s="166"/>
      <c r="E212" s="139"/>
      <c r="F212" s="139"/>
      <c r="G212" s="168"/>
      <c r="H212" s="172"/>
      <c r="I212" s="132"/>
      <c r="J212" s="132"/>
      <c r="K212" s="78"/>
      <c r="L212" s="174"/>
      <c r="M212" s="157"/>
      <c r="N212" s="143"/>
    </row>
    <row r="213" spans="1:14" x14ac:dyDescent="0.2">
      <c r="A213" s="77"/>
      <c r="B213" s="163"/>
      <c r="C213" s="131"/>
      <c r="D213" s="166"/>
      <c r="E213" s="139"/>
      <c r="F213" s="139"/>
      <c r="G213" s="139"/>
      <c r="H213" s="139"/>
      <c r="I213" s="132"/>
      <c r="J213" s="132"/>
      <c r="K213" s="69"/>
      <c r="L213" s="70"/>
      <c r="M213" s="157"/>
      <c r="N213" s="143"/>
    </row>
    <row r="214" spans="1:14" x14ac:dyDescent="0.2">
      <c r="A214" s="77"/>
      <c r="B214" s="161"/>
      <c r="C214" s="131"/>
      <c r="D214" s="166"/>
      <c r="E214" s="139"/>
      <c r="F214" s="139"/>
      <c r="G214" s="139"/>
      <c r="H214" s="139"/>
      <c r="I214" s="132"/>
      <c r="J214" s="132"/>
      <c r="K214" s="69"/>
      <c r="L214" s="70"/>
      <c r="M214" s="157"/>
      <c r="N214" s="143"/>
    </row>
    <row r="215" spans="1:14" x14ac:dyDescent="0.2">
      <c r="A215" s="77"/>
      <c r="B215" s="161"/>
      <c r="C215" s="131"/>
      <c r="D215" s="166"/>
      <c r="E215" s="139"/>
      <c r="F215" s="139"/>
      <c r="G215" s="82"/>
      <c r="H215" s="139"/>
      <c r="I215" s="132"/>
      <c r="J215" s="132"/>
      <c r="K215" s="69"/>
      <c r="L215" s="70"/>
      <c r="M215" s="157"/>
      <c r="N215" s="143"/>
    </row>
    <row r="216" spans="1:14" x14ac:dyDescent="0.2">
      <c r="A216" s="147"/>
      <c r="B216" s="158"/>
      <c r="C216" s="171"/>
      <c r="D216" s="166"/>
      <c r="E216" s="139"/>
      <c r="F216" s="139"/>
      <c r="G216" s="168"/>
      <c r="H216" s="172"/>
      <c r="I216" s="132"/>
      <c r="J216" s="132"/>
      <c r="K216" s="78"/>
      <c r="L216" s="174"/>
      <c r="M216" s="157"/>
      <c r="N216" s="143"/>
    </row>
    <row r="217" spans="1:14" x14ac:dyDescent="0.2">
      <c r="A217" s="77"/>
      <c r="B217" s="161"/>
      <c r="C217" s="131"/>
      <c r="D217" s="166"/>
      <c r="E217" s="139"/>
      <c r="F217" s="139"/>
      <c r="G217" s="139"/>
      <c r="H217" s="139"/>
      <c r="I217" s="132"/>
      <c r="J217" s="132"/>
      <c r="K217" s="69"/>
      <c r="L217" s="70"/>
      <c r="M217" s="157"/>
      <c r="N217" s="143"/>
    </row>
    <row r="218" spans="1:14" x14ac:dyDescent="0.2">
      <c r="A218" s="77"/>
      <c r="B218" s="163"/>
      <c r="C218" s="131"/>
      <c r="D218" s="166"/>
      <c r="E218" s="139"/>
      <c r="F218" s="139"/>
      <c r="G218" s="139"/>
      <c r="H218" s="139"/>
      <c r="I218" s="132"/>
      <c r="J218" s="132"/>
      <c r="K218" s="69"/>
      <c r="L218" s="70"/>
      <c r="M218" s="157"/>
      <c r="N218" s="143"/>
    </row>
    <row r="219" spans="1:14" x14ac:dyDescent="0.2">
      <c r="A219" s="77"/>
      <c r="B219" s="161"/>
      <c r="C219" s="131"/>
      <c r="D219" s="166"/>
      <c r="E219" s="139"/>
      <c r="F219" s="139"/>
      <c r="G219" s="139"/>
      <c r="H219" s="139"/>
      <c r="I219" s="132"/>
      <c r="J219" s="132"/>
      <c r="K219" s="69"/>
      <c r="L219" s="70"/>
      <c r="M219" s="157"/>
      <c r="N219" s="143"/>
    </row>
    <row r="220" spans="1:14" x14ac:dyDescent="0.2">
      <c r="A220" s="147"/>
      <c r="B220" s="158"/>
      <c r="C220" s="171"/>
      <c r="D220" s="166"/>
      <c r="E220" s="139"/>
      <c r="F220" s="139"/>
      <c r="G220" s="168"/>
      <c r="H220" s="172"/>
      <c r="I220" s="132"/>
      <c r="J220" s="132"/>
      <c r="K220" s="78"/>
      <c r="L220" s="174"/>
      <c r="M220" s="157"/>
      <c r="N220" s="143"/>
    </row>
    <row r="221" spans="1:14" x14ac:dyDescent="0.2">
      <c r="A221" s="77"/>
      <c r="B221" s="161"/>
      <c r="C221" s="131"/>
      <c r="D221" s="166"/>
      <c r="E221" s="139"/>
      <c r="F221" s="139"/>
      <c r="G221" s="82"/>
      <c r="H221" s="82"/>
      <c r="I221" s="132"/>
      <c r="J221" s="132"/>
      <c r="K221" s="69"/>
      <c r="L221" s="70"/>
      <c r="M221" s="157"/>
      <c r="N221" s="143"/>
    </row>
    <row r="222" spans="1:14" x14ac:dyDescent="0.2">
      <c r="A222" s="77"/>
      <c r="B222" s="161"/>
      <c r="C222" s="131"/>
      <c r="D222" s="166"/>
      <c r="E222" s="139"/>
      <c r="F222" s="139"/>
      <c r="G222" s="82"/>
      <c r="H222" s="82"/>
      <c r="I222" s="132"/>
      <c r="J222" s="132"/>
      <c r="K222" s="69"/>
      <c r="L222" s="70"/>
      <c r="M222" s="157"/>
      <c r="N222" s="143"/>
    </row>
    <row r="223" spans="1:14" x14ac:dyDescent="0.2">
      <c r="A223" s="77"/>
      <c r="B223" s="163"/>
      <c r="C223" s="131"/>
      <c r="D223" s="166"/>
      <c r="E223" s="139"/>
      <c r="F223" s="139"/>
      <c r="G223" s="82"/>
      <c r="H223" s="82"/>
      <c r="I223" s="132"/>
      <c r="J223" s="132"/>
      <c r="K223" s="69"/>
      <c r="L223" s="70"/>
      <c r="M223" s="157"/>
      <c r="N223" s="143"/>
    </row>
    <row r="224" spans="1:14" x14ac:dyDescent="0.2">
      <c r="A224" s="77"/>
      <c r="B224" s="161"/>
      <c r="C224" s="131"/>
      <c r="D224" s="166"/>
      <c r="E224" s="139"/>
      <c r="F224" s="139"/>
      <c r="G224" s="82"/>
      <c r="H224" s="82"/>
      <c r="I224" s="132"/>
      <c r="J224" s="132"/>
      <c r="K224" s="69"/>
      <c r="L224" s="70"/>
      <c r="M224" s="157"/>
      <c r="N224" s="143"/>
    </row>
    <row r="225" spans="1:14" x14ac:dyDescent="0.2">
      <c r="A225" s="77"/>
      <c r="B225" s="161"/>
      <c r="C225" s="131"/>
      <c r="D225" s="166"/>
      <c r="E225" s="139"/>
      <c r="F225" s="139"/>
      <c r="G225" s="82"/>
      <c r="H225" s="82"/>
      <c r="I225" s="132"/>
      <c r="J225" s="132"/>
      <c r="K225" s="69"/>
      <c r="L225" s="70"/>
      <c r="M225" s="157"/>
      <c r="N225" s="143"/>
    </row>
    <row r="226" spans="1:14" x14ac:dyDescent="0.2">
      <c r="A226" s="147"/>
      <c r="B226" s="158"/>
      <c r="C226" s="171"/>
      <c r="D226" s="166"/>
      <c r="E226" s="139"/>
      <c r="F226" s="139"/>
      <c r="G226" s="167"/>
      <c r="H226" s="168"/>
      <c r="I226" s="132"/>
      <c r="J226" s="132"/>
      <c r="K226" s="78"/>
      <c r="L226" s="174"/>
      <c r="M226" s="157"/>
      <c r="N226" s="143"/>
    </row>
    <row r="227" spans="1:14" x14ac:dyDescent="0.2">
      <c r="A227" s="77"/>
      <c r="B227" s="161"/>
      <c r="C227" s="131"/>
      <c r="D227" s="166"/>
      <c r="E227" s="139"/>
      <c r="F227" s="139"/>
      <c r="G227" s="82"/>
      <c r="H227" s="82"/>
      <c r="I227" s="132"/>
      <c r="J227" s="132"/>
      <c r="K227" s="69"/>
      <c r="L227" s="70"/>
      <c r="M227" s="157"/>
      <c r="N227" s="143"/>
    </row>
    <row r="228" spans="1:14" x14ac:dyDescent="0.2">
      <c r="A228" s="77"/>
      <c r="B228" s="163"/>
      <c r="C228" s="131"/>
      <c r="D228" s="166"/>
      <c r="E228" s="139"/>
      <c r="F228" s="139"/>
      <c r="G228" s="82"/>
      <c r="H228" s="82"/>
      <c r="I228" s="132"/>
      <c r="J228" s="132"/>
      <c r="K228" s="69"/>
      <c r="L228" s="70"/>
      <c r="M228" s="157"/>
      <c r="N228" s="143"/>
    </row>
    <row r="229" spans="1:14" x14ac:dyDescent="0.2">
      <c r="A229" s="147"/>
      <c r="B229" s="164"/>
      <c r="C229" s="165"/>
      <c r="D229" s="166"/>
      <c r="E229" s="139"/>
      <c r="F229" s="139"/>
      <c r="G229" s="168"/>
      <c r="H229" s="168"/>
      <c r="I229" s="132"/>
      <c r="J229" s="132"/>
      <c r="K229" s="78"/>
      <c r="L229" s="174"/>
      <c r="M229" s="157"/>
      <c r="N229" s="143"/>
    </row>
    <row r="230" spans="1:14" x14ac:dyDescent="0.2">
      <c r="A230" s="77"/>
      <c r="B230" s="161"/>
      <c r="C230" s="131"/>
      <c r="D230" s="166"/>
      <c r="E230" s="139"/>
      <c r="F230" s="139"/>
      <c r="G230" s="82"/>
      <c r="H230" s="82"/>
      <c r="I230" s="132"/>
      <c r="J230" s="132"/>
      <c r="K230" s="69"/>
      <c r="L230" s="70"/>
      <c r="M230" s="157"/>
      <c r="N230" s="143"/>
    </row>
    <row r="231" spans="1:14" x14ac:dyDescent="0.2">
      <c r="A231" s="77"/>
      <c r="B231" s="161"/>
      <c r="C231" s="131"/>
      <c r="D231" s="166"/>
      <c r="E231" s="139"/>
      <c r="F231" s="139"/>
      <c r="G231" s="82"/>
      <c r="H231" s="82"/>
      <c r="I231" s="132"/>
      <c r="J231" s="132"/>
      <c r="K231" s="69"/>
      <c r="L231" s="70"/>
      <c r="M231" s="157"/>
      <c r="N231" s="143"/>
    </row>
    <row r="232" spans="1:14" x14ac:dyDescent="0.2">
      <c r="A232" s="77"/>
      <c r="B232" s="161"/>
      <c r="C232" s="131"/>
      <c r="D232" s="166"/>
      <c r="E232" s="139"/>
      <c r="F232" s="139"/>
      <c r="G232" s="82"/>
      <c r="H232" s="82"/>
      <c r="I232" s="132"/>
      <c r="J232" s="132"/>
      <c r="K232" s="69"/>
      <c r="L232" s="70"/>
      <c r="M232" s="157"/>
      <c r="N232" s="143"/>
    </row>
    <row r="233" spans="1:14" x14ac:dyDescent="0.2">
      <c r="A233" s="77"/>
      <c r="B233" s="163"/>
      <c r="C233" s="131"/>
      <c r="D233" s="166"/>
      <c r="E233" s="139"/>
      <c r="F233" s="139"/>
      <c r="G233" s="82"/>
      <c r="H233" s="82"/>
      <c r="I233" s="132"/>
      <c r="J233" s="132"/>
      <c r="K233" s="69"/>
      <c r="L233" s="70"/>
      <c r="M233" s="157"/>
      <c r="N233" s="143"/>
    </row>
    <row r="234" spans="1:14" x14ac:dyDescent="0.2">
      <c r="A234" s="77"/>
      <c r="B234" s="161"/>
      <c r="C234" s="131"/>
      <c r="D234" s="166"/>
      <c r="E234" s="139"/>
      <c r="F234" s="139"/>
      <c r="G234" s="82"/>
      <c r="H234" s="82"/>
      <c r="I234" s="132"/>
      <c r="J234" s="132"/>
      <c r="K234" s="69"/>
      <c r="L234" s="70"/>
      <c r="M234" s="157"/>
      <c r="N234" s="143"/>
    </row>
    <row r="235" spans="1:14" x14ac:dyDescent="0.2">
      <c r="A235" s="147"/>
      <c r="B235" s="158"/>
      <c r="C235" s="171"/>
      <c r="D235" s="166"/>
      <c r="E235" s="139"/>
      <c r="F235" s="139"/>
      <c r="G235" s="160"/>
      <c r="H235" s="160"/>
      <c r="I235" s="132"/>
      <c r="J235" s="132"/>
      <c r="K235" s="78"/>
      <c r="L235" s="174"/>
      <c r="M235" s="157"/>
      <c r="N235" s="143"/>
    </row>
    <row r="236" spans="1:14" x14ac:dyDescent="0.2">
      <c r="A236" s="77"/>
      <c r="B236" s="161"/>
      <c r="C236" s="131"/>
      <c r="D236" s="166"/>
      <c r="E236" s="139"/>
      <c r="F236" s="139"/>
      <c r="G236" s="82"/>
      <c r="H236" s="82"/>
      <c r="I236" s="132"/>
      <c r="J236" s="132"/>
      <c r="K236" s="69"/>
      <c r="L236" s="70"/>
      <c r="M236" s="157"/>
      <c r="N236" s="143"/>
    </row>
    <row r="237" spans="1:14" x14ac:dyDescent="0.2">
      <c r="A237" s="77"/>
      <c r="B237" s="161"/>
      <c r="C237" s="131"/>
      <c r="D237" s="166"/>
      <c r="E237" s="139"/>
      <c r="F237" s="139"/>
      <c r="G237" s="82"/>
      <c r="H237" s="82"/>
      <c r="I237" s="132"/>
      <c r="J237" s="132"/>
      <c r="K237" s="69"/>
      <c r="L237" s="70"/>
      <c r="M237" s="157"/>
      <c r="N237" s="143"/>
    </row>
    <row r="238" spans="1:14" x14ac:dyDescent="0.2">
      <c r="A238" s="77"/>
      <c r="B238" s="163"/>
      <c r="C238" s="131"/>
      <c r="D238" s="166"/>
      <c r="E238" s="139"/>
      <c r="F238" s="139"/>
      <c r="G238" s="82"/>
      <c r="H238" s="82"/>
      <c r="I238" s="132"/>
      <c r="J238" s="132"/>
      <c r="K238" s="69"/>
      <c r="L238" s="70"/>
      <c r="M238" s="157"/>
      <c r="N238" s="143"/>
    </row>
    <row r="239" spans="1:14" x14ac:dyDescent="0.2">
      <c r="A239" s="147"/>
      <c r="B239" s="164"/>
      <c r="C239" s="162"/>
      <c r="D239" s="166"/>
      <c r="E239" s="139"/>
      <c r="F239" s="139"/>
      <c r="G239" s="168"/>
      <c r="H239" s="168"/>
      <c r="I239" s="132"/>
      <c r="J239" s="132"/>
      <c r="K239" s="78"/>
      <c r="L239" s="174"/>
      <c r="M239" s="157"/>
      <c r="N239" s="143"/>
    </row>
    <row r="240" spans="1:14" x14ac:dyDescent="0.2">
      <c r="A240" s="77"/>
      <c r="B240" s="161"/>
      <c r="C240" s="131"/>
      <c r="D240" s="166"/>
      <c r="E240" s="139"/>
      <c r="F240" s="139"/>
      <c r="G240" s="82"/>
      <c r="H240" s="82"/>
      <c r="I240" s="132"/>
      <c r="J240" s="132"/>
      <c r="K240" s="69"/>
      <c r="L240" s="70"/>
      <c r="M240" s="157"/>
      <c r="N240" s="143"/>
    </row>
    <row r="241" spans="1:14" x14ac:dyDescent="0.2">
      <c r="A241" s="77"/>
      <c r="B241" s="161"/>
      <c r="C241" s="131"/>
      <c r="D241" s="166"/>
      <c r="E241" s="139"/>
      <c r="F241" s="139"/>
      <c r="G241" s="82"/>
      <c r="H241" s="82"/>
      <c r="I241" s="132"/>
      <c r="J241" s="132"/>
      <c r="K241" s="69"/>
      <c r="L241" s="70"/>
      <c r="M241" s="157"/>
      <c r="N241" s="143"/>
    </row>
    <row r="242" spans="1:14" x14ac:dyDescent="0.2">
      <c r="A242" s="77"/>
      <c r="B242" s="161"/>
      <c r="C242" s="131"/>
      <c r="D242" s="166"/>
      <c r="E242" s="139"/>
      <c r="F242" s="139"/>
      <c r="G242" s="82"/>
      <c r="H242" s="82"/>
      <c r="I242" s="132"/>
      <c r="J242" s="132"/>
      <c r="K242" s="69"/>
      <c r="L242" s="70"/>
      <c r="M242" s="157"/>
      <c r="N242" s="143"/>
    </row>
    <row r="243" spans="1:14" x14ac:dyDescent="0.2">
      <c r="A243" s="147"/>
      <c r="B243" s="158"/>
      <c r="C243" s="159"/>
      <c r="D243" s="166"/>
      <c r="E243" s="139"/>
      <c r="F243" s="139"/>
      <c r="G243" s="160"/>
      <c r="H243" s="160"/>
      <c r="I243" s="132"/>
      <c r="J243" s="132"/>
      <c r="K243" s="78"/>
      <c r="L243" s="174"/>
      <c r="M243" s="157"/>
      <c r="N243" s="143"/>
    </row>
    <row r="244" spans="1:14" x14ac:dyDescent="0.2">
      <c r="A244" s="77"/>
      <c r="B244" s="163"/>
      <c r="C244" s="131"/>
      <c r="D244" s="166"/>
      <c r="E244" s="139"/>
      <c r="F244" s="139"/>
      <c r="G244" s="82"/>
      <c r="H244" s="82"/>
      <c r="I244" s="132"/>
      <c r="J244" s="132"/>
      <c r="K244" s="69"/>
      <c r="L244" s="70"/>
      <c r="M244" s="157"/>
      <c r="N244" s="143"/>
    </row>
    <row r="245" spans="1:14" x14ac:dyDescent="0.2">
      <c r="A245" s="77"/>
      <c r="B245" s="161"/>
      <c r="C245" s="131"/>
      <c r="D245" s="166"/>
      <c r="E245" s="139"/>
      <c r="F245" s="139"/>
      <c r="G245" s="82"/>
      <c r="H245" s="82"/>
      <c r="I245" s="132"/>
      <c r="J245" s="132"/>
      <c r="K245" s="69"/>
      <c r="L245" s="70"/>
      <c r="M245" s="157"/>
      <c r="N245" s="143"/>
    </row>
    <row r="246" spans="1:14" x14ac:dyDescent="0.2">
      <c r="A246" s="147"/>
      <c r="B246" s="158"/>
      <c r="C246" s="171"/>
      <c r="D246" s="166"/>
      <c r="E246" s="139"/>
      <c r="F246" s="139"/>
      <c r="G246" s="160"/>
      <c r="H246" s="160"/>
      <c r="I246" s="132"/>
      <c r="J246" s="132"/>
      <c r="K246" s="78"/>
      <c r="L246" s="174"/>
      <c r="M246" s="157"/>
      <c r="N246" s="143"/>
    </row>
    <row r="247" spans="1:14" x14ac:dyDescent="0.2">
      <c r="A247" s="77"/>
      <c r="B247" s="161"/>
      <c r="C247" s="131"/>
      <c r="D247" s="166"/>
      <c r="E247" s="139"/>
      <c r="F247" s="139"/>
      <c r="G247" s="82"/>
      <c r="H247" s="82"/>
      <c r="I247" s="132"/>
      <c r="J247" s="132"/>
      <c r="K247" s="69"/>
      <c r="L247" s="70"/>
      <c r="M247" s="157"/>
      <c r="N247" s="143"/>
    </row>
    <row r="248" spans="1:14" x14ac:dyDescent="0.2">
      <c r="A248" s="77"/>
      <c r="B248" s="161"/>
      <c r="C248" s="131"/>
      <c r="D248" s="166"/>
      <c r="E248" s="139"/>
      <c r="F248" s="139"/>
      <c r="G248" s="82"/>
      <c r="H248" s="82"/>
      <c r="I248" s="132"/>
      <c r="J248" s="132"/>
      <c r="K248" s="69"/>
      <c r="L248" s="70"/>
      <c r="M248" s="157"/>
      <c r="N248" s="143"/>
    </row>
    <row r="249" spans="1:14" x14ac:dyDescent="0.2">
      <c r="A249" s="77"/>
      <c r="B249" s="163"/>
      <c r="C249" s="131"/>
      <c r="D249" s="166"/>
      <c r="E249" s="139"/>
      <c r="F249" s="139"/>
      <c r="G249" s="82"/>
      <c r="H249" s="82"/>
      <c r="I249" s="132"/>
      <c r="J249" s="132"/>
      <c r="K249" s="69"/>
      <c r="L249" s="70"/>
      <c r="M249" s="157"/>
      <c r="N249" s="143"/>
    </row>
    <row r="250" spans="1:14" x14ac:dyDescent="0.2">
      <c r="A250" s="147"/>
      <c r="B250" s="158"/>
      <c r="C250" s="131"/>
      <c r="D250" s="166"/>
      <c r="E250" s="139"/>
      <c r="F250" s="139"/>
      <c r="G250" s="82"/>
      <c r="H250" s="82"/>
      <c r="I250" s="132"/>
      <c r="J250" s="132"/>
      <c r="K250" s="69"/>
      <c r="L250" s="174"/>
      <c r="M250" s="157"/>
      <c r="N250" s="143"/>
    </row>
    <row r="251" spans="1:14" x14ac:dyDescent="0.2">
      <c r="A251" s="147"/>
      <c r="B251" s="158"/>
      <c r="C251" s="131"/>
      <c r="D251" s="166"/>
      <c r="E251" s="139"/>
      <c r="F251" s="139"/>
      <c r="G251" s="82"/>
      <c r="H251" s="82"/>
      <c r="I251" s="132"/>
      <c r="J251" s="132"/>
      <c r="K251" s="78"/>
      <c r="L251" s="174"/>
      <c r="M251" s="157"/>
      <c r="N251" s="143"/>
    </row>
    <row r="252" spans="1:14" x14ac:dyDescent="0.2">
      <c r="A252" s="147"/>
      <c r="B252" s="158"/>
      <c r="C252" s="171"/>
      <c r="D252" s="166"/>
      <c r="E252" s="139"/>
      <c r="F252" s="139"/>
      <c r="G252" s="160"/>
      <c r="H252" s="160"/>
      <c r="I252" s="132"/>
      <c r="J252" s="132"/>
      <c r="K252" s="78"/>
      <c r="L252" s="174"/>
      <c r="M252" s="157"/>
      <c r="N252" s="143"/>
    </row>
    <row r="253" spans="1:14" x14ac:dyDescent="0.2">
      <c r="A253" s="77"/>
      <c r="B253" s="161"/>
      <c r="C253" s="131"/>
      <c r="D253" s="166"/>
      <c r="E253" s="139"/>
      <c r="F253" s="139"/>
      <c r="G253" s="82"/>
      <c r="H253" s="82"/>
      <c r="I253" s="132"/>
      <c r="J253" s="132"/>
      <c r="K253" s="69"/>
      <c r="L253" s="70"/>
      <c r="M253" s="157"/>
      <c r="N253" s="143"/>
    </row>
    <row r="254" spans="1:14" x14ac:dyDescent="0.2">
      <c r="A254" s="77"/>
      <c r="B254" s="163"/>
      <c r="C254" s="131"/>
      <c r="D254" s="166"/>
      <c r="E254" s="139"/>
      <c r="F254" s="139"/>
      <c r="G254" s="82"/>
      <c r="H254" s="82"/>
      <c r="I254" s="132"/>
      <c r="J254" s="132"/>
      <c r="K254" s="69"/>
      <c r="L254" s="70"/>
      <c r="M254" s="157"/>
      <c r="N254" s="143"/>
    </row>
    <row r="255" spans="1:14" x14ac:dyDescent="0.2">
      <c r="A255" s="77"/>
      <c r="B255" s="161"/>
      <c r="C255" s="131"/>
      <c r="D255" s="166"/>
      <c r="E255" s="139"/>
      <c r="F255" s="139"/>
      <c r="G255" s="82"/>
      <c r="H255" s="82"/>
      <c r="I255" s="132"/>
      <c r="J255" s="132"/>
      <c r="K255" s="69"/>
      <c r="L255" s="70"/>
      <c r="M255" s="157"/>
      <c r="N255" s="143"/>
    </row>
    <row r="256" spans="1:14" x14ac:dyDescent="0.2">
      <c r="A256" s="77"/>
      <c r="B256" s="161"/>
      <c r="C256" s="131"/>
      <c r="D256" s="166"/>
      <c r="E256" s="139"/>
      <c r="F256" s="139"/>
      <c r="G256" s="82"/>
      <c r="H256" s="82"/>
      <c r="I256" s="132"/>
      <c r="J256" s="132"/>
      <c r="K256" s="69"/>
      <c r="L256" s="70"/>
      <c r="M256" s="157"/>
      <c r="N256" s="143"/>
    </row>
    <row r="257" spans="1:14" x14ac:dyDescent="0.2">
      <c r="A257" s="147"/>
      <c r="B257" s="158"/>
      <c r="C257" s="171"/>
      <c r="D257" s="166"/>
      <c r="E257" s="139"/>
      <c r="F257" s="139"/>
      <c r="G257" s="160"/>
      <c r="H257" s="160"/>
      <c r="I257" s="132"/>
      <c r="J257" s="132"/>
      <c r="K257" s="78"/>
      <c r="L257" s="174"/>
      <c r="M257" s="157"/>
      <c r="N257" s="143"/>
    </row>
    <row r="258" spans="1:14" x14ac:dyDescent="0.2">
      <c r="A258" s="77"/>
      <c r="B258" s="161"/>
      <c r="C258" s="131"/>
      <c r="D258" s="166"/>
      <c r="E258" s="139"/>
      <c r="F258" s="139"/>
      <c r="G258" s="82"/>
      <c r="H258" s="82"/>
      <c r="I258" s="132"/>
      <c r="J258" s="132"/>
      <c r="K258" s="69"/>
      <c r="L258" s="70"/>
      <c r="M258" s="157"/>
      <c r="N258" s="143"/>
    </row>
    <row r="259" spans="1:14" x14ac:dyDescent="0.2">
      <c r="A259" s="77"/>
      <c r="B259" s="163"/>
      <c r="C259" s="131"/>
      <c r="D259" s="166"/>
      <c r="E259" s="139"/>
      <c r="F259" s="139"/>
      <c r="G259" s="82"/>
      <c r="H259" s="82"/>
      <c r="I259" s="132"/>
      <c r="J259" s="132"/>
      <c r="K259" s="69"/>
      <c r="L259" s="70"/>
      <c r="M259" s="157"/>
      <c r="N259" s="143"/>
    </row>
    <row r="260" spans="1:14" x14ac:dyDescent="0.2">
      <c r="A260" s="77"/>
      <c r="B260" s="161"/>
      <c r="C260" s="131"/>
      <c r="D260" s="166"/>
      <c r="E260" s="139"/>
      <c r="F260" s="139"/>
      <c r="G260" s="82"/>
      <c r="H260" s="82"/>
      <c r="I260" s="132"/>
      <c r="J260" s="132"/>
      <c r="K260" s="69"/>
      <c r="L260" s="70"/>
      <c r="M260" s="157"/>
      <c r="N260" s="143"/>
    </row>
    <row r="261" spans="1:14" x14ac:dyDescent="0.2">
      <c r="A261" s="147"/>
      <c r="B261" s="158"/>
      <c r="C261" s="171"/>
      <c r="D261" s="166"/>
      <c r="E261" s="139"/>
      <c r="F261" s="139"/>
      <c r="G261" s="160"/>
      <c r="H261" s="160"/>
      <c r="I261" s="132"/>
      <c r="J261" s="132"/>
      <c r="K261" s="78"/>
      <c r="L261" s="174"/>
      <c r="M261" s="157"/>
      <c r="N261" s="143"/>
    </row>
    <row r="262" spans="1:14" x14ac:dyDescent="0.2">
      <c r="A262" s="77"/>
      <c r="B262" s="161"/>
      <c r="C262" s="131"/>
      <c r="D262" s="166"/>
      <c r="E262" s="139"/>
      <c r="F262" s="139"/>
      <c r="G262" s="82"/>
      <c r="H262" s="82"/>
      <c r="I262" s="132"/>
      <c r="J262" s="132"/>
      <c r="K262" s="69"/>
      <c r="L262" s="70"/>
      <c r="M262" s="157"/>
      <c r="N262" s="143"/>
    </row>
    <row r="263" spans="1:14" x14ac:dyDescent="0.2">
      <c r="A263" s="77"/>
      <c r="B263" s="161"/>
      <c r="C263" s="131"/>
      <c r="D263" s="166"/>
      <c r="E263" s="139"/>
      <c r="F263" s="139"/>
      <c r="G263" s="82"/>
      <c r="H263" s="82"/>
      <c r="I263" s="132"/>
      <c r="J263" s="132"/>
      <c r="K263" s="69"/>
      <c r="L263" s="70"/>
      <c r="M263" s="157"/>
      <c r="N263" s="143"/>
    </row>
    <row r="264" spans="1:14" x14ac:dyDescent="0.2">
      <c r="A264" s="77"/>
      <c r="B264" s="163"/>
      <c r="C264" s="131"/>
      <c r="D264" s="166"/>
      <c r="E264" s="139"/>
      <c r="F264" s="139"/>
      <c r="G264" s="82"/>
      <c r="H264" s="82"/>
      <c r="I264" s="132"/>
      <c r="J264" s="132"/>
      <c r="K264" s="69"/>
      <c r="L264" s="70"/>
      <c r="M264" s="157"/>
      <c r="N264" s="143"/>
    </row>
    <row r="265" spans="1:14" x14ac:dyDescent="0.2">
      <c r="A265" s="147"/>
      <c r="B265" s="164"/>
      <c r="C265" s="162"/>
      <c r="D265" s="166"/>
      <c r="E265" s="139"/>
      <c r="F265" s="139"/>
      <c r="G265" s="168"/>
      <c r="H265" s="168"/>
      <c r="I265" s="132"/>
      <c r="J265" s="132"/>
      <c r="K265" s="78"/>
      <c r="L265" s="174"/>
      <c r="M265" s="157"/>
      <c r="N265" s="143"/>
    </row>
    <row r="266" spans="1:14" x14ac:dyDescent="0.2">
      <c r="A266" s="77"/>
      <c r="B266" s="161"/>
      <c r="C266" s="131"/>
      <c r="D266" s="166"/>
      <c r="E266" s="139"/>
      <c r="F266" s="139"/>
      <c r="G266" s="82"/>
      <c r="H266" s="82"/>
      <c r="I266" s="132"/>
      <c r="J266" s="132"/>
      <c r="K266" s="69"/>
      <c r="L266" s="70"/>
      <c r="M266" s="157"/>
      <c r="N266" s="143"/>
    </row>
    <row r="267" spans="1:14" x14ac:dyDescent="0.2">
      <c r="A267" s="77"/>
      <c r="B267" s="161"/>
      <c r="C267" s="131"/>
      <c r="D267" s="166"/>
      <c r="E267" s="139"/>
      <c r="F267" s="139"/>
      <c r="G267" s="82"/>
      <c r="H267" s="82"/>
      <c r="I267" s="132"/>
      <c r="J267" s="132"/>
      <c r="K267" s="69"/>
      <c r="L267" s="70"/>
      <c r="M267" s="157"/>
      <c r="N267" s="143"/>
    </row>
    <row r="268" spans="1:14" x14ac:dyDescent="0.2">
      <c r="A268" s="77"/>
      <c r="B268" s="161"/>
      <c r="C268" s="131"/>
      <c r="D268" s="166"/>
      <c r="E268" s="139"/>
      <c r="F268" s="139"/>
      <c r="G268" s="82"/>
      <c r="H268" s="82"/>
      <c r="I268" s="132"/>
      <c r="J268" s="132"/>
      <c r="K268" s="69"/>
      <c r="L268" s="70"/>
      <c r="M268" s="157"/>
      <c r="N268" s="143"/>
    </row>
    <row r="269" spans="1:14" x14ac:dyDescent="0.2">
      <c r="A269" s="77"/>
      <c r="B269" s="161"/>
      <c r="C269" s="131"/>
      <c r="D269" s="166"/>
      <c r="E269" s="139"/>
      <c r="F269" s="139"/>
      <c r="G269" s="82"/>
      <c r="H269" s="82"/>
      <c r="I269" s="132"/>
      <c r="J269" s="132"/>
      <c r="K269" s="69"/>
      <c r="L269" s="70"/>
      <c r="M269" s="157"/>
      <c r="N269" s="143"/>
    </row>
    <row r="270" spans="1:14" x14ac:dyDescent="0.2">
      <c r="A270" s="147"/>
      <c r="B270" s="158"/>
      <c r="C270" s="171"/>
      <c r="D270" s="166"/>
      <c r="E270" s="139"/>
      <c r="F270" s="139"/>
      <c r="G270" s="168"/>
      <c r="H270" s="160"/>
      <c r="I270" s="132"/>
      <c r="J270" s="132"/>
      <c r="K270" s="78"/>
      <c r="L270" s="174"/>
      <c r="M270" s="157"/>
      <c r="N270" s="143"/>
    </row>
    <row r="271" spans="1:14" x14ac:dyDescent="0.2">
      <c r="A271" s="77"/>
      <c r="B271" s="161"/>
      <c r="C271" s="131"/>
      <c r="D271" s="166"/>
      <c r="E271" s="139"/>
      <c r="F271" s="139"/>
      <c r="G271" s="82"/>
      <c r="H271" s="82"/>
      <c r="I271" s="132"/>
      <c r="J271" s="132"/>
      <c r="K271" s="69"/>
      <c r="L271" s="70"/>
      <c r="M271" s="157"/>
      <c r="N271" s="143"/>
    </row>
    <row r="272" spans="1:14" x14ac:dyDescent="0.2">
      <c r="A272" s="77"/>
      <c r="B272" s="163"/>
      <c r="C272" s="131"/>
      <c r="D272" s="166"/>
      <c r="E272" s="139"/>
      <c r="F272" s="139"/>
      <c r="G272" s="82"/>
      <c r="H272" s="82"/>
      <c r="I272" s="132"/>
      <c r="J272" s="132"/>
      <c r="K272" s="69"/>
      <c r="L272" s="70"/>
      <c r="M272" s="157"/>
      <c r="N272" s="143"/>
    </row>
    <row r="273" spans="1:14" x14ac:dyDescent="0.2">
      <c r="A273" s="77"/>
      <c r="B273" s="161"/>
      <c r="C273" s="131"/>
      <c r="D273" s="166"/>
      <c r="E273" s="139"/>
      <c r="F273" s="139"/>
      <c r="G273" s="82"/>
      <c r="H273" s="82"/>
      <c r="I273" s="132"/>
      <c r="J273" s="132"/>
      <c r="K273" s="69"/>
      <c r="L273" s="70"/>
      <c r="M273" s="157"/>
      <c r="N273" s="143"/>
    </row>
    <row r="274" spans="1:14" x14ac:dyDescent="0.2">
      <c r="A274" s="147"/>
      <c r="B274" s="158"/>
      <c r="C274" s="162"/>
      <c r="D274" s="166"/>
      <c r="E274" s="139"/>
      <c r="F274" s="139"/>
      <c r="G274" s="176"/>
      <c r="H274" s="160"/>
      <c r="I274" s="132"/>
      <c r="J274" s="132"/>
      <c r="K274" s="78"/>
      <c r="L274" s="174"/>
      <c r="M274" s="157"/>
      <c r="N274" s="143"/>
    </row>
    <row r="275" spans="1:14" x14ac:dyDescent="0.2">
      <c r="A275" s="77"/>
      <c r="B275" s="161"/>
      <c r="C275" s="131"/>
      <c r="D275" s="166"/>
      <c r="E275" s="139"/>
      <c r="F275" s="139"/>
      <c r="G275" s="82"/>
      <c r="H275" s="82"/>
      <c r="I275" s="132"/>
      <c r="J275" s="132"/>
      <c r="K275" s="69"/>
      <c r="L275" s="70"/>
      <c r="M275" s="157"/>
      <c r="N275" s="143"/>
    </row>
    <row r="276" spans="1:14" x14ac:dyDescent="0.2">
      <c r="A276" s="77"/>
      <c r="B276" s="161"/>
      <c r="C276" s="131"/>
      <c r="D276" s="166"/>
      <c r="E276" s="139"/>
      <c r="F276" s="139"/>
      <c r="G276" s="82"/>
      <c r="H276" s="82"/>
      <c r="I276" s="132"/>
      <c r="J276" s="132"/>
      <c r="K276" s="69"/>
      <c r="L276" s="70"/>
      <c r="M276" s="157"/>
      <c r="N276" s="143"/>
    </row>
    <row r="277" spans="1:14" x14ac:dyDescent="0.2">
      <c r="A277" s="77"/>
      <c r="B277" s="163"/>
      <c r="C277" s="131"/>
      <c r="D277" s="166"/>
      <c r="E277" s="139"/>
      <c r="F277" s="139"/>
      <c r="G277" s="82"/>
      <c r="H277" s="82"/>
      <c r="I277" s="132"/>
      <c r="J277" s="132"/>
      <c r="K277" s="69"/>
      <c r="L277" s="70"/>
      <c r="M277" s="157"/>
      <c r="N277" s="143"/>
    </row>
    <row r="278" spans="1:14" x14ac:dyDescent="0.2">
      <c r="A278" s="147"/>
      <c r="B278" s="164"/>
      <c r="C278" s="162"/>
      <c r="D278" s="166"/>
      <c r="E278" s="139"/>
      <c r="F278" s="139"/>
      <c r="G278" s="176"/>
      <c r="H278" s="176"/>
      <c r="I278" s="132"/>
      <c r="J278" s="132"/>
      <c r="K278" s="78"/>
      <c r="L278" s="174"/>
      <c r="M278" s="157"/>
      <c r="N278" s="143"/>
    </row>
    <row r="279" spans="1:14" x14ac:dyDescent="0.2">
      <c r="A279" s="77"/>
      <c r="B279" s="161"/>
      <c r="C279" s="131"/>
      <c r="D279" s="166"/>
      <c r="E279" s="139"/>
      <c r="F279" s="139"/>
      <c r="G279" s="82"/>
      <c r="H279" s="82"/>
      <c r="I279" s="132"/>
      <c r="J279" s="132"/>
      <c r="K279" s="69"/>
      <c r="L279" s="70"/>
      <c r="M279" s="157"/>
      <c r="N279" s="143"/>
    </row>
    <row r="280" spans="1:14" x14ac:dyDescent="0.2">
      <c r="A280" s="77"/>
      <c r="B280" s="161"/>
      <c r="C280" s="131"/>
      <c r="D280" s="166"/>
      <c r="E280" s="139"/>
      <c r="F280" s="139"/>
      <c r="G280" s="82"/>
      <c r="H280" s="82"/>
      <c r="I280" s="132"/>
      <c r="J280" s="132"/>
      <c r="K280" s="69"/>
      <c r="L280" s="70"/>
      <c r="M280" s="157"/>
      <c r="N280" s="143"/>
    </row>
    <row r="281" spans="1:14" x14ac:dyDescent="0.2">
      <c r="A281" s="147"/>
      <c r="B281" s="158"/>
      <c r="C281" s="162"/>
      <c r="D281" s="166"/>
      <c r="E281" s="139"/>
      <c r="F281" s="139"/>
      <c r="G281" s="176"/>
      <c r="H281" s="160"/>
      <c r="I281" s="132"/>
      <c r="J281" s="132"/>
      <c r="K281" s="78"/>
      <c r="L281" s="174"/>
      <c r="M281" s="157"/>
      <c r="N281" s="143"/>
    </row>
    <row r="282" spans="1:14" x14ac:dyDescent="0.2">
      <c r="A282" s="77"/>
      <c r="B282" s="161"/>
      <c r="C282" s="131"/>
      <c r="D282" s="166"/>
      <c r="E282" s="139"/>
      <c r="F282" s="139"/>
      <c r="G282" s="82"/>
      <c r="H282" s="82"/>
      <c r="I282" s="132"/>
      <c r="J282" s="132"/>
      <c r="K282" s="69"/>
      <c r="L282" s="70"/>
      <c r="M282" s="157"/>
      <c r="N282" s="143"/>
    </row>
    <row r="283" spans="1:14" x14ac:dyDescent="0.2">
      <c r="A283" s="77"/>
      <c r="B283" s="163"/>
      <c r="C283" s="131"/>
      <c r="D283" s="166"/>
      <c r="E283" s="139"/>
      <c r="F283" s="139"/>
      <c r="G283" s="82"/>
      <c r="H283" s="82"/>
      <c r="I283" s="132"/>
      <c r="J283" s="132"/>
      <c r="K283" s="69"/>
      <c r="L283" s="70"/>
      <c r="M283" s="157"/>
      <c r="N283" s="143"/>
    </row>
    <row r="284" spans="1:14" x14ac:dyDescent="0.2">
      <c r="A284" s="77"/>
      <c r="B284" s="161"/>
      <c r="C284" s="131"/>
      <c r="D284" s="166"/>
      <c r="E284" s="139"/>
      <c r="F284" s="139"/>
      <c r="G284" s="82"/>
      <c r="H284" s="82"/>
      <c r="I284" s="132"/>
      <c r="J284" s="132"/>
      <c r="K284" s="69"/>
      <c r="L284" s="70"/>
      <c r="M284" s="157"/>
      <c r="N284" s="143"/>
    </row>
    <row r="285" spans="1:14" x14ac:dyDescent="0.2">
      <c r="A285" s="147"/>
      <c r="B285" s="158"/>
      <c r="C285" s="162"/>
      <c r="D285" s="166"/>
      <c r="E285" s="139"/>
      <c r="F285" s="139"/>
      <c r="G285" s="176"/>
      <c r="H285" s="160"/>
      <c r="I285" s="132"/>
      <c r="J285" s="132"/>
      <c r="K285" s="78"/>
      <c r="L285" s="174"/>
      <c r="M285" s="157"/>
      <c r="N285" s="143"/>
    </row>
    <row r="286" spans="1:14" x14ac:dyDescent="0.2">
      <c r="A286" s="77"/>
      <c r="B286" s="161"/>
      <c r="C286" s="131"/>
      <c r="D286" s="166"/>
      <c r="E286" s="139"/>
      <c r="F286" s="139"/>
      <c r="G286" s="82"/>
      <c r="H286" s="82"/>
      <c r="I286" s="132"/>
      <c r="J286" s="132"/>
      <c r="K286" s="69"/>
      <c r="L286" s="70"/>
      <c r="M286" s="157"/>
      <c r="N286" s="143"/>
    </row>
    <row r="287" spans="1:14" x14ac:dyDescent="0.2">
      <c r="A287" s="77"/>
      <c r="B287" s="161"/>
      <c r="C287" s="131"/>
      <c r="D287" s="166"/>
      <c r="E287" s="139"/>
      <c r="F287" s="139"/>
      <c r="G287" s="82"/>
      <c r="H287" s="82"/>
      <c r="I287" s="132"/>
      <c r="J287" s="132"/>
      <c r="K287" s="69"/>
      <c r="L287" s="70"/>
      <c r="M287" s="157"/>
      <c r="N287" s="143"/>
    </row>
    <row r="288" spans="1:14" x14ac:dyDescent="0.2">
      <c r="A288" s="77"/>
      <c r="B288" s="163"/>
      <c r="C288" s="131"/>
      <c r="D288" s="166"/>
      <c r="E288" s="139"/>
      <c r="F288" s="139"/>
      <c r="G288" s="82"/>
      <c r="H288" s="82"/>
      <c r="I288" s="132"/>
      <c r="J288" s="132"/>
      <c r="K288" s="69"/>
      <c r="L288" s="70"/>
      <c r="M288" s="157"/>
      <c r="N288" s="143"/>
    </row>
    <row r="289" spans="1:14" x14ac:dyDescent="0.2">
      <c r="A289" s="147"/>
      <c r="B289" s="164"/>
      <c r="C289" s="162"/>
      <c r="D289" s="166"/>
      <c r="E289" s="139"/>
      <c r="F289" s="139"/>
      <c r="G289" s="176"/>
      <c r="H289" s="176"/>
      <c r="I289" s="132"/>
      <c r="J289" s="132"/>
      <c r="K289" s="78"/>
      <c r="L289" s="174"/>
      <c r="M289" s="157"/>
      <c r="N289" s="143"/>
    </row>
    <row r="290" spans="1:14" x14ac:dyDescent="0.2">
      <c r="A290" s="77"/>
      <c r="B290" s="161"/>
      <c r="C290" s="131"/>
      <c r="D290" s="166"/>
      <c r="E290" s="139"/>
      <c r="F290" s="139"/>
      <c r="G290" s="82"/>
      <c r="H290" s="82"/>
      <c r="I290" s="132"/>
      <c r="J290" s="132"/>
      <c r="K290" s="69"/>
      <c r="L290" s="70"/>
      <c r="M290" s="157"/>
      <c r="N290" s="143"/>
    </row>
    <row r="291" spans="1:14" x14ac:dyDescent="0.2">
      <c r="A291" s="77"/>
      <c r="B291" s="161"/>
      <c r="C291" s="131"/>
      <c r="D291" s="166"/>
      <c r="E291" s="139"/>
      <c r="F291" s="139"/>
      <c r="G291" s="82"/>
      <c r="H291" s="82"/>
      <c r="I291" s="132"/>
      <c r="J291" s="132"/>
      <c r="K291" s="69"/>
      <c r="L291" s="70"/>
      <c r="M291" s="157"/>
      <c r="N291" s="143"/>
    </row>
    <row r="292" spans="1:14" x14ac:dyDescent="0.2">
      <c r="A292" s="77"/>
      <c r="B292" s="161"/>
      <c r="C292" s="131"/>
      <c r="D292" s="166"/>
      <c r="E292" s="139"/>
      <c r="F292" s="139"/>
      <c r="G292" s="82"/>
      <c r="H292" s="82"/>
      <c r="I292" s="132"/>
      <c r="J292" s="132"/>
      <c r="K292" s="69"/>
      <c r="L292" s="70"/>
      <c r="M292" s="157"/>
      <c r="N292" s="143"/>
    </row>
  </sheetData>
  <mergeCells count="14">
    <mergeCell ref="L6:L8"/>
    <mergeCell ref="M6:M8"/>
    <mergeCell ref="N6:N8"/>
    <mergeCell ref="A3:K3"/>
    <mergeCell ref="A4:K4"/>
    <mergeCell ref="A5:K5"/>
    <mergeCell ref="A6:A7"/>
    <mergeCell ref="B6:B7"/>
    <mergeCell ref="C6:F6"/>
    <mergeCell ref="G6:G7"/>
    <mergeCell ref="H6:H7"/>
    <mergeCell ref="K6:K7"/>
    <mergeCell ref="I6:I7"/>
    <mergeCell ref="J6:J7"/>
  </mergeCells>
  <conditionalFormatting sqref="B145:B146 B147:C147 G147 B148:B149 B150:C150 G150 B151:B154 B155:C155 G155 B156:B158 B159:C159 G159 B160:B161 B162:C162 G162 B163:B165 B166:C166 G166 B167:B169 B170:C170 G170 B171:B173 B174:C174 G174 B175:B176">
    <cfRule type="expression" dxfId="7" priority="1">
      <formula>#REF!=4</formula>
    </cfRule>
    <cfRule type="expression" dxfId="6" priority="2">
      <formula>#REF!=3</formula>
    </cfRule>
    <cfRule type="expression" dxfId="5" priority="3">
      <formula>#REF!=2</formula>
    </cfRule>
    <cfRule type="expression" dxfId="4" priority="4">
      <formula>#REF!=1</formula>
    </cfRule>
  </conditionalFormatting>
  <printOptions horizontalCentered="1"/>
  <pageMargins left="0.51" right="0.4" top="0.56000000000000005" bottom="0.44" header="0.3" footer="0.3"/>
  <pageSetup paperSize="9" fitToHeight="0" orientation="landscape" r:id="rId1"/>
  <headerFooter>
    <oddFooter>&amp;R&amp;P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zoomScale="70" zoomScaleNormal="70" workbookViewId="0">
      <selection activeCell="D12" sqref="D12"/>
    </sheetView>
  </sheetViews>
  <sheetFormatPr defaultRowHeight="12.75" x14ac:dyDescent="0.2"/>
  <cols>
    <col min="1" max="1" width="9.28515625" style="29" customWidth="1"/>
    <col min="2" max="2" width="30.140625" style="29" customWidth="1"/>
    <col min="3" max="10" width="11.85546875" style="54" customWidth="1"/>
    <col min="11" max="11" width="21.7109375" style="29" customWidth="1"/>
    <col min="12" max="14" width="8.7109375" style="29" hidden="1" customWidth="1"/>
    <col min="15" max="243" width="9.140625" style="29"/>
    <col min="244" max="244" width="19.140625" style="29" customWidth="1"/>
    <col min="245" max="249" width="10.140625" style="29" customWidth="1"/>
    <col min="250" max="250" width="9" style="29" customWidth="1"/>
    <col min="251" max="251" width="10.7109375" style="29" customWidth="1"/>
    <col min="252" max="253" width="0" style="29" hidden="1" customWidth="1"/>
    <col min="254" max="255" width="10.7109375" style="29" customWidth="1"/>
    <col min="256" max="257" width="8.7109375" style="29" customWidth="1"/>
    <col min="258" max="258" width="9.7109375" style="29" customWidth="1"/>
    <col min="259" max="499" width="9.140625" style="29"/>
    <col min="500" max="500" width="19.140625" style="29" customWidth="1"/>
    <col min="501" max="505" width="10.140625" style="29" customWidth="1"/>
    <col min="506" max="506" width="9" style="29" customWidth="1"/>
    <col min="507" max="507" width="10.7109375" style="29" customWidth="1"/>
    <col min="508" max="509" width="0" style="29" hidden="1" customWidth="1"/>
    <col min="510" max="511" width="10.7109375" style="29" customWidth="1"/>
    <col min="512" max="513" width="8.7109375" style="29" customWidth="1"/>
    <col min="514" max="514" width="9.7109375" style="29" customWidth="1"/>
    <col min="515" max="755" width="9.140625" style="29"/>
    <col min="756" max="756" width="19.140625" style="29" customWidth="1"/>
    <col min="757" max="761" width="10.140625" style="29" customWidth="1"/>
    <col min="762" max="762" width="9" style="29" customWidth="1"/>
    <col min="763" max="763" width="10.7109375" style="29" customWidth="1"/>
    <col min="764" max="765" width="0" style="29" hidden="1" customWidth="1"/>
    <col min="766" max="767" width="10.7109375" style="29" customWidth="1"/>
    <col min="768" max="769" width="8.7109375" style="29" customWidth="1"/>
    <col min="770" max="770" width="9.7109375" style="29" customWidth="1"/>
    <col min="771" max="1011" width="9.140625" style="29"/>
    <col min="1012" max="1012" width="19.140625" style="29" customWidth="1"/>
    <col min="1013" max="1017" width="10.140625" style="29" customWidth="1"/>
    <col min="1018" max="1018" width="9" style="29" customWidth="1"/>
    <col min="1019" max="1019" width="10.7109375" style="29" customWidth="1"/>
    <col min="1020" max="1021" width="0" style="29" hidden="1" customWidth="1"/>
    <col min="1022" max="1023" width="10.7109375" style="29" customWidth="1"/>
    <col min="1024" max="1025" width="8.7109375" style="29" customWidth="1"/>
    <col min="1026" max="1026" width="9.7109375" style="29" customWidth="1"/>
    <col min="1027" max="1267" width="9.140625" style="29"/>
    <col min="1268" max="1268" width="19.140625" style="29" customWidth="1"/>
    <col min="1269" max="1273" width="10.140625" style="29" customWidth="1"/>
    <col min="1274" max="1274" width="9" style="29" customWidth="1"/>
    <col min="1275" max="1275" width="10.7109375" style="29" customWidth="1"/>
    <col min="1276" max="1277" width="0" style="29" hidden="1" customWidth="1"/>
    <col min="1278" max="1279" width="10.7109375" style="29" customWidth="1"/>
    <col min="1280" max="1281" width="8.7109375" style="29" customWidth="1"/>
    <col min="1282" max="1282" width="9.7109375" style="29" customWidth="1"/>
    <col min="1283" max="1523" width="9.140625" style="29"/>
    <col min="1524" max="1524" width="19.140625" style="29" customWidth="1"/>
    <col min="1525" max="1529" width="10.140625" style="29" customWidth="1"/>
    <col min="1530" max="1530" width="9" style="29" customWidth="1"/>
    <col min="1531" max="1531" width="10.7109375" style="29" customWidth="1"/>
    <col min="1532" max="1533" width="0" style="29" hidden="1" customWidth="1"/>
    <col min="1534" max="1535" width="10.7109375" style="29" customWidth="1"/>
    <col min="1536" max="1537" width="8.7109375" style="29" customWidth="1"/>
    <col min="1538" max="1538" width="9.7109375" style="29" customWidth="1"/>
    <col min="1539" max="1779" width="9.140625" style="29"/>
    <col min="1780" max="1780" width="19.140625" style="29" customWidth="1"/>
    <col min="1781" max="1785" width="10.140625" style="29" customWidth="1"/>
    <col min="1786" max="1786" width="9" style="29" customWidth="1"/>
    <col min="1787" max="1787" width="10.7109375" style="29" customWidth="1"/>
    <col min="1788" max="1789" width="0" style="29" hidden="1" customWidth="1"/>
    <col min="1790" max="1791" width="10.7109375" style="29" customWidth="1"/>
    <col min="1792" max="1793" width="8.7109375" style="29" customWidth="1"/>
    <col min="1794" max="1794" width="9.7109375" style="29" customWidth="1"/>
    <col min="1795" max="2035" width="9.140625" style="29"/>
    <col min="2036" max="2036" width="19.140625" style="29" customWidth="1"/>
    <col min="2037" max="2041" width="10.140625" style="29" customWidth="1"/>
    <col min="2042" max="2042" width="9" style="29" customWidth="1"/>
    <col min="2043" max="2043" width="10.7109375" style="29" customWidth="1"/>
    <col min="2044" max="2045" width="0" style="29" hidden="1" customWidth="1"/>
    <col min="2046" max="2047" width="10.7109375" style="29" customWidth="1"/>
    <col min="2048" max="2049" width="8.7109375" style="29" customWidth="1"/>
    <col min="2050" max="2050" width="9.7109375" style="29" customWidth="1"/>
    <col min="2051" max="2291" width="9.140625" style="29"/>
    <col min="2292" max="2292" width="19.140625" style="29" customWidth="1"/>
    <col min="2293" max="2297" width="10.140625" style="29" customWidth="1"/>
    <col min="2298" max="2298" width="9" style="29" customWidth="1"/>
    <col min="2299" max="2299" width="10.7109375" style="29" customWidth="1"/>
    <col min="2300" max="2301" width="0" style="29" hidden="1" customWidth="1"/>
    <col min="2302" max="2303" width="10.7109375" style="29" customWidth="1"/>
    <col min="2304" max="2305" width="8.7109375" style="29" customWidth="1"/>
    <col min="2306" max="2306" width="9.7109375" style="29" customWidth="1"/>
    <col min="2307" max="2547" width="9.140625" style="29"/>
    <col min="2548" max="2548" width="19.140625" style="29" customWidth="1"/>
    <col min="2549" max="2553" width="10.140625" style="29" customWidth="1"/>
    <col min="2554" max="2554" width="9" style="29" customWidth="1"/>
    <col min="2555" max="2555" width="10.7109375" style="29" customWidth="1"/>
    <col min="2556" max="2557" width="0" style="29" hidden="1" customWidth="1"/>
    <col min="2558" max="2559" width="10.7109375" style="29" customWidth="1"/>
    <col min="2560" max="2561" width="8.7109375" style="29" customWidth="1"/>
    <col min="2562" max="2562" width="9.7109375" style="29" customWidth="1"/>
    <col min="2563" max="2803" width="9.140625" style="29"/>
    <col min="2804" max="2804" width="19.140625" style="29" customWidth="1"/>
    <col min="2805" max="2809" width="10.140625" style="29" customWidth="1"/>
    <col min="2810" max="2810" width="9" style="29" customWidth="1"/>
    <col min="2811" max="2811" width="10.7109375" style="29" customWidth="1"/>
    <col min="2812" max="2813" width="0" style="29" hidden="1" customWidth="1"/>
    <col min="2814" max="2815" width="10.7109375" style="29" customWidth="1"/>
    <col min="2816" max="2817" width="8.7109375" style="29" customWidth="1"/>
    <col min="2818" max="2818" width="9.7109375" style="29" customWidth="1"/>
    <col min="2819" max="3059" width="9.140625" style="29"/>
    <col min="3060" max="3060" width="19.140625" style="29" customWidth="1"/>
    <col min="3061" max="3065" width="10.140625" style="29" customWidth="1"/>
    <col min="3066" max="3066" width="9" style="29" customWidth="1"/>
    <col min="3067" max="3067" width="10.7109375" style="29" customWidth="1"/>
    <col min="3068" max="3069" width="0" style="29" hidden="1" customWidth="1"/>
    <col min="3070" max="3071" width="10.7109375" style="29" customWidth="1"/>
    <col min="3072" max="3073" width="8.7109375" style="29" customWidth="1"/>
    <col min="3074" max="3074" width="9.7109375" style="29" customWidth="1"/>
    <col min="3075" max="3315" width="9.140625" style="29"/>
    <col min="3316" max="3316" width="19.140625" style="29" customWidth="1"/>
    <col min="3317" max="3321" width="10.140625" style="29" customWidth="1"/>
    <col min="3322" max="3322" width="9" style="29" customWidth="1"/>
    <col min="3323" max="3323" width="10.7109375" style="29" customWidth="1"/>
    <col min="3324" max="3325" width="0" style="29" hidden="1" customWidth="1"/>
    <col min="3326" max="3327" width="10.7109375" style="29" customWidth="1"/>
    <col min="3328" max="3329" width="8.7109375" style="29" customWidth="1"/>
    <col min="3330" max="3330" width="9.7109375" style="29" customWidth="1"/>
    <col min="3331" max="3571" width="9.140625" style="29"/>
    <col min="3572" max="3572" width="19.140625" style="29" customWidth="1"/>
    <col min="3573" max="3577" width="10.140625" style="29" customWidth="1"/>
    <col min="3578" max="3578" width="9" style="29" customWidth="1"/>
    <col min="3579" max="3579" width="10.7109375" style="29" customWidth="1"/>
    <col min="3580" max="3581" width="0" style="29" hidden="1" customWidth="1"/>
    <col min="3582" max="3583" width="10.7109375" style="29" customWidth="1"/>
    <col min="3584" max="3585" width="8.7109375" style="29" customWidth="1"/>
    <col min="3586" max="3586" width="9.7109375" style="29" customWidth="1"/>
    <col min="3587" max="3827" width="9.140625" style="29"/>
    <col min="3828" max="3828" width="19.140625" style="29" customWidth="1"/>
    <col min="3829" max="3833" width="10.140625" style="29" customWidth="1"/>
    <col min="3834" max="3834" width="9" style="29" customWidth="1"/>
    <col min="3835" max="3835" width="10.7109375" style="29" customWidth="1"/>
    <col min="3836" max="3837" width="0" style="29" hidden="1" customWidth="1"/>
    <col min="3838" max="3839" width="10.7109375" style="29" customWidth="1"/>
    <col min="3840" max="3841" width="8.7109375" style="29" customWidth="1"/>
    <col min="3842" max="3842" width="9.7109375" style="29" customWidth="1"/>
    <col min="3843" max="4083" width="9.140625" style="29"/>
    <col min="4084" max="4084" width="19.140625" style="29" customWidth="1"/>
    <col min="4085" max="4089" width="10.140625" style="29" customWidth="1"/>
    <col min="4090" max="4090" width="9" style="29" customWidth="1"/>
    <col min="4091" max="4091" width="10.7109375" style="29" customWidth="1"/>
    <col min="4092" max="4093" width="0" style="29" hidden="1" customWidth="1"/>
    <col min="4094" max="4095" width="10.7109375" style="29" customWidth="1"/>
    <col min="4096" max="4097" width="8.7109375" style="29" customWidth="1"/>
    <col min="4098" max="4098" width="9.7109375" style="29" customWidth="1"/>
    <col min="4099" max="4339" width="9.140625" style="29"/>
    <col min="4340" max="4340" width="19.140625" style="29" customWidth="1"/>
    <col min="4341" max="4345" width="10.140625" style="29" customWidth="1"/>
    <col min="4346" max="4346" width="9" style="29" customWidth="1"/>
    <col min="4347" max="4347" width="10.7109375" style="29" customWidth="1"/>
    <col min="4348" max="4349" width="0" style="29" hidden="1" customWidth="1"/>
    <col min="4350" max="4351" width="10.7109375" style="29" customWidth="1"/>
    <col min="4352" max="4353" width="8.7109375" style="29" customWidth="1"/>
    <col min="4354" max="4354" width="9.7109375" style="29" customWidth="1"/>
    <col min="4355" max="4595" width="9.140625" style="29"/>
    <col min="4596" max="4596" width="19.140625" style="29" customWidth="1"/>
    <col min="4597" max="4601" width="10.140625" style="29" customWidth="1"/>
    <col min="4602" max="4602" width="9" style="29" customWidth="1"/>
    <col min="4603" max="4603" width="10.7109375" style="29" customWidth="1"/>
    <col min="4604" max="4605" width="0" style="29" hidden="1" customWidth="1"/>
    <col min="4606" max="4607" width="10.7109375" style="29" customWidth="1"/>
    <col min="4608" max="4609" width="8.7109375" style="29" customWidth="1"/>
    <col min="4610" max="4610" width="9.7109375" style="29" customWidth="1"/>
    <col min="4611" max="4851" width="9.140625" style="29"/>
    <col min="4852" max="4852" width="19.140625" style="29" customWidth="1"/>
    <col min="4853" max="4857" width="10.140625" style="29" customWidth="1"/>
    <col min="4858" max="4858" width="9" style="29" customWidth="1"/>
    <col min="4859" max="4859" width="10.7109375" style="29" customWidth="1"/>
    <col min="4860" max="4861" width="0" style="29" hidden="1" customWidth="1"/>
    <col min="4862" max="4863" width="10.7109375" style="29" customWidth="1"/>
    <col min="4864" max="4865" width="8.7109375" style="29" customWidth="1"/>
    <col min="4866" max="4866" width="9.7109375" style="29" customWidth="1"/>
    <col min="4867" max="5107" width="9.140625" style="29"/>
    <col min="5108" max="5108" width="19.140625" style="29" customWidth="1"/>
    <col min="5109" max="5113" width="10.140625" style="29" customWidth="1"/>
    <col min="5114" max="5114" width="9" style="29" customWidth="1"/>
    <col min="5115" max="5115" width="10.7109375" style="29" customWidth="1"/>
    <col min="5116" max="5117" width="0" style="29" hidden="1" customWidth="1"/>
    <col min="5118" max="5119" width="10.7109375" style="29" customWidth="1"/>
    <col min="5120" max="5121" width="8.7109375" style="29" customWidth="1"/>
    <col min="5122" max="5122" width="9.7109375" style="29" customWidth="1"/>
    <col min="5123" max="5363" width="9.140625" style="29"/>
    <col min="5364" max="5364" width="19.140625" style="29" customWidth="1"/>
    <col min="5365" max="5369" width="10.140625" style="29" customWidth="1"/>
    <col min="5370" max="5370" width="9" style="29" customWidth="1"/>
    <col min="5371" max="5371" width="10.7109375" style="29" customWidth="1"/>
    <col min="5372" max="5373" width="0" style="29" hidden="1" customWidth="1"/>
    <col min="5374" max="5375" width="10.7109375" style="29" customWidth="1"/>
    <col min="5376" max="5377" width="8.7109375" style="29" customWidth="1"/>
    <col min="5378" max="5378" width="9.7109375" style="29" customWidth="1"/>
    <col min="5379" max="5619" width="9.140625" style="29"/>
    <col min="5620" max="5620" width="19.140625" style="29" customWidth="1"/>
    <col min="5621" max="5625" width="10.140625" style="29" customWidth="1"/>
    <col min="5626" max="5626" width="9" style="29" customWidth="1"/>
    <col min="5627" max="5627" width="10.7109375" style="29" customWidth="1"/>
    <col min="5628" max="5629" width="0" style="29" hidden="1" customWidth="1"/>
    <col min="5630" max="5631" width="10.7109375" style="29" customWidth="1"/>
    <col min="5632" max="5633" width="8.7109375" style="29" customWidth="1"/>
    <col min="5634" max="5634" width="9.7109375" style="29" customWidth="1"/>
    <col min="5635" max="5875" width="9.140625" style="29"/>
    <col min="5876" max="5876" width="19.140625" style="29" customWidth="1"/>
    <col min="5877" max="5881" width="10.140625" style="29" customWidth="1"/>
    <col min="5882" max="5882" width="9" style="29" customWidth="1"/>
    <col min="5883" max="5883" width="10.7109375" style="29" customWidth="1"/>
    <col min="5884" max="5885" width="0" style="29" hidden="1" customWidth="1"/>
    <col min="5886" max="5887" width="10.7109375" style="29" customWidth="1"/>
    <col min="5888" max="5889" width="8.7109375" style="29" customWidth="1"/>
    <col min="5890" max="5890" width="9.7109375" style="29" customWidth="1"/>
    <col min="5891" max="6131" width="9.140625" style="29"/>
    <col min="6132" max="6132" width="19.140625" style="29" customWidth="1"/>
    <col min="6133" max="6137" width="10.140625" style="29" customWidth="1"/>
    <col min="6138" max="6138" width="9" style="29" customWidth="1"/>
    <col min="6139" max="6139" width="10.7109375" style="29" customWidth="1"/>
    <col min="6140" max="6141" width="0" style="29" hidden="1" customWidth="1"/>
    <col min="6142" max="6143" width="10.7109375" style="29" customWidth="1"/>
    <col min="6144" max="6145" width="8.7109375" style="29" customWidth="1"/>
    <col min="6146" max="6146" width="9.7109375" style="29" customWidth="1"/>
    <col min="6147" max="6387" width="9.140625" style="29"/>
    <col min="6388" max="6388" width="19.140625" style="29" customWidth="1"/>
    <col min="6389" max="6393" width="10.140625" style="29" customWidth="1"/>
    <col min="6394" max="6394" width="9" style="29" customWidth="1"/>
    <col min="6395" max="6395" width="10.7109375" style="29" customWidth="1"/>
    <col min="6396" max="6397" width="0" style="29" hidden="1" customWidth="1"/>
    <col min="6398" max="6399" width="10.7109375" style="29" customWidth="1"/>
    <col min="6400" max="6401" width="8.7109375" style="29" customWidth="1"/>
    <col min="6402" max="6402" width="9.7109375" style="29" customWidth="1"/>
    <col min="6403" max="6643" width="9.140625" style="29"/>
    <col min="6644" max="6644" width="19.140625" style="29" customWidth="1"/>
    <col min="6645" max="6649" width="10.140625" style="29" customWidth="1"/>
    <col min="6650" max="6650" width="9" style="29" customWidth="1"/>
    <col min="6651" max="6651" width="10.7109375" style="29" customWidth="1"/>
    <col min="6652" max="6653" width="0" style="29" hidden="1" customWidth="1"/>
    <col min="6654" max="6655" width="10.7109375" style="29" customWidth="1"/>
    <col min="6656" max="6657" width="8.7109375" style="29" customWidth="1"/>
    <col min="6658" max="6658" width="9.7109375" style="29" customWidth="1"/>
    <col min="6659" max="6899" width="9.140625" style="29"/>
    <col min="6900" max="6900" width="19.140625" style="29" customWidth="1"/>
    <col min="6901" max="6905" width="10.140625" style="29" customWidth="1"/>
    <col min="6906" max="6906" width="9" style="29" customWidth="1"/>
    <col min="6907" max="6907" width="10.7109375" style="29" customWidth="1"/>
    <col min="6908" max="6909" width="0" style="29" hidden="1" customWidth="1"/>
    <col min="6910" max="6911" width="10.7109375" style="29" customWidth="1"/>
    <col min="6912" max="6913" width="8.7109375" style="29" customWidth="1"/>
    <col min="6914" max="6914" width="9.7109375" style="29" customWidth="1"/>
    <col min="6915" max="7155" width="9.140625" style="29"/>
    <col min="7156" max="7156" width="19.140625" style="29" customWidth="1"/>
    <col min="7157" max="7161" width="10.140625" style="29" customWidth="1"/>
    <col min="7162" max="7162" width="9" style="29" customWidth="1"/>
    <col min="7163" max="7163" width="10.7109375" style="29" customWidth="1"/>
    <col min="7164" max="7165" width="0" style="29" hidden="1" customWidth="1"/>
    <col min="7166" max="7167" width="10.7109375" style="29" customWidth="1"/>
    <col min="7168" max="7169" width="8.7109375" style="29" customWidth="1"/>
    <col min="7170" max="7170" width="9.7109375" style="29" customWidth="1"/>
    <col min="7171" max="7411" width="9.140625" style="29"/>
    <col min="7412" max="7412" width="19.140625" style="29" customWidth="1"/>
    <col min="7413" max="7417" width="10.140625" style="29" customWidth="1"/>
    <col min="7418" max="7418" width="9" style="29" customWidth="1"/>
    <col min="7419" max="7419" width="10.7109375" style="29" customWidth="1"/>
    <col min="7420" max="7421" width="0" style="29" hidden="1" customWidth="1"/>
    <col min="7422" max="7423" width="10.7109375" style="29" customWidth="1"/>
    <col min="7424" max="7425" width="8.7109375" style="29" customWidth="1"/>
    <col min="7426" max="7426" width="9.7109375" style="29" customWidth="1"/>
    <col min="7427" max="7667" width="9.140625" style="29"/>
    <col min="7668" max="7668" width="19.140625" style="29" customWidth="1"/>
    <col min="7669" max="7673" width="10.140625" style="29" customWidth="1"/>
    <col min="7674" max="7674" width="9" style="29" customWidth="1"/>
    <col min="7675" max="7675" width="10.7109375" style="29" customWidth="1"/>
    <col min="7676" max="7677" width="0" style="29" hidden="1" customWidth="1"/>
    <col min="7678" max="7679" width="10.7109375" style="29" customWidth="1"/>
    <col min="7680" max="7681" width="8.7109375" style="29" customWidth="1"/>
    <col min="7682" max="7682" width="9.7109375" style="29" customWidth="1"/>
    <col min="7683" max="7923" width="9.140625" style="29"/>
    <col min="7924" max="7924" width="19.140625" style="29" customWidth="1"/>
    <col min="7925" max="7929" width="10.140625" style="29" customWidth="1"/>
    <col min="7930" max="7930" width="9" style="29" customWidth="1"/>
    <col min="7931" max="7931" width="10.7109375" style="29" customWidth="1"/>
    <col min="7932" max="7933" width="0" style="29" hidden="1" customWidth="1"/>
    <col min="7934" max="7935" width="10.7109375" style="29" customWidth="1"/>
    <col min="7936" max="7937" width="8.7109375" style="29" customWidth="1"/>
    <col min="7938" max="7938" width="9.7109375" style="29" customWidth="1"/>
    <col min="7939" max="8179" width="9.140625" style="29"/>
    <col min="8180" max="8180" width="19.140625" style="29" customWidth="1"/>
    <col min="8181" max="8185" width="10.140625" style="29" customWidth="1"/>
    <col min="8186" max="8186" width="9" style="29" customWidth="1"/>
    <col min="8187" max="8187" width="10.7109375" style="29" customWidth="1"/>
    <col min="8188" max="8189" width="0" style="29" hidden="1" customWidth="1"/>
    <col min="8190" max="8191" width="10.7109375" style="29" customWidth="1"/>
    <col min="8192" max="8193" width="8.7109375" style="29" customWidth="1"/>
    <col min="8194" max="8194" width="9.7109375" style="29" customWidth="1"/>
    <col min="8195" max="8435" width="9.140625" style="29"/>
    <col min="8436" max="8436" width="19.140625" style="29" customWidth="1"/>
    <col min="8437" max="8441" width="10.140625" style="29" customWidth="1"/>
    <col min="8442" max="8442" width="9" style="29" customWidth="1"/>
    <col min="8443" max="8443" width="10.7109375" style="29" customWidth="1"/>
    <col min="8444" max="8445" width="0" style="29" hidden="1" customWidth="1"/>
    <col min="8446" max="8447" width="10.7109375" style="29" customWidth="1"/>
    <col min="8448" max="8449" width="8.7109375" style="29" customWidth="1"/>
    <col min="8450" max="8450" width="9.7109375" style="29" customWidth="1"/>
    <col min="8451" max="8691" width="9.140625" style="29"/>
    <col min="8692" max="8692" width="19.140625" style="29" customWidth="1"/>
    <col min="8693" max="8697" width="10.140625" style="29" customWidth="1"/>
    <col min="8698" max="8698" width="9" style="29" customWidth="1"/>
    <col min="8699" max="8699" width="10.7109375" style="29" customWidth="1"/>
    <col min="8700" max="8701" width="0" style="29" hidden="1" customWidth="1"/>
    <col min="8702" max="8703" width="10.7109375" style="29" customWidth="1"/>
    <col min="8704" max="8705" width="8.7109375" style="29" customWidth="1"/>
    <col min="8706" max="8706" width="9.7109375" style="29" customWidth="1"/>
    <col min="8707" max="8947" width="9.140625" style="29"/>
    <col min="8948" max="8948" width="19.140625" style="29" customWidth="1"/>
    <col min="8949" max="8953" width="10.140625" style="29" customWidth="1"/>
    <col min="8954" max="8954" width="9" style="29" customWidth="1"/>
    <col min="8955" max="8955" width="10.7109375" style="29" customWidth="1"/>
    <col min="8956" max="8957" width="0" style="29" hidden="1" customWidth="1"/>
    <col min="8958" max="8959" width="10.7109375" style="29" customWidth="1"/>
    <col min="8960" max="8961" width="8.7109375" style="29" customWidth="1"/>
    <col min="8962" max="8962" width="9.7109375" style="29" customWidth="1"/>
    <col min="8963" max="9203" width="9.140625" style="29"/>
    <col min="9204" max="9204" width="19.140625" style="29" customWidth="1"/>
    <col min="9205" max="9209" width="10.140625" style="29" customWidth="1"/>
    <col min="9210" max="9210" width="9" style="29" customWidth="1"/>
    <col min="9211" max="9211" width="10.7109375" style="29" customWidth="1"/>
    <col min="9212" max="9213" width="0" style="29" hidden="1" customWidth="1"/>
    <col min="9214" max="9215" width="10.7109375" style="29" customWidth="1"/>
    <col min="9216" max="9217" width="8.7109375" style="29" customWidth="1"/>
    <col min="9218" max="9218" width="9.7109375" style="29" customWidth="1"/>
    <col min="9219" max="9459" width="9.140625" style="29"/>
    <col min="9460" max="9460" width="19.140625" style="29" customWidth="1"/>
    <col min="9461" max="9465" width="10.140625" style="29" customWidth="1"/>
    <col min="9466" max="9466" width="9" style="29" customWidth="1"/>
    <col min="9467" max="9467" width="10.7109375" style="29" customWidth="1"/>
    <col min="9468" max="9469" width="0" style="29" hidden="1" customWidth="1"/>
    <col min="9470" max="9471" width="10.7109375" style="29" customWidth="1"/>
    <col min="9472" max="9473" width="8.7109375" style="29" customWidth="1"/>
    <col min="9474" max="9474" width="9.7109375" style="29" customWidth="1"/>
    <col min="9475" max="9715" width="9.140625" style="29"/>
    <col min="9716" max="9716" width="19.140625" style="29" customWidth="1"/>
    <col min="9717" max="9721" width="10.140625" style="29" customWidth="1"/>
    <col min="9722" max="9722" width="9" style="29" customWidth="1"/>
    <col min="9723" max="9723" width="10.7109375" style="29" customWidth="1"/>
    <col min="9724" max="9725" width="0" style="29" hidden="1" customWidth="1"/>
    <col min="9726" max="9727" width="10.7109375" style="29" customWidth="1"/>
    <col min="9728" max="9729" width="8.7109375" style="29" customWidth="1"/>
    <col min="9730" max="9730" width="9.7109375" style="29" customWidth="1"/>
    <col min="9731" max="9971" width="9.140625" style="29"/>
    <col min="9972" max="9972" width="19.140625" style="29" customWidth="1"/>
    <col min="9973" max="9977" width="10.140625" style="29" customWidth="1"/>
    <col min="9978" max="9978" width="9" style="29" customWidth="1"/>
    <col min="9979" max="9979" width="10.7109375" style="29" customWidth="1"/>
    <col min="9980" max="9981" width="0" style="29" hidden="1" customWidth="1"/>
    <col min="9982" max="9983" width="10.7109375" style="29" customWidth="1"/>
    <col min="9984" max="9985" width="8.7109375" style="29" customWidth="1"/>
    <col min="9986" max="9986" width="9.7109375" style="29" customWidth="1"/>
    <col min="9987" max="10227" width="9.140625" style="29"/>
    <col min="10228" max="10228" width="19.140625" style="29" customWidth="1"/>
    <col min="10229" max="10233" width="10.140625" style="29" customWidth="1"/>
    <col min="10234" max="10234" width="9" style="29" customWidth="1"/>
    <col min="10235" max="10235" width="10.7109375" style="29" customWidth="1"/>
    <col min="10236" max="10237" width="0" style="29" hidden="1" customWidth="1"/>
    <col min="10238" max="10239" width="10.7109375" style="29" customWidth="1"/>
    <col min="10240" max="10241" width="8.7109375" style="29" customWidth="1"/>
    <col min="10242" max="10242" width="9.7109375" style="29" customWidth="1"/>
    <col min="10243" max="10483" width="9.140625" style="29"/>
    <col min="10484" max="10484" width="19.140625" style="29" customWidth="1"/>
    <col min="10485" max="10489" width="10.140625" style="29" customWidth="1"/>
    <col min="10490" max="10490" width="9" style="29" customWidth="1"/>
    <col min="10491" max="10491" width="10.7109375" style="29" customWidth="1"/>
    <col min="10492" max="10493" width="0" style="29" hidden="1" customWidth="1"/>
    <col min="10494" max="10495" width="10.7109375" style="29" customWidth="1"/>
    <col min="10496" max="10497" width="8.7109375" style="29" customWidth="1"/>
    <col min="10498" max="10498" width="9.7109375" style="29" customWidth="1"/>
    <col min="10499" max="10739" width="9.140625" style="29"/>
    <col min="10740" max="10740" width="19.140625" style="29" customWidth="1"/>
    <col min="10741" max="10745" width="10.140625" style="29" customWidth="1"/>
    <col min="10746" max="10746" width="9" style="29" customWidth="1"/>
    <col min="10747" max="10747" width="10.7109375" style="29" customWidth="1"/>
    <col min="10748" max="10749" width="0" style="29" hidden="1" customWidth="1"/>
    <col min="10750" max="10751" width="10.7109375" style="29" customWidth="1"/>
    <col min="10752" max="10753" width="8.7109375" style="29" customWidth="1"/>
    <col min="10754" max="10754" width="9.7109375" style="29" customWidth="1"/>
    <col min="10755" max="10995" width="9.140625" style="29"/>
    <col min="10996" max="10996" width="19.140625" style="29" customWidth="1"/>
    <col min="10997" max="11001" width="10.140625" style="29" customWidth="1"/>
    <col min="11002" max="11002" width="9" style="29" customWidth="1"/>
    <col min="11003" max="11003" width="10.7109375" style="29" customWidth="1"/>
    <col min="11004" max="11005" width="0" style="29" hidden="1" customWidth="1"/>
    <col min="11006" max="11007" width="10.7109375" style="29" customWidth="1"/>
    <col min="11008" max="11009" width="8.7109375" style="29" customWidth="1"/>
    <col min="11010" max="11010" width="9.7109375" style="29" customWidth="1"/>
    <col min="11011" max="11251" width="9.140625" style="29"/>
    <col min="11252" max="11252" width="19.140625" style="29" customWidth="1"/>
    <col min="11253" max="11257" width="10.140625" style="29" customWidth="1"/>
    <col min="11258" max="11258" width="9" style="29" customWidth="1"/>
    <col min="11259" max="11259" width="10.7109375" style="29" customWidth="1"/>
    <col min="11260" max="11261" width="0" style="29" hidden="1" customWidth="1"/>
    <col min="11262" max="11263" width="10.7109375" style="29" customWidth="1"/>
    <col min="11264" max="11265" width="8.7109375" style="29" customWidth="1"/>
    <col min="11266" max="11266" width="9.7109375" style="29" customWidth="1"/>
    <col min="11267" max="11507" width="9.140625" style="29"/>
    <col min="11508" max="11508" width="19.140625" style="29" customWidth="1"/>
    <col min="11509" max="11513" width="10.140625" style="29" customWidth="1"/>
    <col min="11514" max="11514" width="9" style="29" customWidth="1"/>
    <col min="11515" max="11515" width="10.7109375" style="29" customWidth="1"/>
    <col min="11516" max="11517" width="0" style="29" hidden="1" customWidth="1"/>
    <col min="11518" max="11519" width="10.7109375" style="29" customWidth="1"/>
    <col min="11520" max="11521" width="8.7109375" style="29" customWidth="1"/>
    <col min="11522" max="11522" width="9.7109375" style="29" customWidth="1"/>
    <col min="11523" max="11763" width="9.140625" style="29"/>
    <col min="11764" max="11764" width="19.140625" style="29" customWidth="1"/>
    <col min="11765" max="11769" width="10.140625" style="29" customWidth="1"/>
    <col min="11770" max="11770" width="9" style="29" customWidth="1"/>
    <col min="11771" max="11771" width="10.7109375" style="29" customWidth="1"/>
    <col min="11772" max="11773" width="0" style="29" hidden="1" customWidth="1"/>
    <col min="11774" max="11775" width="10.7109375" style="29" customWidth="1"/>
    <col min="11776" max="11777" width="8.7109375" style="29" customWidth="1"/>
    <col min="11778" max="11778" width="9.7109375" style="29" customWidth="1"/>
    <col min="11779" max="12019" width="9.140625" style="29"/>
    <col min="12020" max="12020" width="19.140625" style="29" customWidth="1"/>
    <col min="12021" max="12025" width="10.140625" style="29" customWidth="1"/>
    <col min="12026" max="12026" width="9" style="29" customWidth="1"/>
    <col min="12027" max="12027" width="10.7109375" style="29" customWidth="1"/>
    <col min="12028" max="12029" width="0" style="29" hidden="1" customWidth="1"/>
    <col min="12030" max="12031" width="10.7109375" style="29" customWidth="1"/>
    <col min="12032" max="12033" width="8.7109375" style="29" customWidth="1"/>
    <col min="12034" max="12034" width="9.7109375" style="29" customWidth="1"/>
    <col min="12035" max="12275" width="9.140625" style="29"/>
    <col min="12276" max="12276" width="19.140625" style="29" customWidth="1"/>
    <col min="12277" max="12281" width="10.140625" style="29" customWidth="1"/>
    <col min="12282" max="12282" width="9" style="29" customWidth="1"/>
    <col min="12283" max="12283" width="10.7109375" style="29" customWidth="1"/>
    <col min="12284" max="12285" width="0" style="29" hidden="1" customWidth="1"/>
    <col min="12286" max="12287" width="10.7109375" style="29" customWidth="1"/>
    <col min="12288" max="12289" width="8.7109375" style="29" customWidth="1"/>
    <col min="12290" max="12290" width="9.7109375" style="29" customWidth="1"/>
    <col min="12291" max="12531" width="9.140625" style="29"/>
    <col min="12532" max="12532" width="19.140625" style="29" customWidth="1"/>
    <col min="12533" max="12537" width="10.140625" style="29" customWidth="1"/>
    <col min="12538" max="12538" width="9" style="29" customWidth="1"/>
    <col min="12539" max="12539" width="10.7109375" style="29" customWidth="1"/>
    <col min="12540" max="12541" width="0" style="29" hidden="1" customWidth="1"/>
    <col min="12542" max="12543" width="10.7109375" style="29" customWidth="1"/>
    <col min="12544" max="12545" width="8.7109375" style="29" customWidth="1"/>
    <col min="12546" max="12546" width="9.7109375" style="29" customWidth="1"/>
    <col min="12547" max="12787" width="9.140625" style="29"/>
    <col min="12788" max="12788" width="19.140625" style="29" customWidth="1"/>
    <col min="12789" max="12793" width="10.140625" style="29" customWidth="1"/>
    <col min="12794" max="12794" width="9" style="29" customWidth="1"/>
    <col min="12795" max="12795" width="10.7109375" style="29" customWidth="1"/>
    <col min="12796" max="12797" width="0" style="29" hidden="1" customWidth="1"/>
    <col min="12798" max="12799" width="10.7109375" style="29" customWidth="1"/>
    <col min="12800" max="12801" width="8.7109375" style="29" customWidth="1"/>
    <col min="12802" max="12802" width="9.7109375" style="29" customWidth="1"/>
    <col min="12803" max="13043" width="9.140625" style="29"/>
    <col min="13044" max="13044" width="19.140625" style="29" customWidth="1"/>
    <col min="13045" max="13049" width="10.140625" style="29" customWidth="1"/>
    <col min="13050" max="13050" width="9" style="29" customWidth="1"/>
    <col min="13051" max="13051" width="10.7109375" style="29" customWidth="1"/>
    <col min="13052" max="13053" width="0" style="29" hidden="1" customWidth="1"/>
    <col min="13054" max="13055" width="10.7109375" style="29" customWidth="1"/>
    <col min="13056" max="13057" width="8.7109375" style="29" customWidth="1"/>
    <col min="13058" max="13058" width="9.7109375" style="29" customWidth="1"/>
    <col min="13059" max="13299" width="9.140625" style="29"/>
    <col min="13300" max="13300" width="19.140625" style="29" customWidth="1"/>
    <col min="13301" max="13305" width="10.140625" style="29" customWidth="1"/>
    <col min="13306" max="13306" width="9" style="29" customWidth="1"/>
    <col min="13307" max="13307" width="10.7109375" style="29" customWidth="1"/>
    <col min="13308" max="13309" width="0" style="29" hidden="1" customWidth="1"/>
    <col min="13310" max="13311" width="10.7109375" style="29" customWidth="1"/>
    <col min="13312" max="13313" width="8.7109375" style="29" customWidth="1"/>
    <col min="13314" max="13314" width="9.7109375" style="29" customWidth="1"/>
    <col min="13315" max="13555" width="9.140625" style="29"/>
    <col min="13556" max="13556" width="19.140625" style="29" customWidth="1"/>
    <col min="13557" max="13561" width="10.140625" style="29" customWidth="1"/>
    <col min="13562" max="13562" width="9" style="29" customWidth="1"/>
    <col min="13563" max="13563" width="10.7109375" style="29" customWidth="1"/>
    <col min="13564" max="13565" width="0" style="29" hidden="1" customWidth="1"/>
    <col min="13566" max="13567" width="10.7109375" style="29" customWidth="1"/>
    <col min="13568" max="13569" width="8.7109375" style="29" customWidth="1"/>
    <col min="13570" max="13570" width="9.7109375" style="29" customWidth="1"/>
    <col min="13571" max="13811" width="9.140625" style="29"/>
    <col min="13812" max="13812" width="19.140625" style="29" customWidth="1"/>
    <col min="13813" max="13817" width="10.140625" style="29" customWidth="1"/>
    <col min="13818" max="13818" width="9" style="29" customWidth="1"/>
    <col min="13819" max="13819" width="10.7109375" style="29" customWidth="1"/>
    <col min="13820" max="13821" width="0" style="29" hidden="1" customWidth="1"/>
    <col min="13822" max="13823" width="10.7109375" style="29" customWidth="1"/>
    <col min="13824" max="13825" width="8.7109375" style="29" customWidth="1"/>
    <col min="13826" max="13826" width="9.7109375" style="29" customWidth="1"/>
    <col min="13827" max="14067" width="9.140625" style="29"/>
    <col min="14068" max="14068" width="19.140625" style="29" customWidth="1"/>
    <col min="14069" max="14073" width="10.140625" style="29" customWidth="1"/>
    <col min="14074" max="14074" width="9" style="29" customWidth="1"/>
    <col min="14075" max="14075" width="10.7109375" style="29" customWidth="1"/>
    <col min="14076" max="14077" width="0" style="29" hidden="1" customWidth="1"/>
    <col min="14078" max="14079" width="10.7109375" style="29" customWidth="1"/>
    <col min="14080" max="14081" width="8.7109375" style="29" customWidth="1"/>
    <col min="14082" max="14082" width="9.7109375" style="29" customWidth="1"/>
    <col min="14083" max="14323" width="9.140625" style="29"/>
    <col min="14324" max="14324" width="19.140625" style="29" customWidth="1"/>
    <col min="14325" max="14329" width="10.140625" style="29" customWidth="1"/>
    <col min="14330" max="14330" width="9" style="29" customWidth="1"/>
    <col min="14331" max="14331" width="10.7109375" style="29" customWidth="1"/>
    <col min="14332" max="14333" width="0" style="29" hidden="1" customWidth="1"/>
    <col min="14334" max="14335" width="10.7109375" style="29" customWidth="1"/>
    <col min="14336" max="14337" width="8.7109375" style="29" customWidth="1"/>
    <col min="14338" max="14338" width="9.7109375" style="29" customWidth="1"/>
    <col min="14339" max="14579" width="9.140625" style="29"/>
    <col min="14580" max="14580" width="19.140625" style="29" customWidth="1"/>
    <col min="14581" max="14585" width="10.140625" style="29" customWidth="1"/>
    <col min="14586" max="14586" width="9" style="29" customWidth="1"/>
    <col min="14587" max="14587" width="10.7109375" style="29" customWidth="1"/>
    <col min="14588" max="14589" width="0" style="29" hidden="1" customWidth="1"/>
    <col min="14590" max="14591" width="10.7109375" style="29" customWidth="1"/>
    <col min="14592" max="14593" width="8.7109375" style="29" customWidth="1"/>
    <col min="14594" max="14594" width="9.7109375" style="29" customWidth="1"/>
    <col min="14595" max="14835" width="9.140625" style="29"/>
    <col min="14836" max="14836" width="19.140625" style="29" customWidth="1"/>
    <col min="14837" max="14841" width="10.140625" style="29" customWidth="1"/>
    <col min="14842" max="14842" width="9" style="29" customWidth="1"/>
    <col min="14843" max="14843" width="10.7109375" style="29" customWidth="1"/>
    <col min="14844" max="14845" width="0" style="29" hidden="1" customWidth="1"/>
    <col min="14846" max="14847" width="10.7109375" style="29" customWidth="1"/>
    <col min="14848" max="14849" width="8.7109375" style="29" customWidth="1"/>
    <col min="14850" max="14850" width="9.7109375" style="29" customWidth="1"/>
    <col min="14851" max="15091" width="9.140625" style="29"/>
    <col min="15092" max="15092" width="19.140625" style="29" customWidth="1"/>
    <col min="15093" max="15097" width="10.140625" style="29" customWidth="1"/>
    <col min="15098" max="15098" width="9" style="29" customWidth="1"/>
    <col min="15099" max="15099" width="10.7109375" style="29" customWidth="1"/>
    <col min="15100" max="15101" width="0" style="29" hidden="1" customWidth="1"/>
    <col min="15102" max="15103" width="10.7109375" style="29" customWidth="1"/>
    <col min="15104" max="15105" width="8.7109375" style="29" customWidth="1"/>
    <col min="15106" max="15106" width="9.7109375" style="29" customWidth="1"/>
    <col min="15107" max="15347" width="9.140625" style="29"/>
    <col min="15348" max="15348" width="19.140625" style="29" customWidth="1"/>
    <col min="15349" max="15353" width="10.140625" style="29" customWidth="1"/>
    <col min="15354" max="15354" width="9" style="29" customWidth="1"/>
    <col min="15355" max="15355" width="10.7109375" style="29" customWidth="1"/>
    <col min="15356" max="15357" width="0" style="29" hidden="1" customWidth="1"/>
    <col min="15358" max="15359" width="10.7109375" style="29" customWidth="1"/>
    <col min="15360" max="15361" width="8.7109375" style="29" customWidth="1"/>
    <col min="15362" max="15362" width="9.7109375" style="29" customWidth="1"/>
    <col min="15363" max="15603" width="9.140625" style="29"/>
    <col min="15604" max="15604" width="19.140625" style="29" customWidth="1"/>
    <col min="15605" max="15609" width="10.140625" style="29" customWidth="1"/>
    <col min="15610" max="15610" width="9" style="29" customWidth="1"/>
    <col min="15611" max="15611" width="10.7109375" style="29" customWidth="1"/>
    <col min="15612" max="15613" width="0" style="29" hidden="1" customWidth="1"/>
    <col min="15614" max="15615" width="10.7109375" style="29" customWidth="1"/>
    <col min="15616" max="15617" width="8.7109375" style="29" customWidth="1"/>
    <col min="15618" max="15618" width="9.7109375" style="29" customWidth="1"/>
    <col min="15619" max="15859" width="9.140625" style="29"/>
    <col min="15860" max="15860" width="19.140625" style="29" customWidth="1"/>
    <col min="15861" max="15865" width="10.140625" style="29" customWidth="1"/>
    <col min="15866" max="15866" width="9" style="29" customWidth="1"/>
    <col min="15867" max="15867" width="10.7109375" style="29" customWidth="1"/>
    <col min="15868" max="15869" width="0" style="29" hidden="1" customWidth="1"/>
    <col min="15870" max="15871" width="10.7109375" style="29" customWidth="1"/>
    <col min="15872" max="15873" width="8.7109375" style="29" customWidth="1"/>
    <col min="15874" max="15874" width="9.7109375" style="29" customWidth="1"/>
    <col min="15875" max="16115" width="9.140625" style="29"/>
    <col min="16116" max="16116" width="19.140625" style="29" customWidth="1"/>
    <col min="16117" max="16121" width="10.140625" style="29" customWidth="1"/>
    <col min="16122" max="16122" width="9" style="29" customWidth="1"/>
    <col min="16123" max="16123" width="10.7109375" style="29" customWidth="1"/>
    <col min="16124" max="16125" width="0" style="29" hidden="1" customWidth="1"/>
    <col min="16126" max="16127" width="10.7109375" style="29" customWidth="1"/>
    <col min="16128" max="16129" width="8.7109375" style="29" customWidth="1"/>
    <col min="16130" max="16130" width="9.7109375" style="29" customWidth="1"/>
    <col min="16131" max="16373" width="9.140625" style="29"/>
    <col min="16374" max="16384" width="9.140625" style="29" customWidth="1"/>
  </cols>
  <sheetData>
    <row r="1" spans="1:14" s="38" customFormat="1" ht="16.5" customHeight="1" x14ac:dyDescent="0.2">
      <c r="B1" s="38" t="s">
        <v>1</v>
      </c>
      <c r="C1" s="67"/>
      <c r="D1" s="67"/>
      <c r="E1" s="67"/>
      <c r="F1" s="67"/>
      <c r="G1" s="67"/>
      <c r="H1" s="67"/>
      <c r="I1" s="67"/>
      <c r="J1" s="67"/>
      <c r="K1" s="68" t="s">
        <v>307</v>
      </c>
      <c r="M1" s="29"/>
    </row>
    <row r="2" spans="1:14" s="38" customFormat="1" ht="16.5" customHeight="1" x14ac:dyDescent="0.2">
      <c r="C2" s="67"/>
      <c r="D2" s="67"/>
      <c r="E2" s="67"/>
      <c r="F2" s="67"/>
      <c r="G2" s="67"/>
      <c r="H2" s="67"/>
      <c r="I2" s="67"/>
      <c r="J2" s="67"/>
      <c r="M2" s="29"/>
    </row>
    <row r="3" spans="1:14" ht="18.75" customHeight="1" x14ac:dyDescent="0.2">
      <c r="A3" s="203" t="s">
        <v>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4" ht="16.5" customHeight="1" x14ac:dyDescent="0.2">
      <c r="A4" s="204" t="s">
        <v>125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4" ht="14.25" x14ac:dyDescent="0.2">
      <c r="A5" s="205" t="s">
        <v>106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</row>
    <row r="6" spans="1:14" s="38" customFormat="1" ht="33.75" customHeight="1" x14ac:dyDescent="0.2">
      <c r="A6" s="206" t="s">
        <v>0</v>
      </c>
      <c r="B6" s="206" t="s">
        <v>7</v>
      </c>
      <c r="C6" s="206" t="s">
        <v>9</v>
      </c>
      <c r="D6" s="206"/>
      <c r="E6" s="206"/>
      <c r="F6" s="206"/>
      <c r="G6" s="206" t="s">
        <v>366</v>
      </c>
      <c r="H6" s="206" t="s">
        <v>331</v>
      </c>
      <c r="I6" s="206" t="s">
        <v>367</v>
      </c>
      <c r="J6" s="206" t="s">
        <v>368</v>
      </c>
      <c r="K6" s="206" t="s">
        <v>369</v>
      </c>
      <c r="L6" s="201" t="s">
        <v>296</v>
      </c>
      <c r="M6" s="207" t="s">
        <v>297</v>
      </c>
      <c r="N6" s="201" t="s">
        <v>300</v>
      </c>
    </row>
    <row r="7" spans="1:14" s="38" customFormat="1" ht="41.1" customHeight="1" x14ac:dyDescent="0.2">
      <c r="A7" s="206"/>
      <c r="B7" s="206"/>
      <c r="C7" s="188" t="s">
        <v>13</v>
      </c>
      <c r="D7" s="188" t="s">
        <v>14</v>
      </c>
      <c r="E7" s="188" t="s">
        <v>15</v>
      </c>
      <c r="F7" s="188" t="s">
        <v>16</v>
      </c>
      <c r="G7" s="206"/>
      <c r="H7" s="206"/>
      <c r="I7" s="206"/>
      <c r="J7" s="206"/>
      <c r="K7" s="206"/>
      <c r="L7" s="201"/>
      <c r="M7" s="207"/>
      <c r="N7" s="201"/>
    </row>
    <row r="8" spans="1:14" x14ac:dyDescent="0.2">
      <c r="A8" s="51">
        <v>-1</v>
      </c>
      <c r="B8" s="51">
        <v>-2</v>
      </c>
      <c r="C8" s="33">
        <v>-3</v>
      </c>
      <c r="D8" s="33">
        <v>-4</v>
      </c>
      <c r="E8" s="33">
        <v>-5</v>
      </c>
      <c r="F8" s="33">
        <v>-6</v>
      </c>
      <c r="G8" s="33">
        <v>-7</v>
      </c>
      <c r="H8" s="33">
        <v>-8</v>
      </c>
      <c r="I8" s="33">
        <v>-9</v>
      </c>
      <c r="J8" s="33">
        <v>-10</v>
      </c>
      <c r="K8" s="33">
        <v>-11</v>
      </c>
      <c r="L8" s="201"/>
      <c r="M8" s="207"/>
      <c r="N8" s="201"/>
    </row>
    <row r="9" spans="1:14" customFormat="1" ht="15" x14ac:dyDescent="0.2">
      <c r="A9" s="186">
        <v>1</v>
      </c>
      <c r="B9" s="189" t="s">
        <v>295</v>
      </c>
      <c r="C9" s="182">
        <v>3</v>
      </c>
      <c r="D9" s="183">
        <v>20.113699999999998</v>
      </c>
      <c r="E9" s="183">
        <v>19.929833333333335</v>
      </c>
      <c r="F9" s="183">
        <v>19.7394</v>
      </c>
      <c r="G9" s="183">
        <v>19.7</v>
      </c>
      <c r="H9" s="183">
        <v>19.7</v>
      </c>
      <c r="I9" s="152">
        <f t="shared" ref="I9:I14" si="0">E9/G9</f>
        <v>1.0116666666666667</v>
      </c>
      <c r="J9" s="152">
        <f t="shared" ref="J9:J14" si="1">H9/G9</f>
        <v>1</v>
      </c>
      <c r="K9" s="150"/>
      <c r="L9" s="134"/>
      <c r="M9" s="70" t="s">
        <v>227</v>
      </c>
      <c r="N9" s="70" t="s">
        <v>131</v>
      </c>
    </row>
    <row r="10" spans="1:14" customFormat="1" ht="15" x14ac:dyDescent="0.2">
      <c r="A10" s="186">
        <v>2</v>
      </c>
      <c r="B10" s="189" t="s">
        <v>165</v>
      </c>
      <c r="C10" s="182">
        <v>3</v>
      </c>
      <c r="D10" s="183">
        <v>19.936399999999999</v>
      </c>
      <c r="E10" s="183">
        <v>19.831333333333333</v>
      </c>
      <c r="F10" s="183">
        <v>19.7394</v>
      </c>
      <c r="G10" s="183">
        <v>19.7</v>
      </c>
      <c r="H10" s="183">
        <v>19.7</v>
      </c>
      <c r="I10" s="152">
        <f t="shared" si="0"/>
        <v>1.0066666666666666</v>
      </c>
      <c r="J10" s="152">
        <f t="shared" si="1"/>
        <v>1</v>
      </c>
      <c r="K10" s="150"/>
      <c r="L10" s="134"/>
      <c r="M10" s="70" t="s">
        <v>234</v>
      </c>
      <c r="N10" s="70" t="s">
        <v>133</v>
      </c>
    </row>
    <row r="11" spans="1:14" customFormat="1" ht="15" x14ac:dyDescent="0.2">
      <c r="A11" s="186">
        <v>3</v>
      </c>
      <c r="B11" s="189" t="s">
        <v>162</v>
      </c>
      <c r="C11" s="182">
        <v>3</v>
      </c>
      <c r="D11" s="183">
        <v>19.798500000000001</v>
      </c>
      <c r="E11" s="183">
        <v>19.7591</v>
      </c>
      <c r="F11" s="183">
        <v>19.7197</v>
      </c>
      <c r="G11" s="183">
        <v>19.7</v>
      </c>
      <c r="H11" s="183">
        <v>19.7</v>
      </c>
      <c r="I11" s="152">
        <f t="shared" si="0"/>
        <v>1.0030000000000001</v>
      </c>
      <c r="J11" s="152">
        <f t="shared" si="1"/>
        <v>1</v>
      </c>
      <c r="K11" s="150"/>
      <c r="L11" s="134"/>
      <c r="M11" s="70" t="s">
        <v>231</v>
      </c>
      <c r="N11" s="70" t="s">
        <v>131</v>
      </c>
    </row>
    <row r="12" spans="1:14" customFormat="1" ht="15" x14ac:dyDescent="0.2">
      <c r="A12" s="186">
        <v>4</v>
      </c>
      <c r="B12" s="189" t="s">
        <v>178</v>
      </c>
      <c r="C12" s="182">
        <v>3</v>
      </c>
      <c r="D12" s="183">
        <v>19.877300000000002</v>
      </c>
      <c r="E12" s="183">
        <v>19.818200000000001</v>
      </c>
      <c r="F12" s="183">
        <v>19.7394</v>
      </c>
      <c r="G12" s="183">
        <v>19.7</v>
      </c>
      <c r="H12" s="183">
        <v>19.7</v>
      </c>
      <c r="I12" s="152">
        <f t="shared" si="0"/>
        <v>1.006</v>
      </c>
      <c r="J12" s="152">
        <f t="shared" si="1"/>
        <v>1</v>
      </c>
      <c r="K12" s="150"/>
      <c r="L12" s="134"/>
      <c r="M12" s="70" t="s">
        <v>247</v>
      </c>
      <c r="N12" s="70" t="s">
        <v>137</v>
      </c>
    </row>
    <row r="13" spans="1:14" customFormat="1" ht="15" x14ac:dyDescent="0.2">
      <c r="A13" s="186">
        <v>5</v>
      </c>
      <c r="B13" s="189" t="s">
        <v>182</v>
      </c>
      <c r="C13" s="182">
        <v>3</v>
      </c>
      <c r="D13" s="183">
        <v>19.857599999999998</v>
      </c>
      <c r="E13" s="183">
        <v>19.811633333333333</v>
      </c>
      <c r="F13" s="183">
        <v>19.7788</v>
      </c>
      <c r="G13" s="183">
        <v>19.7</v>
      </c>
      <c r="H13" s="183">
        <v>19.7</v>
      </c>
      <c r="I13" s="152">
        <f t="shared" si="0"/>
        <v>1.0056666666666667</v>
      </c>
      <c r="J13" s="152">
        <f t="shared" si="1"/>
        <v>1</v>
      </c>
      <c r="K13" s="150"/>
      <c r="L13" s="134"/>
      <c r="M13" s="70" t="s">
        <v>251</v>
      </c>
      <c r="N13" s="70" t="s">
        <v>137</v>
      </c>
    </row>
    <row r="14" spans="1:14" customFormat="1" ht="15" x14ac:dyDescent="0.2">
      <c r="A14" s="186">
        <v>6</v>
      </c>
      <c r="B14" s="189" t="s">
        <v>191</v>
      </c>
      <c r="C14" s="182">
        <v>3</v>
      </c>
      <c r="D14" s="183">
        <v>20.015199999999997</v>
      </c>
      <c r="E14" s="183">
        <v>19.923266666666667</v>
      </c>
      <c r="F14" s="183">
        <v>19.818199999999997</v>
      </c>
      <c r="G14" s="183">
        <v>19.7</v>
      </c>
      <c r="H14" s="183">
        <v>19.7</v>
      </c>
      <c r="I14" s="152">
        <f t="shared" si="0"/>
        <v>1.0113333333333334</v>
      </c>
      <c r="J14" s="152">
        <f t="shared" si="1"/>
        <v>1</v>
      </c>
      <c r="K14" s="150"/>
      <c r="L14" s="134"/>
      <c r="M14" s="70" t="s">
        <v>260</v>
      </c>
      <c r="N14" s="70" t="s">
        <v>136</v>
      </c>
    </row>
    <row r="15" spans="1:14" s="190" customFormat="1" x14ac:dyDescent="0.2">
      <c r="A15" s="77"/>
      <c r="B15" s="161"/>
      <c r="C15" s="135"/>
      <c r="D15" s="82"/>
      <c r="E15" s="82"/>
      <c r="F15" s="82"/>
      <c r="G15" s="82"/>
      <c r="H15" s="82"/>
      <c r="I15" s="132"/>
      <c r="J15" s="132"/>
      <c r="K15" s="69"/>
      <c r="L15" s="70"/>
      <c r="M15" s="70"/>
      <c r="N15" s="70"/>
    </row>
    <row r="16" spans="1:14" s="190" customFormat="1" x14ac:dyDescent="0.2">
      <c r="A16" s="77"/>
      <c r="B16" s="163"/>
      <c r="C16" s="179"/>
      <c r="D16" s="82"/>
      <c r="E16" s="82"/>
      <c r="F16" s="82"/>
      <c r="G16" s="82"/>
      <c r="H16" s="82"/>
      <c r="I16" s="132"/>
      <c r="J16" s="132"/>
      <c r="K16" s="69"/>
      <c r="L16" s="70"/>
      <c r="M16" s="70"/>
      <c r="N16" s="70"/>
    </row>
    <row r="17" spans="1:14" s="190" customFormat="1" x14ac:dyDescent="0.2">
      <c r="A17" s="77"/>
      <c r="B17" s="161"/>
      <c r="C17" s="132"/>
      <c r="D17" s="82"/>
      <c r="E17" s="82"/>
      <c r="F17" s="82"/>
      <c r="G17" s="82"/>
      <c r="H17" s="82"/>
      <c r="I17" s="132"/>
      <c r="J17" s="132"/>
      <c r="K17" s="69"/>
      <c r="L17" s="70"/>
      <c r="M17" s="70"/>
      <c r="N17" s="70"/>
    </row>
    <row r="18" spans="1:14" s="190" customFormat="1" ht="13.5" x14ac:dyDescent="0.2">
      <c r="A18" s="147"/>
      <c r="B18" s="164"/>
      <c r="C18" s="191"/>
      <c r="D18" s="160"/>
      <c r="E18" s="160"/>
      <c r="F18" s="160"/>
      <c r="G18" s="165"/>
      <c r="H18" s="165"/>
      <c r="I18" s="159"/>
      <c r="J18" s="159"/>
      <c r="K18" s="78"/>
      <c r="L18" s="174"/>
      <c r="M18" s="70"/>
      <c r="N18" s="70"/>
    </row>
    <row r="19" spans="1:14" s="190" customFormat="1" x14ac:dyDescent="0.2">
      <c r="A19" s="77"/>
      <c r="B19" s="161"/>
      <c r="C19" s="132"/>
      <c r="D19" s="82"/>
      <c r="E19" s="82"/>
      <c r="F19" s="82"/>
      <c r="G19" s="82"/>
      <c r="H19" s="82"/>
      <c r="I19" s="132"/>
      <c r="J19" s="132"/>
      <c r="K19" s="69"/>
      <c r="L19" s="70"/>
      <c r="M19" s="70"/>
      <c r="N19" s="70"/>
    </row>
    <row r="20" spans="1:14" x14ac:dyDescent="0.2">
      <c r="A20" s="77"/>
      <c r="B20" s="161"/>
      <c r="C20" s="135"/>
      <c r="D20" s="82"/>
      <c r="E20" s="82"/>
      <c r="F20" s="82"/>
      <c r="G20" s="82"/>
      <c r="H20" s="82"/>
      <c r="I20" s="132"/>
      <c r="J20" s="132"/>
      <c r="K20" s="69"/>
      <c r="L20" s="70"/>
      <c r="M20" s="70"/>
      <c r="N20" s="70"/>
    </row>
    <row r="21" spans="1:14" ht="24.75" customHeight="1" x14ac:dyDescent="0.2">
      <c r="A21" s="77"/>
      <c r="B21" s="161"/>
      <c r="C21" s="135"/>
      <c r="D21" s="82"/>
      <c r="E21" s="82"/>
      <c r="F21" s="82"/>
      <c r="G21" s="82"/>
      <c r="H21" s="82"/>
      <c r="I21" s="132"/>
      <c r="J21" s="132"/>
      <c r="K21" s="69"/>
      <c r="L21" s="70"/>
      <c r="M21" s="70"/>
      <c r="N21" s="70"/>
    </row>
    <row r="22" spans="1:14" ht="12.75" customHeight="1" x14ac:dyDescent="0.2">
      <c r="A22" s="147"/>
      <c r="B22" s="164"/>
      <c r="C22" s="165"/>
      <c r="D22" s="165"/>
      <c r="E22" s="165"/>
      <c r="F22" s="165"/>
      <c r="G22" s="165"/>
      <c r="H22" s="165"/>
      <c r="I22" s="159"/>
      <c r="J22" s="159"/>
      <c r="K22" s="78"/>
      <c r="L22" s="174"/>
      <c r="M22" s="70"/>
      <c r="N22" s="70"/>
    </row>
    <row r="23" spans="1:14" ht="12.75" customHeight="1" x14ac:dyDescent="0.2">
      <c r="A23" s="77"/>
      <c r="B23" s="161"/>
      <c r="C23" s="131"/>
      <c r="D23" s="82"/>
      <c r="E23" s="82"/>
      <c r="F23" s="82"/>
      <c r="G23" s="82"/>
      <c r="H23" s="82"/>
      <c r="I23" s="132"/>
      <c r="J23" s="132"/>
      <c r="K23" s="69"/>
      <c r="L23" s="70"/>
      <c r="M23" s="70"/>
      <c r="N23" s="70"/>
    </row>
    <row r="24" spans="1:14" x14ac:dyDescent="0.2">
      <c r="A24" s="77"/>
      <c r="B24" s="161"/>
      <c r="C24" s="131"/>
      <c r="D24" s="166"/>
      <c r="E24" s="166"/>
      <c r="F24" s="166"/>
      <c r="G24" s="139"/>
      <c r="H24" s="139"/>
      <c r="I24" s="132"/>
      <c r="J24" s="132"/>
      <c r="K24" s="69"/>
      <c r="L24" s="70"/>
      <c r="M24" s="70"/>
      <c r="N24" s="70"/>
    </row>
    <row r="25" spans="1:14" x14ac:dyDescent="0.2">
      <c r="A25" s="77"/>
      <c r="B25" s="161"/>
      <c r="C25" s="131"/>
      <c r="D25" s="82"/>
      <c r="E25" s="82"/>
      <c r="F25" s="82"/>
      <c r="G25" s="82"/>
      <c r="H25" s="82"/>
      <c r="I25" s="132"/>
      <c r="J25" s="132"/>
      <c r="K25" s="69"/>
      <c r="L25" s="70"/>
      <c r="M25" s="70"/>
      <c r="N25" s="70"/>
    </row>
    <row r="26" spans="1:14" x14ac:dyDescent="0.2">
      <c r="A26" s="147"/>
      <c r="B26" s="170"/>
      <c r="C26" s="165"/>
      <c r="D26" s="165"/>
      <c r="E26" s="165"/>
      <c r="F26" s="165"/>
      <c r="G26" s="168"/>
      <c r="H26" s="168"/>
      <c r="I26" s="159"/>
      <c r="J26" s="159"/>
      <c r="K26" s="78"/>
      <c r="L26" s="174"/>
      <c r="M26" s="70"/>
      <c r="N26" s="70"/>
    </row>
    <row r="27" spans="1:14" x14ac:dyDescent="0.2">
      <c r="A27" s="77"/>
      <c r="B27" s="161"/>
      <c r="C27" s="131"/>
      <c r="D27" s="82"/>
      <c r="E27" s="82"/>
      <c r="F27" s="82"/>
      <c r="G27" s="82"/>
      <c r="H27" s="82"/>
      <c r="I27" s="132"/>
      <c r="J27" s="132"/>
      <c r="K27" s="69"/>
      <c r="L27" s="70"/>
      <c r="M27" s="70"/>
      <c r="N27" s="70"/>
    </row>
    <row r="28" spans="1:14" x14ac:dyDescent="0.2">
      <c r="A28" s="77"/>
      <c r="B28" s="161"/>
      <c r="C28" s="131"/>
      <c r="D28" s="166"/>
      <c r="E28" s="166"/>
      <c r="F28" s="166"/>
      <c r="G28" s="139"/>
      <c r="H28" s="139"/>
      <c r="I28" s="132"/>
      <c r="J28" s="132"/>
      <c r="K28" s="69"/>
      <c r="L28" s="70"/>
      <c r="M28" s="70"/>
      <c r="N28" s="70"/>
    </row>
    <row r="29" spans="1:14" x14ac:dyDescent="0.2">
      <c r="A29" s="77"/>
      <c r="B29" s="161"/>
      <c r="C29" s="131"/>
      <c r="D29" s="166"/>
      <c r="E29" s="166"/>
      <c r="F29" s="166"/>
      <c r="G29" s="139"/>
      <c r="H29" s="139"/>
      <c r="I29" s="132"/>
      <c r="J29" s="132"/>
      <c r="K29" s="69"/>
      <c r="L29" s="70"/>
      <c r="M29" s="70"/>
      <c r="N29" s="70"/>
    </row>
    <row r="30" spans="1:14" x14ac:dyDescent="0.2">
      <c r="A30" s="147"/>
      <c r="B30" s="158"/>
      <c r="C30" s="165"/>
      <c r="D30" s="167"/>
      <c r="E30" s="167"/>
      <c r="F30" s="167"/>
      <c r="G30" s="168"/>
      <c r="H30" s="168"/>
      <c r="I30" s="159"/>
      <c r="J30" s="159"/>
      <c r="K30" s="78"/>
      <c r="L30" s="174"/>
      <c r="M30" s="70"/>
      <c r="N30" s="70"/>
    </row>
    <row r="31" spans="1:14" x14ac:dyDescent="0.2">
      <c r="A31" s="77"/>
      <c r="B31" s="163"/>
      <c r="C31" s="131"/>
      <c r="D31" s="82"/>
      <c r="E31" s="82"/>
      <c r="F31" s="82"/>
      <c r="G31" s="82"/>
      <c r="H31" s="82"/>
      <c r="I31" s="132"/>
      <c r="J31" s="132"/>
      <c r="K31" s="69"/>
      <c r="L31" s="70"/>
      <c r="M31" s="70"/>
      <c r="N31" s="70"/>
    </row>
    <row r="32" spans="1:14" x14ac:dyDescent="0.2">
      <c r="A32" s="77"/>
      <c r="B32" s="161"/>
      <c r="C32" s="131"/>
      <c r="D32" s="82"/>
      <c r="E32" s="82"/>
      <c r="F32" s="82"/>
      <c r="G32" s="139"/>
      <c r="H32" s="139"/>
      <c r="I32" s="132"/>
      <c r="J32" s="132"/>
      <c r="K32" s="69"/>
      <c r="L32" s="70"/>
      <c r="M32" s="70"/>
      <c r="N32" s="70"/>
    </row>
    <row r="33" spans="1:14" x14ac:dyDescent="0.2">
      <c r="A33" s="77"/>
      <c r="B33" s="161"/>
      <c r="C33" s="131"/>
      <c r="D33" s="82"/>
      <c r="E33" s="82"/>
      <c r="F33" s="82"/>
      <c r="G33" s="82"/>
      <c r="H33" s="82"/>
      <c r="I33" s="132"/>
      <c r="J33" s="132"/>
      <c r="K33" s="69"/>
      <c r="L33" s="70"/>
      <c r="M33" s="70"/>
      <c r="N33" s="70"/>
    </row>
    <row r="34" spans="1:14" x14ac:dyDescent="0.2">
      <c r="A34" s="77"/>
      <c r="B34" s="161"/>
      <c r="C34" s="131"/>
      <c r="D34" s="82"/>
      <c r="E34" s="82"/>
      <c r="F34" s="82"/>
      <c r="G34" s="139"/>
      <c r="H34" s="139"/>
      <c r="I34" s="132"/>
      <c r="J34" s="132"/>
      <c r="K34" s="69"/>
      <c r="L34" s="70"/>
      <c r="M34" s="70"/>
      <c r="N34" s="70"/>
    </row>
    <row r="36" spans="1:14" x14ac:dyDescent="0.2">
      <c r="L36" s="69"/>
      <c r="M36" s="69"/>
      <c r="N36" s="69"/>
    </row>
  </sheetData>
  <mergeCells count="14">
    <mergeCell ref="A3:K3"/>
    <mergeCell ref="A4:K4"/>
    <mergeCell ref="A5:K5"/>
    <mergeCell ref="A6:A7"/>
    <mergeCell ref="B6:B7"/>
    <mergeCell ref="C6:F6"/>
    <mergeCell ref="G6:G7"/>
    <mergeCell ref="H6:H7"/>
    <mergeCell ref="K6:K7"/>
    <mergeCell ref="N6:N8"/>
    <mergeCell ref="L6:L8"/>
    <mergeCell ref="M6:M8"/>
    <mergeCell ref="I6:I7"/>
    <mergeCell ref="J6:J7"/>
  </mergeCells>
  <conditionalFormatting sqref="B30:G30 B31:C31 B32:G32 B33:C33 B34:G34">
    <cfRule type="expression" dxfId="3" priority="1">
      <formula>#REF!=4</formula>
    </cfRule>
    <cfRule type="expression" dxfId="2" priority="2">
      <formula>#REF!=3</formula>
    </cfRule>
    <cfRule type="expression" dxfId="1" priority="3">
      <formula>#REF!=2</formula>
    </cfRule>
    <cfRule type="expression" dxfId="0" priority="4">
      <formula>#REF!=1</formula>
    </cfRule>
  </conditionalFormatting>
  <printOptions horizontalCentered="1"/>
  <pageMargins left="0.34" right="0.28999999999999998" top="0.66" bottom="0.44" header="0.49" footer="0.3"/>
  <pageSetup paperSize="9" scale="9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"/>
  <sheetViews>
    <sheetView showZeros="0" zoomScale="70" zoomScaleNormal="70" workbookViewId="0">
      <pane ySplit="7" topLeftCell="A53" activePane="bottomLeft" state="frozen"/>
      <selection activeCell="C1" sqref="C1"/>
      <selection pane="bottomLeft" activeCell="B57" sqref="B57"/>
    </sheetView>
  </sheetViews>
  <sheetFormatPr defaultColWidth="9" defaultRowHeight="12.75" x14ac:dyDescent="0.2"/>
  <cols>
    <col min="1" max="1" width="5.7109375" style="29" customWidth="1"/>
    <col min="2" max="2" width="46.85546875" style="39" customWidth="1"/>
    <col min="3" max="4" width="6.5703125" style="29" customWidth="1"/>
    <col min="5" max="5" width="9.28515625" style="30" customWidth="1"/>
    <col min="6" max="7" width="8.5703125" style="30" customWidth="1"/>
    <col min="8" max="8" width="7.85546875" style="30" customWidth="1"/>
    <col min="9" max="9" width="8.28515625" style="30" customWidth="1"/>
    <col min="10" max="10" width="8" style="29" customWidth="1"/>
    <col min="11" max="11" width="9.7109375" style="29" customWidth="1"/>
    <col min="12" max="12" width="10" style="29" customWidth="1"/>
    <col min="13" max="13" width="31.5703125" style="29" customWidth="1"/>
    <col min="14" max="14" width="12.7109375" style="40" customWidth="1"/>
    <col min="15" max="20" width="9" style="40"/>
    <col min="21" max="16384" width="9" style="29"/>
  </cols>
  <sheetData>
    <row r="1" spans="1:20" x14ac:dyDescent="0.2">
      <c r="A1" s="215" t="s">
        <v>5</v>
      </c>
      <c r="B1" s="215"/>
      <c r="C1" s="28"/>
      <c r="K1" s="216" t="s">
        <v>25</v>
      </c>
      <c r="L1" s="216"/>
      <c r="M1" s="216"/>
    </row>
    <row r="2" spans="1:20" x14ac:dyDescent="0.2">
      <c r="A2" s="215" t="s">
        <v>1</v>
      </c>
      <c r="B2" s="215"/>
      <c r="C2" s="28"/>
      <c r="K2" s="31"/>
      <c r="L2" s="31"/>
    </row>
    <row r="3" spans="1:20" x14ac:dyDescent="0.2">
      <c r="A3" s="203" t="s">
        <v>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20" x14ac:dyDescent="0.2">
      <c r="A4" s="204" t="s">
        <v>26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20" ht="14.25" x14ac:dyDescent="0.2">
      <c r="B5" s="205" t="s">
        <v>106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</row>
    <row r="6" spans="1:20" ht="12.75" customHeight="1" x14ac:dyDescent="0.2">
      <c r="A6" s="225" t="s">
        <v>0</v>
      </c>
      <c r="B6" s="214" t="s">
        <v>7</v>
      </c>
      <c r="C6" s="229" t="s">
        <v>8</v>
      </c>
      <c r="D6" s="212" t="s">
        <v>9</v>
      </c>
      <c r="E6" s="212"/>
      <c r="F6" s="212"/>
      <c r="G6" s="212"/>
      <c r="H6" s="212" t="s">
        <v>10</v>
      </c>
      <c r="I6" s="212" t="s">
        <v>27</v>
      </c>
      <c r="J6" s="212" t="s">
        <v>28</v>
      </c>
      <c r="K6" s="212" t="s">
        <v>11</v>
      </c>
      <c r="L6" s="212"/>
      <c r="M6" s="212" t="s">
        <v>12</v>
      </c>
      <c r="N6" s="213" t="s">
        <v>115</v>
      </c>
      <c r="O6" s="211" t="s">
        <v>116</v>
      </c>
      <c r="P6" s="211" t="s">
        <v>23</v>
      </c>
      <c r="Q6" s="211" t="s">
        <v>117</v>
      </c>
      <c r="R6" s="211" t="s">
        <v>118</v>
      </c>
      <c r="S6" s="211" t="s">
        <v>119</v>
      </c>
      <c r="T6" s="211" t="s">
        <v>120</v>
      </c>
    </row>
    <row r="7" spans="1:20" ht="52.5" customHeight="1" x14ac:dyDescent="0.2">
      <c r="A7" s="226"/>
      <c r="B7" s="214"/>
      <c r="C7" s="230"/>
      <c r="D7" s="32" t="s">
        <v>13</v>
      </c>
      <c r="E7" s="32" t="s">
        <v>14</v>
      </c>
      <c r="F7" s="32" t="s">
        <v>15</v>
      </c>
      <c r="G7" s="32" t="s">
        <v>16</v>
      </c>
      <c r="H7" s="212"/>
      <c r="I7" s="212"/>
      <c r="J7" s="212"/>
      <c r="K7" s="32" t="s">
        <v>17</v>
      </c>
      <c r="L7" s="32" t="s">
        <v>18</v>
      </c>
      <c r="M7" s="217"/>
      <c r="N7" s="213"/>
      <c r="O7" s="211"/>
      <c r="P7" s="211"/>
      <c r="Q7" s="211"/>
      <c r="R7" s="211"/>
      <c r="S7" s="211"/>
      <c r="T7" s="211"/>
    </row>
    <row r="8" spans="1:20" x14ac:dyDescent="0.2">
      <c r="A8" s="33">
        <v>-1</v>
      </c>
      <c r="B8" s="33">
        <v>-2</v>
      </c>
      <c r="C8" s="33">
        <v>-3</v>
      </c>
      <c r="D8" s="34">
        <v>-4</v>
      </c>
      <c r="E8" s="34">
        <v>-5</v>
      </c>
      <c r="F8" s="34">
        <v>-6</v>
      </c>
      <c r="G8" s="34">
        <v>-7</v>
      </c>
      <c r="H8" s="33">
        <v>-8</v>
      </c>
      <c r="I8" s="33">
        <v>-9</v>
      </c>
      <c r="J8" s="33">
        <v>-10</v>
      </c>
      <c r="K8" s="33">
        <v>-11</v>
      </c>
      <c r="L8" s="33">
        <v>-12</v>
      </c>
      <c r="M8" s="33">
        <v>-13</v>
      </c>
    </row>
    <row r="9" spans="1:20" x14ac:dyDescent="0.2">
      <c r="A9" s="17" t="s">
        <v>29</v>
      </c>
      <c r="B9" s="18" t="s">
        <v>30</v>
      </c>
      <c r="C9" s="49" t="s">
        <v>114</v>
      </c>
      <c r="D9" s="6"/>
      <c r="E9" s="1"/>
      <c r="F9" s="1"/>
      <c r="G9" s="6"/>
      <c r="I9" s="23"/>
      <c r="J9" s="24"/>
      <c r="K9" s="1"/>
      <c r="L9" s="1"/>
      <c r="M9" s="2"/>
      <c r="N9" s="50" t="s">
        <v>121</v>
      </c>
      <c r="O9" s="50"/>
      <c r="P9" s="50"/>
      <c r="Q9" s="50"/>
      <c r="R9" s="50" t="s">
        <v>122</v>
      </c>
      <c r="S9" s="50"/>
      <c r="T9" s="50"/>
    </row>
    <row r="10" spans="1:20" ht="13.5" x14ac:dyDescent="0.2">
      <c r="A10" s="221">
        <v>1</v>
      </c>
      <c r="B10" s="42" t="s">
        <v>31</v>
      </c>
      <c r="C10" s="9"/>
      <c r="D10" s="8"/>
      <c r="E10" s="8"/>
      <c r="F10" s="8"/>
      <c r="G10" s="8"/>
      <c r="H10" s="10"/>
      <c r="I10" s="10"/>
      <c r="J10" s="25"/>
      <c r="K10" s="1"/>
      <c r="L10" s="1"/>
      <c r="M10" s="3"/>
      <c r="N10" s="50" t="s">
        <v>121</v>
      </c>
      <c r="O10" s="50"/>
      <c r="P10" s="50"/>
      <c r="Q10" s="50"/>
      <c r="R10" s="50"/>
      <c r="S10" s="50"/>
      <c r="T10" s="50"/>
    </row>
    <row r="11" spans="1:20" ht="18" customHeight="1" x14ac:dyDescent="0.2">
      <c r="A11" s="221"/>
      <c r="B11" s="19" t="s">
        <v>32</v>
      </c>
      <c r="C11" s="9"/>
      <c r="D11" s="8">
        <v>2</v>
      </c>
      <c r="E11" s="8">
        <v>17246.376811594204</v>
      </c>
      <c r="F11" s="8">
        <v>16322.793148880106</v>
      </c>
      <c r="G11" s="8">
        <v>15399.209486166008</v>
      </c>
      <c r="H11" s="26">
        <v>8000</v>
      </c>
      <c r="I11" s="26">
        <v>10000</v>
      </c>
      <c r="J11" s="25">
        <v>10000</v>
      </c>
      <c r="K11" s="1">
        <f t="shared" ref="K11:K74" si="0">F11/H11*100</f>
        <v>204.03491436100131</v>
      </c>
      <c r="L11" s="1">
        <f>I11/H11*100</f>
        <v>125</v>
      </c>
      <c r="M11" s="3"/>
      <c r="N11" s="50" t="s">
        <v>121</v>
      </c>
      <c r="O11" s="50"/>
      <c r="P11" s="50"/>
      <c r="Q11" s="50"/>
      <c r="R11" s="50"/>
      <c r="S11" s="50" t="s">
        <v>124</v>
      </c>
      <c r="T11" s="50"/>
    </row>
    <row r="12" spans="1:20" ht="18" customHeight="1" x14ac:dyDescent="0.2">
      <c r="A12" s="221"/>
      <c r="B12" s="19" t="s">
        <v>107</v>
      </c>
      <c r="C12" s="9"/>
      <c r="D12" s="8">
        <v>14</v>
      </c>
      <c r="E12" s="8">
        <v>14000</v>
      </c>
      <c r="F12" s="8">
        <v>12254.762001800496</v>
      </c>
      <c r="G12" s="8">
        <v>11300</v>
      </c>
      <c r="H12" s="26">
        <v>7000</v>
      </c>
      <c r="I12" s="26">
        <v>9000</v>
      </c>
      <c r="J12" s="25">
        <v>9000</v>
      </c>
      <c r="K12" s="1">
        <f t="shared" si="0"/>
        <v>175.06802859714995</v>
      </c>
      <c r="L12" s="1">
        <f t="shared" ref="L12:L75" si="1">I12/H12*100</f>
        <v>128.57142857142858</v>
      </c>
      <c r="M12" s="4"/>
      <c r="N12" s="50" t="s">
        <v>121</v>
      </c>
      <c r="O12" s="50"/>
      <c r="P12" s="50"/>
      <c r="Q12" s="50"/>
      <c r="R12" s="50"/>
      <c r="S12" s="50" t="s">
        <v>124</v>
      </c>
      <c r="T12" s="50"/>
    </row>
    <row r="13" spans="1:20" ht="25.5" x14ac:dyDescent="0.2">
      <c r="A13" s="221"/>
      <c r="B13" s="41" t="s">
        <v>108</v>
      </c>
      <c r="C13" s="9"/>
      <c r="D13" s="8"/>
      <c r="E13" s="8"/>
      <c r="F13" s="8"/>
      <c r="G13" s="8"/>
      <c r="H13" s="26">
        <v>6500</v>
      </c>
      <c r="I13" s="26">
        <v>7000</v>
      </c>
      <c r="J13" s="25">
        <v>7000</v>
      </c>
      <c r="K13" s="1">
        <f>F13/H13*100</f>
        <v>0</v>
      </c>
      <c r="L13" s="1">
        <f t="shared" si="1"/>
        <v>107.69230769230769</v>
      </c>
      <c r="M13" s="3" t="s">
        <v>109</v>
      </c>
      <c r="N13" s="50" t="s">
        <v>121</v>
      </c>
      <c r="O13" s="50"/>
      <c r="P13" s="50"/>
      <c r="Q13" s="50"/>
      <c r="R13" s="50"/>
      <c r="S13" s="50" t="s">
        <v>124</v>
      </c>
      <c r="T13" s="50"/>
    </row>
    <row r="14" spans="1:20" x14ac:dyDescent="0.2">
      <c r="A14" s="221">
        <v>2</v>
      </c>
      <c r="B14" s="20" t="s">
        <v>33</v>
      </c>
      <c r="C14" s="9"/>
      <c r="D14" s="8"/>
      <c r="E14" s="8"/>
      <c r="F14" s="8"/>
      <c r="G14" s="8"/>
      <c r="H14" s="26"/>
      <c r="I14" s="26"/>
      <c r="J14" s="25"/>
      <c r="K14" s="1"/>
      <c r="L14" s="1"/>
      <c r="M14" s="4"/>
      <c r="N14" s="50" t="s">
        <v>121</v>
      </c>
      <c r="O14" s="50"/>
      <c r="P14" s="50"/>
      <c r="Q14" s="50"/>
      <c r="R14" s="50"/>
      <c r="S14" s="50"/>
      <c r="T14" s="50"/>
    </row>
    <row r="15" spans="1:20" ht="28.5" customHeight="1" x14ac:dyDescent="0.2">
      <c r="A15" s="221"/>
      <c r="B15" s="21" t="s">
        <v>24</v>
      </c>
      <c r="C15" s="9"/>
      <c r="D15" s="8"/>
      <c r="E15" s="8"/>
      <c r="F15" s="8"/>
      <c r="G15" s="8"/>
      <c r="H15" s="26">
        <v>7000</v>
      </c>
      <c r="I15" s="26">
        <v>8000</v>
      </c>
      <c r="J15" s="25">
        <v>8000</v>
      </c>
      <c r="K15" s="1">
        <f t="shared" si="0"/>
        <v>0</v>
      </c>
      <c r="L15" s="1">
        <f t="shared" si="1"/>
        <v>114.28571428571428</v>
      </c>
      <c r="M15" s="3" t="s">
        <v>111</v>
      </c>
      <c r="N15" s="50" t="s">
        <v>121</v>
      </c>
      <c r="O15" s="50"/>
      <c r="P15" s="50"/>
      <c r="Q15" s="50"/>
      <c r="R15" s="50"/>
      <c r="S15" s="50" t="s">
        <v>124</v>
      </c>
      <c r="T15" s="50"/>
    </row>
    <row r="16" spans="1:20" ht="13.5" x14ac:dyDescent="0.2">
      <c r="A16" s="221">
        <v>3</v>
      </c>
      <c r="B16" s="22" t="s">
        <v>34</v>
      </c>
      <c r="C16" s="9"/>
      <c r="D16" s="8"/>
      <c r="E16" s="8"/>
      <c r="F16" s="8"/>
      <c r="G16" s="8"/>
      <c r="H16" s="26"/>
      <c r="I16" s="26"/>
      <c r="J16" s="25"/>
      <c r="K16" s="1"/>
      <c r="L16" s="1"/>
      <c r="M16" s="3"/>
      <c r="N16" s="50" t="s">
        <v>121</v>
      </c>
      <c r="O16" s="50"/>
      <c r="P16" s="50"/>
      <c r="Q16" s="50"/>
      <c r="R16" s="50"/>
      <c r="S16" s="50"/>
      <c r="T16" s="50"/>
    </row>
    <row r="17" spans="1:20" ht="18" customHeight="1" x14ac:dyDescent="0.2">
      <c r="A17" s="221"/>
      <c r="B17" s="21" t="s">
        <v>35</v>
      </c>
      <c r="C17" s="9"/>
      <c r="D17" s="8">
        <v>2</v>
      </c>
      <c r="E17" s="8">
        <v>15000</v>
      </c>
      <c r="F17" s="8">
        <v>14000</v>
      </c>
      <c r="G17" s="8">
        <v>13000</v>
      </c>
      <c r="H17" s="26">
        <v>7000</v>
      </c>
      <c r="I17" s="26">
        <v>8000</v>
      </c>
      <c r="J17" s="25">
        <v>8000</v>
      </c>
      <c r="K17" s="1">
        <f t="shared" si="0"/>
        <v>200</v>
      </c>
      <c r="L17" s="1">
        <f t="shared" si="1"/>
        <v>114.28571428571428</v>
      </c>
      <c r="M17" s="3"/>
      <c r="N17" s="50" t="s">
        <v>121</v>
      </c>
      <c r="O17" s="50"/>
      <c r="P17" s="50"/>
      <c r="Q17" s="50"/>
      <c r="R17" s="50"/>
      <c r="S17" s="50" t="s">
        <v>124</v>
      </c>
      <c r="T17" s="50"/>
    </row>
    <row r="18" spans="1:20" ht="24.75" customHeight="1" x14ac:dyDescent="0.2">
      <c r="A18" s="221"/>
      <c r="B18" s="21" t="s">
        <v>36</v>
      </c>
      <c r="C18" s="9"/>
      <c r="D18" s="8"/>
      <c r="E18" s="8"/>
      <c r="F18" s="8"/>
      <c r="G18" s="8"/>
      <c r="H18" s="26">
        <v>4000</v>
      </c>
      <c r="I18" s="26">
        <v>6000</v>
      </c>
      <c r="J18" s="25">
        <v>6000</v>
      </c>
      <c r="K18" s="1">
        <f t="shared" si="0"/>
        <v>0</v>
      </c>
      <c r="L18" s="1">
        <f t="shared" si="1"/>
        <v>150</v>
      </c>
      <c r="M18" s="3" t="s">
        <v>37</v>
      </c>
      <c r="N18" s="50" t="s">
        <v>121</v>
      </c>
      <c r="O18" s="50"/>
      <c r="P18" s="50"/>
      <c r="Q18" s="50"/>
      <c r="R18" s="50"/>
      <c r="S18" s="50" t="s">
        <v>124</v>
      </c>
      <c r="T18" s="50"/>
    </row>
    <row r="19" spans="1:20" ht="21" customHeight="1" x14ac:dyDescent="0.2">
      <c r="A19" s="221">
        <v>4</v>
      </c>
      <c r="B19" s="20" t="s">
        <v>38</v>
      </c>
      <c r="C19" s="9"/>
      <c r="D19" s="8"/>
      <c r="E19" s="8"/>
      <c r="F19" s="8"/>
      <c r="G19" s="8"/>
      <c r="H19" s="26"/>
      <c r="I19" s="26"/>
      <c r="J19" s="25"/>
      <c r="K19" s="1"/>
      <c r="L19" s="1"/>
      <c r="M19" s="5"/>
      <c r="N19" s="50" t="s">
        <v>121</v>
      </c>
      <c r="O19" s="50"/>
      <c r="P19" s="50"/>
      <c r="Q19" s="50"/>
      <c r="R19" s="50"/>
      <c r="S19" s="50"/>
      <c r="T19" s="50"/>
    </row>
    <row r="20" spans="1:20" ht="25.5" x14ac:dyDescent="0.2">
      <c r="A20" s="221"/>
      <c r="B20" s="21" t="s">
        <v>39</v>
      </c>
      <c r="C20" s="9"/>
      <c r="D20" s="8">
        <v>1</v>
      </c>
      <c r="E20" s="8">
        <v>3003.003003003003</v>
      </c>
      <c r="F20" s="8">
        <v>3003.003003003003</v>
      </c>
      <c r="G20" s="8">
        <v>3003.003003003003</v>
      </c>
      <c r="H20" s="26">
        <v>1800</v>
      </c>
      <c r="I20" s="26">
        <v>2000</v>
      </c>
      <c r="J20" s="25">
        <v>2000</v>
      </c>
      <c r="K20" s="1">
        <f t="shared" si="0"/>
        <v>166.83350016683349</v>
      </c>
      <c r="L20" s="1">
        <f t="shared" si="1"/>
        <v>111.11111111111111</v>
      </c>
      <c r="M20" s="5"/>
      <c r="N20" s="50" t="s">
        <v>121</v>
      </c>
      <c r="O20" s="50"/>
      <c r="P20" s="50"/>
      <c r="Q20" s="50"/>
      <c r="R20" s="50"/>
      <c r="S20" s="50" t="s">
        <v>124</v>
      </c>
      <c r="T20" s="50"/>
    </row>
    <row r="21" spans="1:20" ht="23.25" customHeight="1" x14ac:dyDescent="0.2">
      <c r="A21" s="221"/>
      <c r="B21" s="11" t="s">
        <v>40</v>
      </c>
      <c r="C21" s="9"/>
      <c r="D21" s="8"/>
      <c r="E21" s="8"/>
      <c r="F21" s="8"/>
      <c r="G21" s="8"/>
      <c r="H21" s="26">
        <v>900</v>
      </c>
      <c r="I21" s="26">
        <v>1400</v>
      </c>
      <c r="J21" s="25">
        <v>1400</v>
      </c>
      <c r="K21" s="1">
        <f t="shared" si="0"/>
        <v>0</v>
      </c>
      <c r="L21" s="1">
        <f t="shared" si="1"/>
        <v>155.55555555555557</v>
      </c>
      <c r="M21" s="3" t="s">
        <v>41</v>
      </c>
      <c r="N21" s="50" t="s">
        <v>121</v>
      </c>
      <c r="O21" s="50"/>
      <c r="P21" s="50"/>
      <c r="Q21" s="50"/>
      <c r="R21" s="50"/>
      <c r="S21" s="50" t="s">
        <v>124</v>
      </c>
      <c r="T21" s="50"/>
    </row>
    <row r="22" spans="1:20" ht="18" customHeight="1" x14ac:dyDescent="0.2">
      <c r="A22" s="221">
        <v>5</v>
      </c>
      <c r="B22" s="22" t="s">
        <v>42</v>
      </c>
      <c r="C22" s="9"/>
      <c r="D22" s="8"/>
      <c r="E22" s="8"/>
      <c r="F22" s="8"/>
      <c r="G22" s="8"/>
      <c r="H22" s="26"/>
      <c r="I22" s="26"/>
      <c r="J22" s="25"/>
      <c r="K22" s="1"/>
      <c r="L22" s="1"/>
      <c r="M22" s="5"/>
      <c r="N22" s="50" t="s">
        <v>121</v>
      </c>
      <c r="O22" s="50"/>
      <c r="P22" s="50"/>
      <c r="Q22" s="50"/>
      <c r="R22" s="50"/>
      <c r="S22" s="50"/>
      <c r="T22" s="50"/>
    </row>
    <row r="23" spans="1:20" ht="17.25" customHeight="1" x14ac:dyDescent="0.2">
      <c r="A23" s="221"/>
      <c r="B23" s="21" t="s">
        <v>43</v>
      </c>
      <c r="C23" s="9"/>
      <c r="D23" s="8">
        <v>10</v>
      </c>
      <c r="E23" s="8">
        <v>10780.885780885781</v>
      </c>
      <c r="F23" s="8">
        <v>9156.0777634534461</v>
      </c>
      <c r="G23" s="8">
        <v>8000</v>
      </c>
      <c r="H23" s="25">
        <v>5000</v>
      </c>
      <c r="I23" s="25">
        <v>6000</v>
      </c>
      <c r="J23" s="25">
        <v>6000</v>
      </c>
      <c r="K23" s="1">
        <f t="shared" si="0"/>
        <v>183.12155526906892</v>
      </c>
      <c r="L23" s="1">
        <f t="shared" si="1"/>
        <v>120</v>
      </c>
      <c r="M23" s="5"/>
      <c r="N23" s="50" t="s">
        <v>121</v>
      </c>
      <c r="O23" s="50"/>
      <c r="P23" s="50"/>
      <c r="Q23" s="50"/>
      <c r="R23" s="50"/>
      <c r="S23" s="50" t="s">
        <v>124</v>
      </c>
      <c r="T23" s="50"/>
    </row>
    <row r="24" spans="1:20" ht="17.25" customHeight="1" x14ac:dyDescent="0.2">
      <c r="A24" s="221"/>
      <c r="B24" s="21" t="s">
        <v>44</v>
      </c>
      <c r="C24" s="9"/>
      <c r="D24" s="8">
        <v>7</v>
      </c>
      <c r="E24" s="8">
        <v>13666.666666666666</v>
      </c>
      <c r="F24" s="8">
        <v>10955.176988918878</v>
      </c>
      <c r="G24" s="8">
        <v>9703.7037037037044</v>
      </c>
      <c r="H24" s="25">
        <v>6000</v>
      </c>
      <c r="I24" s="25">
        <v>7000</v>
      </c>
      <c r="J24" s="25">
        <v>7000</v>
      </c>
      <c r="K24" s="1">
        <f t="shared" si="0"/>
        <v>182.58628314864796</v>
      </c>
      <c r="L24" s="1">
        <f t="shared" si="1"/>
        <v>116.66666666666667</v>
      </c>
      <c r="M24" s="5"/>
      <c r="N24" s="50" t="s">
        <v>121</v>
      </c>
      <c r="O24" s="50"/>
      <c r="P24" s="50"/>
      <c r="Q24" s="50"/>
      <c r="R24" s="50"/>
      <c r="S24" s="50" t="s">
        <v>124</v>
      </c>
      <c r="T24" s="50"/>
    </row>
    <row r="25" spans="1:20" ht="17.25" customHeight="1" x14ac:dyDescent="0.2">
      <c r="A25" s="7">
        <v>6</v>
      </c>
      <c r="B25" s="21" t="s">
        <v>45</v>
      </c>
      <c r="C25" s="9"/>
      <c r="D25" s="8"/>
      <c r="E25" s="8"/>
      <c r="F25" s="8"/>
      <c r="G25" s="8"/>
      <c r="H25" s="25">
        <v>8000</v>
      </c>
      <c r="I25" s="25">
        <v>8000</v>
      </c>
      <c r="J25" s="25">
        <v>8000</v>
      </c>
      <c r="K25" s="1">
        <f t="shared" si="0"/>
        <v>0</v>
      </c>
      <c r="L25" s="1">
        <f t="shared" si="1"/>
        <v>100</v>
      </c>
      <c r="M25" s="5"/>
      <c r="N25" s="50" t="s">
        <v>121</v>
      </c>
      <c r="O25" s="50"/>
      <c r="P25" s="50"/>
      <c r="Q25" s="50"/>
      <c r="R25" s="50"/>
      <c r="S25" s="50" t="s">
        <v>124</v>
      </c>
      <c r="T25" s="50"/>
    </row>
    <row r="26" spans="1:20" ht="17.25" customHeight="1" x14ac:dyDescent="0.2">
      <c r="A26" s="222">
        <v>7</v>
      </c>
      <c r="B26" s="22" t="s">
        <v>46</v>
      </c>
      <c r="C26" s="9"/>
      <c r="D26" s="8"/>
      <c r="E26" s="8"/>
      <c r="F26" s="8"/>
      <c r="G26" s="8"/>
      <c r="H26" s="26"/>
      <c r="I26" s="26"/>
      <c r="J26" s="25"/>
      <c r="K26" s="1"/>
      <c r="L26" s="1"/>
      <c r="M26" s="5"/>
      <c r="N26" s="50" t="s">
        <v>121</v>
      </c>
      <c r="O26" s="50"/>
      <c r="P26" s="50"/>
      <c r="Q26" s="50"/>
      <c r="R26" s="50"/>
      <c r="S26" s="50"/>
      <c r="T26" s="50"/>
    </row>
    <row r="27" spans="1:20" ht="25.5" x14ac:dyDescent="0.2">
      <c r="A27" s="223"/>
      <c r="B27" s="21" t="s">
        <v>47</v>
      </c>
      <c r="C27" s="9"/>
      <c r="D27" s="8">
        <v>1</v>
      </c>
      <c r="E27" s="8">
        <v>1790.5882352941176</v>
      </c>
      <c r="F27" s="8">
        <v>1790.5882352941176</v>
      </c>
      <c r="G27" s="8">
        <v>1790.5882352941176</v>
      </c>
      <c r="H27" s="26">
        <v>1100</v>
      </c>
      <c r="I27" s="26">
        <v>1500</v>
      </c>
      <c r="J27" s="25">
        <v>1500</v>
      </c>
      <c r="K27" s="1">
        <f t="shared" si="0"/>
        <v>162.7807486631016</v>
      </c>
      <c r="L27" s="1">
        <f t="shared" si="1"/>
        <v>136.36363636363635</v>
      </c>
      <c r="M27" s="5"/>
      <c r="N27" s="50" t="s">
        <v>121</v>
      </c>
      <c r="O27" s="50"/>
      <c r="P27" s="50"/>
      <c r="Q27" s="50"/>
      <c r="R27" s="50"/>
      <c r="S27" s="50" t="s">
        <v>124</v>
      </c>
      <c r="T27" s="50"/>
    </row>
    <row r="28" spans="1:20" ht="15.75" customHeight="1" x14ac:dyDescent="0.2">
      <c r="A28" s="223"/>
      <c r="B28" s="21" t="s">
        <v>48</v>
      </c>
      <c r="C28" s="9"/>
      <c r="D28" s="8"/>
      <c r="E28" s="8"/>
      <c r="F28" s="8"/>
      <c r="G28" s="8"/>
      <c r="H28" s="26">
        <v>1500</v>
      </c>
      <c r="I28" s="26">
        <v>1500</v>
      </c>
      <c r="J28" s="25">
        <v>1500</v>
      </c>
      <c r="K28" s="1">
        <f t="shared" si="0"/>
        <v>0</v>
      </c>
      <c r="L28" s="1">
        <f t="shared" si="1"/>
        <v>100</v>
      </c>
      <c r="M28" s="5"/>
      <c r="N28" s="50" t="s">
        <v>121</v>
      </c>
      <c r="O28" s="50"/>
      <c r="P28" s="50"/>
      <c r="Q28" s="50"/>
      <c r="R28" s="50"/>
      <c r="S28" s="50" t="s">
        <v>124</v>
      </c>
      <c r="T28" s="50"/>
    </row>
    <row r="29" spans="1:20" ht="15.75" customHeight="1" x14ac:dyDescent="0.2">
      <c r="A29" s="223"/>
      <c r="B29" s="21" t="s">
        <v>49</v>
      </c>
      <c r="C29" s="9"/>
      <c r="D29" s="8"/>
      <c r="E29" s="8"/>
      <c r="F29" s="8"/>
      <c r="G29" s="8"/>
      <c r="H29" s="25">
        <v>8000</v>
      </c>
      <c r="I29" s="25">
        <v>8000</v>
      </c>
      <c r="J29" s="25">
        <v>8000</v>
      </c>
      <c r="K29" s="1">
        <f t="shared" si="0"/>
        <v>0</v>
      </c>
      <c r="L29" s="1">
        <f t="shared" si="1"/>
        <v>100</v>
      </c>
      <c r="M29" s="5"/>
      <c r="N29" s="50" t="s">
        <v>121</v>
      </c>
      <c r="O29" s="50"/>
      <c r="P29" s="50"/>
      <c r="Q29" s="50"/>
      <c r="R29" s="50"/>
      <c r="S29" s="50" t="s">
        <v>124</v>
      </c>
      <c r="T29" s="50"/>
    </row>
    <row r="30" spans="1:20" ht="15.75" customHeight="1" x14ac:dyDescent="0.2">
      <c r="A30" s="224"/>
      <c r="B30" s="21" t="s">
        <v>50</v>
      </c>
      <c r="C30" s="9"/>
      <c r="D30" s="8"/>
      <c r="E30" s="8"/>
      <c r="F30" s="8"/>
      <c r="G30" s="8"/>
      <c r="H30" s="26">
        <v>1100</v>
      </c>
      <c r="I30" s="26">
        <v>1100</v>
      </c>
      <c r="J30" s="25">
        <v>1100</v>
      </c>
      <c r="K30" s="1">
        <f t="shared" si="0"/>
        <v>0</v>
      </c>
      <c r="L30" s="1">
        <f t="shared" si="1"/>
        <v>100</v>
      </c>
      <c r="M30" s="5"/>
      <c r="N30" s="50" t="s">
        <v>121</v>
      </c>
      <c r="O30" s="50"/>
      <c r="P30" s="50"/>
      <c r="Q30" s="50"/>
      <c r="R30" s="50"/>
      <c r="S30" s="50" t="s">
        <v>124</v>
      </c>
      <c r="T30" s="50"/>
    </row>
    <row r="31" spans="1:20" ht="16.5" customHeight="1" x14ac:dyDescent="0.2">
      <c r="A31" s="222">
        <v>8</v>
      </c>
      <c r="B31" s="16" t="s">
        <v>51</v>
      </c>
      <c r="C31" s="9"/>
      <c r="D31" s="8"/>
      <c r="E31" s="8"/>
      <c r="F31" s="8"/>
      <c r="G31" s="8"/>
      <c r="H31" s="26"/>
      <c r="I31" s="26"/>
      <c r="J31" s="25"/>
      <c r="K31" s="1"/>
      <c r="L31" s="1"/>
      <c r="M31" s="5"/>
      <c r="N31" s="50" t="s">
        <v>121</v>
      </c>
      <c r="O31" s="50"/>
      <c r="P31" s="50"/>
      <c r="Q31" s="50"/>
      <c r="R31" s="50"/>
      <c r="S31" s="50"/>
      <c r="T31" s="50"/>
    </row>
    <row r="32" spans="1:20" ht="25.5" x14ac:dyDescent="0.2">
      <c r="A32" s="223"/>
      <c r="B32" s="11" t="s">
        <v>52</v>
      </c>
      <c r="C32" s="9"/>
      <c r="D32" s="8"/>
      <c r="E32" s="8"/>
      <c r="F32" s="8"/>
      <c r="G32" s="8"/>
      <c r="H32" s="25">
        <v>900</v>
      </c>
      <c r="I32" s="25">
        <v>2000</v>
      </c>
      <c r="J32" s="25">
        <v>2000</v>
      </c>
      <c r="K32" s="1"/>
      <c r="L32" s="1">
        <f t="shared" si="1"/>
        <v>222.22222222222223</v>
      </c>
      <c r="M32" s="3" t="s">
        <v>110</v>
      </c>
      <c r="N32" s="50" t="s">
        <v>121</v>
      </c>
      <c r="O32" s="50"/>
      <c r="P32" s="50"/>
      <c r="Q32" s="50"/>
      <c r="R32" s="50"/>
      <c r="S32" s="50" t="s">
        <v>124</v>
      </c>
      <c r="T32" s="50"/>
    </row>
    <row r="33" spans="1:20" ht="25.5" x14ac:dyDescent="0.2">
      <c r="A33" s="223"/>
      <c r="B33" s="21" t="s">
        <v>53</v>
      </c>
      <c r="C33" s="9"/>
      <c r="D33" s="8"/>
      <c r="E33" s="8"/>
      <c r="F33" s="8"/>
      <c r="G33" s="8"/>
      <c r="H33" s="25">
        <v>1800</v>
      </c>
      <c r="I33" s="25">
        <v>3500</v>
      </c>
      <c r="J33" s="25">
        <v>3500</v>
      </c>
      <c r="K33" s="1">
        <f t="shared" si="0"/>
        <v>0</v>
      </c>
      <c r="L33" s="1">
        <f t="shared" si="1"/>
        <v>194.44444444444443</v>
      </c>
      <c r="M33" s="3" t="s">
        <v>110</v>
      </c>
      <c r="N33" s="50" t="s">
        <v>121</v>
      </c>
      <c r="O33" s="50"/>
      <c r="P33" s="50"/>
      <c r="Q33" s="50"/>
      <c r="R33" s="50"/>
      <c r="S33" s="50" t="s">
        <v>124</v>
      </c>
      <c r="T33" s="50"/>
    </row>
    <row r="34" spans="1:20" ht="16.5" customHeight="1" x14ac:dyDescent="0.2">
      <c r="A34" s="224"/>
      <c r="B34" s="21" t="s">
        <v>54</v>
      </c>
      <c r="C34" s="9"/>
      <c r="D34" s="8"/>
      <c r="E34" s="8"/>
      <c r="F34" s="8"/>
      <c r="G34" s="8"/>
      <c r="H34" s="25">
        <v>5000</v>
      </c>
      <c r="I34" s="25">
        <v>5000</v>
      </c>
      <c r="J34" s="25">
        <v>5000</v>
      </c>
      <c r="K34" s="1"/>
      <c r="L34" s="1">
        <f t="shared" si="1"/>
        <v>100</v>
      </c>
      <c r="M34" s="5"/>
      <c r="N34" s="50" t="s">
        <v>121</v>
      </c>
      <c r="O34" s="50"/>
      <c r="P34" s="50"/>
      <c r="Q34" s="50"/>
      <c r="R34" s="50"/>
      <c r="S34" s="50" t="s">
        <v>124</v>
      </c>
      <c r="T34" s="50"/>
    </row>
    <row r="35" spans="1:20" ht="17.25" customHeight="1" x14ac:dyDescent="0.2">
      <c r="A35" s="222">
        <v>9</v>
      </c>
      <c r="B35" s="20" t="s">
        <v>55</v>
      </c>
      <c r="C35" s="9"/>
      <c r="D35" s="8"/>
      <c r="E35" s="8"/>
      <c r="F35" s="8"/>
      <c r="G35" s="8"/>
      <c r="H35" s="25"/>
      <c r="I35" s="25"/>
      <c r="J35" s="25"/>
      <c r="K35" s="1"/>
      <c r="L35" s="1"/>
      <c r="M35" s="5"/>
      <c r="N35" s="50" t="s">
        <v>121</v>
      </c>
      <c r="O35" s="50"/>
      <c r="P35" s="50"/>
      <c r="Q35" s="50"/>
      <c r="R35" s="50"/>
      <c r="S35" s="50"/>
      <c r="T35" s="50"/>
    </row>
    <row r="36" spans="1:20" ht="25.5" x14ac:dyDescent="0.2">
      <c r="A36" s="223"/>
      <c r="B36" s="11" t="s">
        <v>56</v>
      </c>
      <c r="C36" s="9"/>
      <c r="D36" s="8">
        <v>2</v>
      </c>
      <c r="E36" s="8">
        <v>1901.1406844106461</v>
      </c>
      <c r="F36" s="8">
        <v>1854.820342205323</v>
      </c>
      <c r="G36" s="8">
        <v>1808.5</v>
      </c>
      <c r="H36" s="25">
        <v>1000</v>
      </c>
      <c r="I36" s="25">
        <v>1500</v>
      </c>
      <c r="J36" s="25">
        <v>1500</v>
      </c>
      <c r="K36" s="1">
        <f t="shared" si="0"/>
        <v>185.48203422053228</v>
      </c>
      <c r="L36" s="1">
        <f t="shared" si="1"/>
        <v>150</v>
      </c>
      <c r="M36" s="5"/>
      <c r="N36" s="50" t="s">
        <v>121</v>
      </c>
      <c r="O36" s="50"/>
      <c r="P36" s="50"/>
      <c r="Q36" s="50"/>
      <c r="R36" s="50"/>
      <c r="S36" s="50" t="s">
        <v>124</v>
      </c>
      <c r="T36" s="50"/>
    </row>
    <row r="37" spans="1:20" ht="28.5" customHeight="1" x14ac:dyDescent="0.2">
      <c r="A37" s="223"/>
      <c r="B37" s="11" t="s">
        <v>57</v>
      </c>
      <c r="C37" s="9"/>
      <c r="D37" s="8"/>
      <c r="E37" s="8"/>
      <c r="F37" s="8"/>
      <c r="G37" s="8"/>
      <c r="H37" s="25">
        <v>700</v>
      </c>
      <c r="I37" s="25">
        <v>1100</v>
      </c>
      <c r="J37" s="25">
        <v>1100</v>
      </c>
      <c r="K37" s="1">
        <f t="shared" si="0"/>
        <v>0</v>
      </c>
      <c r="L37" s="1">
        <f t="shared" si="1"/>
        <v>157.14285714285714</v>
      </c>
      <c r="M37" s="3" t="s">
        <v>58</v>
      </c>
      <c r="N37" s="50" t="s">
        <v>121</v>
      </c>
      <c r="O37" s="50"/>
      <c r="P37" s="50"/>
      <c r="Q37" s="50"/>
      <c r="R37" s="50"/>
      <c r="S37" s="50" t="s">
        <v>124</v>
      </c>
      <c r="T37" s="50"/>
    </row>
    <row r="38" spans="1:20" ht="16.5" customHeight="1" x14ac:dyDescent="0.2">
      <c r="A38" s="223"/>
      <c r="B38" s="20" t="s">
        <v>59</v>
      </c>
      <c r="C38" s="9"/>
      <c r="D38" s="8"/>
      <c r="E38" s="8"/>
      <c r="F38" s="8"/>
      <c r="G38" s="8"/>
      <c r="H38" s="25"/>
      <c r="I38" s="25"/>
      <c r="J38" s="25"/>
      <c r="K38" s="1"/>
      <c r="L38" s="1"/>
      <c r="M38" s="5"/>
      <c r="N38" s="50" t="s">
        <v>121</v>
      </c>
      <c r="O38" s="50"/>
      <c r="P38" s="50"/>
      <c r="Q38" s="50"/>
      <c r="R38" s="50"/>
      <c r="S38" s="50"/>
      <c r="T38" s="50"/>
    </row>
    <row r="39" spans="1:20" ht="25.5" x14ac:dyDescent="0.2">
      <c r="A39" s="223"/>
      <c r="B39" s="11" t="s">
        <v>60</v>
      </c>
      <c r="C39" s="9"/>
      <c r="D39" s="8"/>
      <c r="E39" s="8"/>
      <c r="F39" s="8"/>
      <c r="G39" s="8"/>
      <c r="H39" s="25">
        <v>2500</v>
      </c>
      <c r="I39" s="25">
        <v>3000</v>
      </c>
      <c r="J39" s="25">
        <v>3000</v>
      </c>
      <c r="K39" s="1">
        <f t="shared" si="0"/>
        <v>0</v>
      </c>
      <c r="L39" s="1">
        <f t="shared" si="1"/>
        <v>120</v>
      </c>
      <c r="M39" s="3" t="s">
        <v>111</v>
      </c>
      <c r="N39" s="50" t="s">
        <v>121</v>
      </c>
      <c r="O39" s="50"/>
      <c r="P39" s="50"/>
      <c r="Q39" s="50"/>
      <c r="R39" s="50"/>
      <c r="S39" s="50" t="s">
        <v>124</v>
      </c>
      <c r="T39" s="50"/>
    </row>
    <row r="40" spans="1:20" ht="25.5" x14ac:dyDescent="0.2">
      <c r="A40" s="223"/>
      <c r="B40" s="16" t="s">
        <v>61</v>
      </c>
      <c r="C40" s="9"/>
      <c r="D40" s="8"/>
      <c r="E40" s="8"/>
      <c r="F40" s="8"/>
      <c r="G40" s="8"/>
      <c r="H40" s="26">
        <v>900</v>
      </c>
      <c r="I40" s="26">
        <v>1500</v>
      </c>
      <c r="J40" s="25">
        <v>1500</v>
      </c>
      <c r="K40" s="1">
        <f t="shared" si="0"/>
        <v>0</v>
      </c>
      <c r="L40" s="1">
        <f t="shared" si="1"/>
        <v>166.66666666666669</v>
      </c>
      <c r="M40" s="3" t="s">
        <v>111</v>
      </c>
      <c r="N40" s="50" t="s">
        <v>121</v>
      </c>
      <c r="O40" s="50"/>
      <c r="P40" s="50"/>
      <c r="Q40" s="50"/>
      <c r="R40" s="50"/>
      <c r="S40" s="50" t="s">
        <v>124</v>
      </c>
      <c r="T40" s="50"/>
    </row>
    <row r="41" spans="1:20" ht="25.5" x14ac:dyDescent="0.2">
      <c r="A41" s="223"/>
      <c r="B41" s="16" t="s">
        <v>62</v>
      </c>
      <c r="C41" s="9"/>
      <c r="D41" s="8"/>
      <c r="E41" s="8"/>
      <c r="F41" s="8"/>
      <c r="G41" s="8"/>
      <c r="H41" s="26">
        <v>900</v>
      </c>
      <c r="I41" s="26">
        <v>1500</v>
      </c>
      <c r="J41" s="25">
        <v>1500</v>
      </c>
      <c r="K41" s="1">
        <f t="shared" si="0"/>
        <v>0</v>
      </c>
      <c r="L41" s="1">
        <f t="shared" si="1"/>
        <v>166.66666666666669</v>
      </c>
      <c r="M41" s="3" t="s">
        <v>111</v>
      </c>
      <c r="N41" s="50" t="s">
        <v>121</v>
      </c>
      <c r="O41" s="50"/>
      <c r="P41" s="50"/>
      <c r="Q41" s="50"/>
      <c r="R41" s="50"/>
      <c r="S41" s="50" t="s">
        <v>124</v>
      </c>
      <c r="T41" s="50"/>
    </row>
    <row r="42" spans="1:20" x14ac:dyDescent="0.2">
      <c r="A42" s="223"/>
      <c r="B42" s="16" t="s">
        <v>63</v>
      </c>
      <c r="C42" s="9"/>
      <c r="D42" s="8"/>
      <c r="E42" s="8"/>
      <c r="F42" s="8"/>
      <c r="G42" s="8"/>
      <c r="H42" s="26"/>
      <c r="I42" s="26"/>
      <c r="J42" s="25"/>
      <c r="K42" s="1"/>
      <c r="L42" s="1"/>
      <c r="M42" s="5"/>
      <c r="N42" s="50" t="s">
        <v>121</v>
      </c>
      <c r="O42" s="50"/>
      <c r="P42" s="50"/>
      <c r="Q42" s="50"/>
      <c r="R42" s="50"/>
      <c r="S42" s="50"/>
      <c r="T42" s="50"/>
    </row>
    <row r="43" spans="1:20" ht="25.5" x14ac:dyDescent="0.2">
      <c r="A43" s="223"/>
      <c r="B43" s="11" t="s">
        <v>64</v>
      </c>
      <c r="C43" s="9"/>
      <c r="D43" s="8"/>
      <c r="E43" s="8"/>
      <c r="F43" s="8"/>
      <c r="G43" s="8"/>
      <c r="H43" s="26">
        <v>1000</v>
      </c>
      <c r="I43" s="26">
        <v>1800</v>
      </c>
      <c r="J43" s="25">
        <v>1800</v>
      </c>
      <c r="K43" s="1">
        <f t="shared" si="0"/>
        <v>0</v>
      </c>
      <c r="L43" s="1">
        <f t="shared" si="1"/>
        <v>180</v>
      </c>
      <c r="M43" s="3" t="s">
        <v>111</v>
      </c>
      <c r="N43" s="50" t="s">
        <v>121</v>
      </c>
      <c r="O43" s="50"/>
      <c r="P43" s="50"/>
      <c r="Q43" s="50"/>
      <c r="R43" s="50"/>
      <c r="S43" s="50" t="s">
        <v>124</v>
      </c>
      <c r="T43" s="50"/>
    </row>
    <row r="44" spans="1:20" ht="25.5" x14ac:dyDescent="0.2">
      <c r="A44" s="223"/>
      <c r="B44" s="11" t="s">
        <v>65</v>
      </c>
      <c r="C44" s="9"/>
      <c r="D44" s="8"/>
      <c r="E44" s="8"/>
      <c r="F44" s="8"/>
      <c r="G44" s="8"/>
      <c r="H44" s="26">
        <v>900</v>
      </c>
      <c r="I44" s="26">
        <v>1500</v>
      </c>
      <c r="J44" s="25">
        <v>1500</v>
      </c>
      <c r="K44" s="1">
        <f t="shared" si="0"/>
        <v>0</v>
      </c>
      <c r="L44" s="1">
        <f t="shared" si="1"/>
        <v>166.66666666666669</v>
      </c>
      <c r="M44" s="3" t="s">
        <v>111</v>
      </c>
      <c r="N44" s="50" t="s">
        <v>121</v>
      </c>
      <c r="O44" s="50"/>
      <c r="P44" s="50"/>
      <c r="Q44" s="50"/>
      <c r="R44" s="50"/>
      <c r="S44" s="50" t="s">
        <v>124</v>
      </c>
      <c r="T44" s="50"/>
    </row>
    <row r="45" spans="1:20" ht="25.5" x14ac:dyDescent="0.2">
      <c r="A45" s="223"/>
      <c r="B45" s="11" t="s">
        <v>66</v>
      </c>
      <c r="C45" s="9"/>
      <c r="D45" s="8"/>
      <c r="E45" s="8"/>
      <c r="F45" s="8"/>
      <c r="G45" s="8"/>
      <c r="H45" s="25">
        <v>900</v>
      </c>
      <c r="I45" s="25">
        <v>1500</v>
      </c>
      <c r="J45" s="25">
        <v>1500</v>
      </c>
      <c r="K45" s="1">
        <f t="shared" si="0"/>
        <v>0</v>
      </c>
      <c r="L45" s="1">
        <f t="shared" si="1"/>
        <v>166.66666666666669</v>
      </c>
      <c r="M45" s="3" t="s">
        <v>111</v>
      </c>
      <c r="N45" s="50" t="s">
        <v>121</v>
      </c>
      <c r="O45" s="50"/>
      <c r="P45" s="50"/>
      <c r="Q45" s="50"/>
      <c r="R45" s="50"/>
      <c r="S45" s="50" t="s">
        <v>124</v>
      </c>
      <c r="T45" s="50"/>
    </row>
    <row r="46" spans="1:20" x14ac:dyDescent="0.2">
      <c r="A46" s="223"/>
      <c r="B46" s="16" t="s">
        <v>67</v>
      </c>
      <c r="C46" s="9"/>
      <c r="D46" s="8"/>
      <c r="E46" s="8"/>
      <c r="F46" s="8"/>
      <c r="G46" s="8"/>
      <c r="H46" s="26"/>
      <c r="I46" s="26"/>
      <c r="J46" s="25"/>
      <c r="K46" s="1"/>
      <c r="L46" s="1"/>
      <c r="M46" s="5"/>
      <c r="N46" s="50" t="s">
        <v>121</v>
      </c>
      <c r="O46" s="50"/>
      <c r="P46" s="50"/>
      <c r="Q46" s="50"/>
      <c r="R46" s="50"/>
      <c r="S46" s="50"/>
      <c r="T46" s="50"/>
    </row>
    <row r="47" spans="1:20" ht="25.5" x14ac:dyDescent="0.2">
      <c r="A47" s="223"/>
      <c r="B47" s="11" t="s">
        <v>68</v>
      </c>
      <c r="C47" s="9"/>
      <c r="D47" s="8"/>
      <c r="E47" s="8"/>
      <c r="F47" s="8"/>
      <c r="G47" s="8"/>
      <c r="H47" s="26">
        <v>1000</v>
      </c>
      <c r="I47" s="26">
        <v>1500</v>
      </c>
      <c r="J47" s="25">
        <v>1500</v>
      </c>
      <c r="K47" s="1">
        <f t="shared" si="0"/>
        <v>0</v>
      </c>
      <c r="L47" s="1">
        <f t="shared" si="1"/>
        <v>150</v>
      </c>
      <c r="M47" s="3" t="s">
        <v>111</v>
      </c>
      <c r="N47" s="50" t="s">
        <v>121</v>
      </c>
      <c r="O47" s="50"/>
      <c r="P47" s="50"/>
      <c r="Q47" s="50"/>
      <c r="R47" s="50"/>
      <c r="S47" s="50" t="s">
        <v>124</v>
      </c>
      <c r="T47" s="50"/>
    </row>
    <row r="48" spans="1:20" x14ac:dyDescent="0.2">
      <c r="A48" s="223"/>
      <c r="B48" s="11" t="s">
        <v>69</v>
      </c>
      <c r="C48" s="9"/>
      <c r="D48" s="8">
        <v>1</v>
      </c>
      <c r="E48" s="8">
        <v>1628.3863368669022</v>
      </c>
      <c r="F48" s="8">
        <v>1628.3863368669022</v>
      </c>
      <c r="G48" s="8">
        <v>1628.3863368669022</v>
      </c>
      <c r="H48" s="26">
        <v>900</v>
      </c>
      <c r="I48" s="26">
        <v>1500</v>
      </c>
      <c r="J48" s="25">
        <v>1500</v>
      </c>
      <c r="K48" s="1">
        <f t="shared" si="0"/>
        <v>180.93181520743357</v>
      </c>
      <c r="L48" s="1">
        <f t="shared" si="1"/>
        <v>166.66666666666669</v>
      </c>
      <c r="M48" s="5"/>
      <c r="N48" s="50" t="s">
        <v>121</v>
      </c>
      <c r="O48" s="50"/>
      <c r="P48" s="50"/>
      <c r="Q48" s="50"/>
      <c r="R48" s="50"/>
      <c r="S48" s="50" t="s">
        <v>124</v>
      </c>
      <c r="T48" s="50"/>
    </row>
    <row r="49" spans="1:20" x14ac:dyDescent="0.2">
      <c r="A49" s="223"/>
      <c r="B49" s="43" t="s">
        <v>70</v>
      </c>
      <c r="C49" s="9"/>
      <c r="D49" s="8"/>
      <c r="E49" s="8"/>
      <c r="F49" s="8"/>
      <c r="G49" s="8"/>
      <c r="H49" s="26"/>
      <c r="I49" s="26"/>
      <c r="J49" s="25"/>
      <c r="K49" s="1"/>
      <c r="L49" s="1"/>
      <c r="M49" s="5"/>
      <c r="N49" s="50" t="s">
        <v>121</v>
      </c>
      <c r="O49" s="50"/>
      <c r="P49" s="50"/>
      <c r="Q49" s="50"/>
      <c r="R49" s="50"/>
      <c r="S49" s="50"/>
      <c r="T49" s="50"/>
    </row>
    <row r="50" spans="1:20" ht="25.5" x14ac:dyDescent="0.2">
      <c r="A50" s="223"/>
      <c r="B50" s="11" t="s">
        <v>71</v>
      </c>
      <c r="C50" s="9"/>
      <c r="D50" s="8">
        <v>2</v>
      </c>
      <c r="E50" s="8">
        <v>5655.6390977443607</v>
      </c>
      <c r="F50" s="8">
        <v>5597.079085147423</v>
      </c>
      <c r="G50" s="8">
        <v>5538.5190725504863</v>
      </c>
      <c r="H50" s="26">
        <v>2500</v>
      </c>
      <c r="I50" s="26">
        <v>3000</v>
      </c>
      <c r="J50" s="25">
        <v>3000</v>
      </c>
      <c r="K50" s="1">
        <f t="shared" si="0"/>
        <v>223.88316340589691</v>
      </c>
      <c r="L50" s="1">
        <f t="shared" si="1"/>
        <v>120</v>
      </c>
      <c r="M50" s="5"/>
      <c r="N50" s="50" t="s">
        <v>121</v>
      </c>
      <c r="O50" s="50"/>
      <c r="P50" s="50"/>
      <c r="Q50" s="50"/>
      <c r="R50" s="50"/>
      <c r="S50" s="50" t="s">
        <v>124</v>
      </c>
      <c r="T50" s="50"/>
    </row>
    <row r="51" spans="1:20" ht="25.5" x14ac:dyDescent="0.2">
      <c r="A51" s="223"/>
      <c r="B51" s="11" t="s">
        <v>72</v>
      </c>
      <c r="C51" s="9"/>
      <c r="D51" s="8"/>
      <c r="E51" s="8"/>
      <c r="F51" s="8"/>
      <c r="G51" s="8"/>
      <c r="H51" s="26">
        <v>1000</v>
      </c>
      <c r="I51" s="26">
        <v>1500</v>
      </c>
      <c r="J51" s="25">
        <v>1500</v>
      </c>
      <c r="K51" s="1">
        <f t="shared" si="0"/>
        <v>0</v>
      </c>
      <c r="L51" s="1">
        <f t="shared" si="1"/>
        <v>150</v>
      </c>
      <c r="M51" s="3" t="s">
        <v>111</v>
      </c>
      <c r="N51" s="50" t="s">
        <v>121</v>
      </c>
      <c r="O51" s="50"/>
      <c r="P51" s="50"/>
      <c r="Q51" s="50"/>
      <c r="R51" s="50"/>
      <c r="S51" s="50" t="s">
        <v>124</v>
      </c>
      <c r="T51" s="50"/>
    </row>
    <row r="52" spans="1:20" ht="38.25" x14ac:dyDescent="0.2">
      <c r="A52" s="223"/>
      <c r="B52" s="11" t="s">
        <v>73</v>
      </c>
      <c r="C52" s="9"/>
      <c r="D52" s="8"/>
      <c r="E52" s="8"/>
      <c r="F52" s="8"/>
      <c r="G52" s="8"/>
      <c r="H52" s="26">
        <v>1000</v>
      </c>
      <c r="I52" s="26">
        <v>1500</v>
      </c>
      <c r="J52" s="25">
        <v>1500</v>
      </c>
      <c r="K52" s="1">
        <f t="shared" si="0"/>
        <v>0</v>
      </c>
      <c r="L52" s="1">
        <f t="shared" si="1"/>
        <v>150</v>
      </c>
      <c r="M52" s="3" t="s">
        <v>111</v>
      </c>
      <c r="N52" s="50" t="s">
        <v>121</v>
      </c>
      <c r="O52" s="50"/>
      <c r="P52" s="50"/>
      <c r="Q52" s="50"/>
      <c r="R52" s="50"/>
      <c r="S52" s="50" t="s">
        <v>124</v>
      </c>
      <c r="T52" s="50"/>
    </row>
    <row r="53" spans="1:20" ht="25.5" x14ac:dyDescent="0.2">
      <c r="A53" s="223"/>
      <c r="B53" s="11" t="s">
        <v>74</v>
      </c>
      <c r="C53" s="9"/>
      <c r="D53" s="8"/>
      <c r="E53" s="8"/>
      <c r="F53" s="8"/>
      <c r="G53" s="8"/>
      <c r="H53" s="26">
        <v>1000</v>
      </c>
      <c r="I53" s="26">
        <v>1500</v>
      </c>
      <c r="J53" s="25">
        <v>1500</v>
      </c>
      <c r="K53" s="1">
        <f t="shared" si="0"/>
        <v>0</v>
      </c>
      <c r="L53" s="1">
        <f t="shared" si="1"/>
        <v>150</v>
      </c>
      <c r="M53" s="3" t="s">
        <v>111</v>
      </c>
      <c r="N53" s="50" t="s">
        <v>121</v>
      </c>
      <c r="O53" s="50"/>
      <c r="P53" s="50"/>
      <c r="Q53" s="50"/>
      <c r="R53" s="50"/>
      <c r="S53" s="50" t="s">
        <v>124</v>
      </c>
      <c r="T53" s="50"/>
    </row>
    <row r="54" spans="1:20" ht="25.5" x14ac:dyDescent="0.2">
      <c r="A54" s="223"/>
      <c r="B54" s="11" t="s">
        <v>75</v>
      </c>
      <c r="C54" s="9"/>
      <c r="D54" s="8">
        <v>2</v>
      </c>
      <c r="E54" s="8">
        <v>1358.6666666666667</v>
      </c>
      <c r="F54" s="8">
        <v>1343.4583333333335</v>
      </c>
      <c r="G54" s="8">
        <v>1328.25</v>
      </c>
      <c r="H54" s="26">
        <v>700</v>
      </c>
      <c r="I54" s="26">
        <v>1000</v>
      </c>
      <c r="J54" s="25">
        <v>1000</v>
      </c>
      <c r="K54" s="1">
        <f t="shared" si="0"/>
        <v>191.92261904761907</v>
      </c>
      <c r="L54" s="1">
        <f t="shared" si="1"/>
        <v>142.85714285714286</v>
      </c>
      <c r="M54" s="5"/>
      <c r="N54" s="50" t="s">
        <v>121</v>
      </c>
      <c r="O54" s="50"/>
      <c r="P54" s="50"/>
      <c r="Q54" s="50"/>
      <c r="R54" s="50"/>
      <c r="S54" s="50" t="s">
        <v>124</v>
      </c>
      <c r="T54" s="50"/>
    </row>
    <row r="55" spans="1:20" ht="25.5" x14ac:dyDescent="0.2">
      <c r="A55" s="223"/>
      <c r="B55" s="11" t="s">
        <v>76</v>
      </c>
      <c r="C55" s="9"/>
      <c r="D55" s="8">
        <v>3</v>
      </c>
      <c r="E55" s="8">
        <v>4861.1111111111113</v>
      </c>
      <c r="F55" s="8">
        <v>4483.7962962962965</v>
      </c>
      <c r="G55" s="8">
        <v>4000</v>
      </c>
      <c r="H55" s="26">
        <v>2500</v>
      </c>
      <c r="I55" s="26">
        <v>3500</v>
      </c>
      <c r="J55" s="25">
        <v>3500</v>
      </c>
      <c r="K55" s="1">
        <f t="shared" si="0"/>
        <v>179.35185185185185</v>
      </c>
      <c r="L55" s="1">
        <f t="shared" si="1"/>
        <v>140</v>
      </c>
      <c r="M55" s="5"/>
      <c r="N55" s="50" t="s">
        <v>121</v>
      </c>
      <c r="O55" s="50"/>
      <c r="P55" s="50"/>
      <c r="Q55" s="50"/>
      <c r="R55" s="50"/>
      <c r="S55" s="50" t="s">
        <v>124</v>
      </c>
      <c r="T55" s="50"/>
    </row>
    <row r="56" spans="1:20" ht="37.5" customHeight="1" x14ac:dyDescent="0.2">
      <c r="A56" s="223"/>
      <c r="B56" s="11" t="s">
        <v>77</v>
      </c>
      <c r="C56" s="9"/>
      <c r="D56" s="8">
        <v>2</v>
      </c>
      <c r="E56" s="8">
        <v>3987.1677360219983</v>
      </c>
      <c r="F56" s="8">
        <v>3590.8060902332213</v>
      </c>
      <c r="G56" s="8">
        <v>3194.4444444444443</v>
      </c>
      <c r="H56" s="26">
        <v>1800</v>
      </c>
      <c r="I56" s="26">
        <v>3000</v>
      </c>
      <c r="J56" s="25">
        <v>3000</v>
      </c>
      <c r="K56" s="1">
        <f t="shared" si="0"/>
        <v>199.48922723517896</v>
      </c>
      <c r="L56" s="1">
        <f t="shared" si="1"/>
        <v>166.66666666666669</v>
      </c>
      <c r="M56" s="5"/>
      <c r="N56" s="50" t="s">
        <v>121</v>
      </c>
      <c r="O56" s="50"/>
      <c r="P56" s="50"/>
      <c r="Q56" s="50"/>
      <c r="R56" s="50"/>
      <c r="S56" s="50" t="s">
        <v>124</v>
      </c>
      <c r="T56" s="50"/>
    </row>
    <row r="57" spans="1:20" ht="25.5" x14ac:dyDescent="0.2">
      <c r="A57" s="223"/>
      <c r="B57" s="11" t="s">
        <v>78</v>
      </c>
      <c r="C57" s="9"/>
      <c r="D57" s="8">
        <v>8</v>
      </c>
      <c r="E57" s="8">
        <v>2722.0630372492838</v>
      </c>
      <c r="F57" s="8">
        <v>2253.7248053248104</v>
      </c>
      <c r="G57" s="8">
        <v>2037.037037037037</v>
      </c>
      <c r="H57" s="26">
        <v>1300</v>
      </c>
      <c r="I57" s="26">
        <v>2000</v>
      </c>
      <c r="J57" s="25">
        <v>2000</v>
      </c>
      <c r="K57" s="1">
        <f t="shared" si="0"/>
        <v>173.36344656344696</v>
      </c>
      <c r="L57" s="1">
        <f t="shared" si="1"/>
        <v>153.84615384615387</v>
      </c>
      <c r="M57" s="5"/>
      <c r="N57" s="50" t="s">
        <v>121</v>
      </c>
      <c r="O57" s="50"/>
      <c r="P57" s="50"/>
      <c r="Q57" s="50"/>
      <c r="R57" s="50"/>
      <c r="S57" s="50" t="s">
        <v>124</v>
      </c>
      <c r="T57" s="50"/>
    </row>
    <row r="58" spans="1:20" ht="25.5" x14ac:dyDescent="0.2">
      <c r="A58" s="223"/>
      <c r="B58" s="11" t="s">
        <v>79</v>
      </c>
      <c r="C58" s="9"/>
      <c r="D58" s="8">
        <v>57</v>
      </c>
      <c r="E58" s="8">
        <v>5666.666666666667</v>
      </c>
      <c r="F58" s="8">
        <v>4421.5834666341207</v>
      </c>
      <c r="G58" s="8">
        <v>4038.4615384615386</v>
      </c>
      <c r="H58" s="26">
        <v>2500</v>
      </c>
      <c r="I58" s="26">
        <v>3000</v>
      </c>
      <c r="J58" s="25">
        <v>3000</v>
      </c>
      <c r="K58" s="1">
        <f t="shared" si="0"/>
        <v>176.86333866536484</v>
      </c>
      <c r="L58" s="1">
        <f t="shared" si="1"/>
        <v>120</v>
      </c>
      <c r="M58" s="5"/>
      <c r="N58" s="50" t="s">
        <v>121</v>
      </c>
      <c r="O58" s="50"/>
      <c r="P58" s="50"/>
      <c r="Q58" s="50"/>
      <c r="R58" s="50"/>
      <c r="S58" s="50" t="s">
        <v>124</v>
      </c>
      <c r="T58" s="50"/>
    </row>
    <row r="59" spans="1:20" ht="38.25" x14ac:dyDescent="0.2">
      <c r="A59" s="223"/>
      <c r="B59" s="11" t="s">
        <v>80</v>
      </c>
      <c r="C59" s="9"/>
      <c r="D59" s="8"/>
      <c r="E59" s="8"/>
      <c r="F59" s="8"/>
      <c r="G59" s="8"/>
      <c r="H59" s="26">
        <v>700</v>
      </c>
      <c r="I59" s="26">
        <v>1000</v>
      </c>
      <c r="J59" s="25">
        <v>1000</v>
      </c>
      <c r="K59" s="1">
        <f t="shared" si="0"/>
        <v>0</v>
      </c>
      <c r="L59" s="1">
        <f t="shared" si="1"/>
        <v>142.85714285714286</v>
      </c>
      <c r="M59" s="3" t="s">
        <v>111</v>
      </c>
      <c r="N59" s="50" t="s">
        <v>121</v>
      </c>
      <c r="O59" s="50"/>
      <c r="P59" s="50"/>
      <c r="Q59" s="50"/>
      <c r="R59" s="50"/>
      <c r="S59" s="50" t="s">
        <v>124</v>
      </c>
      <c r="T59" s="50"/>
    </row>
    <row r="60" spans="1:20" ht="25.5" x14ac:dyDescent="0.2">
      <c r="A60" s="223"/>
      <c r="B60" s="11" t="s">
        <v>81</v>
      </c>
      <c r="C60" s="9"/>
      <c r="D60" s="8"/>
      <c r="E60" s="8"/>
      <c r="F60" s="8"/>
      <c r="G60" s="8"/>
      <c r="H60" s="26">
        <v>2500</v>
      </c>
      <c r="I60" s="26">
        <v>3000</v>
      </c>
      <c r="J60" s="25">
        <v>3000</v>
      </c>
      <c r="K60" s="1">
        <f t="shared" si="0"/>
        <v>0</v>
      </c>
      <c r="L60" s="1">
        <f t="shared" si="1"/>
        <v>120</v>
      </c>
      <c r="M60" s="3" t="s">
        <v>111</v>
      </c>
      <c r="N60" s="50" t="s">
        <v>121</v>
      </c>
      <c r="O60" s="50"/>
      <c r="P60" s="50"/>
      <c r="Q60" s="50"/>
      <c r="R60" s="50"/>
      <c r="S60" s="50" t="s">
        <v>124</v>
      </c>
      <c r="T60" s="50"/>
    </row>
    <row r="61" spans="1:20" ht="25.5" x14ac:dyDescent="0.2">
      <c r="A61" s="223"/>
      <c r="B61" s="11" t="s">
        <v>82</v>
      </c>
      <c r="C61" s="9"/>
      <c r="D61" s="8"/>
      <c r="E61" s="8"/>
      <c r="F61" s="8"/>
      <c r="G61" s="8"/>
      <c r="H61" s="26">
        <v>900</v>
      </c>
      <c r="I61" s="26">
        <v>1000</v>
      </c>
      <c r="J61" s="25">
        <v>1000</v>
      </c>
      <c r="K61" s="1">
        <f t="shared" si="0"/>
        <v>0</v>
      </c>
      <c r="L61" s="1">
        <f t="shared" si="1"/>
        <v>111.11111111111111</v>
      </c>
      <c r="M61" s="3" t="s">
        <v>111</v>
      </c>
      <c r="N61" s="50" t="s">
        <v>121</v>
      </c>
      <c r="O61" s="50"/>
      <c r="P61" s="50"/>
      <c r="Q61" s="50"/>
      <c r="R61" s="50"/>
      <c r="S61" s="50" t="s">
        <v>124</v>
      </c>
      <c r="T61" s="50"/>
    </row>
    <row r="62" spans="1:20" ht="25.5" x14ac:dyDescent="0.2">
      <c r="A62" s="223"/>
      <c r="B62" s="11" t="s">
        <v>83</v>
      </c>
      <c r="C62" s="9"/>
      <c r="D62" s="8"/>
      <c r="E62" s="8"/>
      <c r="F62" s="8"/>
      <c r="G62" s="8"/>
      <c r="H62" s="26">
        <v>900</v>
      </c>
      <c r="I62" s="26">
        <v>1000</v>
      </c>
      <c r="J62" s="25">
        <v>1000</v>
      </c>
      <c r="K62" s="1">
        <f t="shared" si="0"/>
        <v>0</v>
      </c>
      <c r="L62" s="1">
        <f t="shared" si="1"/>
        <v>111.11111111111111</v>
      </c>
      <c r="M62" s="3" t="s">
        <v>111</v>
      </c>
      <c r="N62" s="50" t="s">
        <v>121</v>
      </c>
      <c r="O62" s="50"/>
      <c r="P62" s="50"/>
      <c r="Q62" s="50"/>
      <c r="R62" s="50"/>
      <c r="S62" s="50" t="s">
        <v>124</v>
      </c>
      <c r="T62" s="50"/>
    </row>
    <row r="63" spans="1:20" ht="25.5" x14ac:dyDescent="0.2">
      <c r="A63" s="223"/>
      <c r="B63" s="11" t="s">
        <v>84</v>
      </c>
      <c r="C63" s="9"/>
      <c r="D63" s="8"/>
      <c r="E63" s="8"/>
      <c r="F63" s="8"/>
      <c r="G63" s="8"/>
      <c r="H63" s="26">
        <v>900</v>
      </c>
      <c r="I63" s="26">
        <v>1000</v>
      </c>
      <c r="J63" s="25">
        <v>1000</v>
      </c>
      <c r="K63" s="1">
        <f t="shared" si="0"/>
        <v>0</v>
      </c>
      <c r="L63" s="1">
        <f t="shared" si="1"/>
        <v>111.11111111111111</v>
      </c>
      <c r="M63" s="3" t="s">
        <v>111</v>
      </c>
      <c r="N63" s="50" t="s">
        <v>121</v>
      </c>
      <c r="O63" s="50"/>
      <c r="P63" s="50"/>
      <c r="Q63" s="50"/>
      <c r="R63" s="50"/>
      <c r="S63" s="50" t="s">
        <v>124</v>
      </c>
      <c r="T63" s="50"/>
    </row>
    <row r="64" spans="1:20" ht="25.5" x14ac:dyDescent="0.2">
      <c r="A64" s="223"/>
      <c r="B64" s="11" t="s">
        <v>85</v>
      </c>
      <c r="C64" s="9"/>
      <c r="D64" s="8"/>
      <c r="E64" s="8"/>
      <c r="F64" s="8"/>
      <c r="G64" s="8"/>
      <c r="H64" s="26">
        <v>900</v>
      </c>
      <c r="I64" s="26">
        <v>1000</v>
      </c>
      <c r="J64" s="25">
        <v>1000</v>
      </c>
      <c r="K64" s="1">
        <f t="shared" si="0"/>
        <v>0</v>
      </c>
      <c r="L64" s="1">
        <f t="shared" si="1"/>
        <v>111.11111111111111</v>
      </c>
      <c r="M64" s="3" t="s">
        <v>111</v>
      </c>
      <c r="N64" s="50" t="s">
        <v>121</v>
      </c>
      <c r="O64" s="50"/>
      <c r="P64" s="50"/>
      <c r="Q64" s="50"/>
      <c r="R64" s="50"/>
      <c r="S64" s="50" t="s">
        <v>124</v>
      </c>
      <c r="T64" s="50"/>
    </row>
    <row r="65" spans="1:20" ht="38.25" x14ac:dyDescent="0.2">
      <c r="A65" s="223"/>
      <c r="B65" s="11" t="s">
        <v>86</v>
      </c>
      <c r="C65" s="9"/>
      <c r="D65" s="8"/>
      <c r="E65" s="8"/>
      <c r="F65" s="8"/>
      <c r="G65" s="8"/>
      <c r="H65" s="26">
        <v>900</v>
      </c>
      <c r="I65" s="26">
        <v>1000</v>
      </c>
      <c r="J65" s="25">
        <v>1000</v>
      </c>
      <c r="K65" s="1">
        <f t="shared" si="0"/>
        <v>0</v>
      </c>
      <c r="L65" s="1">
        <f t="shared" si="1"/>
        <v>111.11111111111111</v>
      </c>
      <c r="M65" s="3" t="s">
        <v>111</v>
      </c>
      <c r="N65" s="50" t="s">
        <v>121</v>
      </c>
      <c r="O65" s="50"/>
      <c r="P65" s="50"/>
      <c r="Q65" s="50"/>
      <c r="R65" s="50"/>
      <c r="S65" s="50" t="s">
        <v>124</v>
      </c>
      <c r="T65" s="50"/>
    </row>
    <row r="66" spans="1:20" ht="38.25" x14ac:dyDescent="0.2">
      <c r="A66" s="223"/>
      <c r="B66" s="11" t="s">
        <v>87</v>
      </c>
      <c r="C66" s="9"/>
      <c r="D66" s="8"/>
      <c r="E66" s="8"/>
      <c r="F66" s="8"/>
      <c r="G66" s="8"/>
      <c r="H66" s="26">
        <v>900</v>
      </c>
      <c r="I66" s="26">
        <v>1000</v>
      </c>
      <c r="J66" s="25">
        <v>1000</v>
      </c>
      <c r="K66" s="1">
        <f t="shared" si="0"/>
        <v>0</v>
      </c>
      <c r="L66" s="1">
        <f t="shared" si="1"/>
        <v>111.11111111111111</v>
      </c>
      <c r="M66" s="3" t="s">
        <v>111</v>
      </c>
      <c r="N66" s="50" t="s">
        <v>121</v>
      </c>
      <c r="O66" s="50"/>
      <c r="P66" s="50"/>
      <c r="Q66" s="50"/>
      <c r="R66" s="50"/>
      <c r="S66" s="50" t="s">
        <v>124</v>
      </c>
      <c r="T66" s="50"/>
    </row>
    <row r="67" spans="1:20" ht="41.25" customHeight="1" x14ac:dyDescent="0.2">
      <c r="A67" s="223"/>
      <c r="B67" s="11" t="s">
        <v>88</v>
      </c>
      <c r="C67" s="9"/>
      <c r="D67" s="8"/>
      <c r="E67" s="8"/>
      <c r="F67" s="8"/>
      <c r="G67" s="8"/>
      <c r="H67" s="26">
        <v>900</v>
      </c>
      <c r="I67" s="26">
        <v>1000</v>
      </c>
      <c r="J67" s="25">
        <v>1000</v>
      </c>
      <c r="K67" s="1">
        <f t="shared" si="0"/>
        <v>0</v>
      </c>
      <c r="L67" s="1">
        <f t="shared" si="1"/>
        <v>111.11111111111111</v>
      </c>
      <c r="M67" s="3" t="s">
        <v>111</v>
      </c>
      <c r="N67" s="50" t="s">
        <v>121</v>
      </c>
      <c r="O67" s="50"/>
      <c r="P67" s="50"/>
      <c r="Q67" s="50"/>
      <c r="R67" s="50"/>
      <c r="S67" s="50" t="s">
        <v>124</v>
      </c>
      <c r="T67" s="50"/>
    </row>
    <row r="68" spans="1:20" ht="25.5" x14ac:dyDescent="0.2">
      <c r="A68" s="223"/>
      <c r="B68" s="11" t="s">
        <v>89</v>
      </c>
      <c r="C68" s="9"/>
      <c r="D68" s="8"/>
      <c r="E68" s="8"/>
      <c r="F68" s="8"/>
      <c r="G68" s="8"/>
      <c r="H68" s="26">
        <v>900</v>
      </c>
      <c r="I68" s="26">
        <v>1000</v>
      </c>
      <c r="J68" s="25">
        <v>1000</v>
      </c>
      <c r="K68" s="1">
        <f t="shared" si="0"/>
        <v>0</v>
      </c>
      <c r="L68" s="1">
        <f t="shared" si="1"/>
        <v>111.11111111111111</v>
      </c>
      <c r="M68" s="3" t="s">
        <v>111</v>
      </c>
      <c r="N68" s="50" t="s">
        <v>121</v>
      </c>
      <c r="O68" s="50"/>
      <c r="P68" s="50"/>
      <c r="Q68" s="50"/>
      <c r="R68" s="50"/>
      <c r="S68" s="50" t="s">
        <v>124</v>
      </c>
      <c r="T68" s="50"/>
    </row>
    <row r="69" spans="1:20" ht="25.5" x14ac:dyDescent="0.2">
      <c r="A69" s="223"/>
      <c r="B69" s="11" t="s">
        <v>90</v>
      </c>
      <c r="C69" s="9"/>
      <c r="D69" s="8"/>
      <c r="E69" s="8"/>
      <c r="F69" s="8"/>
      <c r="G69" s="8"/>
      <c r="H69" s="26">
        <v>900</v>
      </c>
      <c r="I69" s="26">
        <v>1000</v>
      </c>
      <c r="J69" s="25">
        <v>1000</v>
      </c>
      <c r="K69" s="1">
        <f t="shared" si="0"/>
        <v>0</v>
      </c>
      <c r="L69" s="1">
        <f t="shared" si="1"/>
        <v>111.11111111111111</v>
      </c>
      <c r="M69" s="3" t="s">
        <v>111</v>
      </c>
      <c r="N69" s="50" t="s">
        <v>121</v>
      </c>
      <c r="O69" s="50"/>
      <c r="P69" s="50"/>
      <c r="Q69" s="50"/>
      <c r="R69" s="50"/>
      <c r="S69" s="50" t="s">
        <v>124</v>
      </c>
      <c r="T69" s="50"/>
    </row>
    <row r="70" spans="1:20" ht="25.5" x14ac:dyDescent="0.2">
      <c r="A70" s="223"/>
      <c r="B70" s="11" t="s">
        <v>91</v>
      </c>
      <c r="C70" s="9"/>
      <c r="D70" s="8"/>
      <c r="E70" s="8"/>
      <c r="F70" s="8"/>
      <c r="G70" s="8"/>
      <c r="H70" s="26">
        <v>900</v>
      </c>
      <c r="I70" s="26">
        <v>1000</v>
      </c>
      <c r="J70" s="25">
        <v>1000</v>
      </c>
      <c r="K70" s="1">
        <f t="shared" si="0"/>
        <v>0</v>
      </c>
      <c r="L70" s="1">
        <f t="shared" si="1"/>
        <v>111.11111111111111</v>
      </c>
      <c r="M70" s="3" t="s">
        <v>111</v>
      </c>
      <c r="N70" s="50" t="s">
        <v>121</v>
      </c>
      <c r="O70" s="50"/>
      <c r="P70" s="50"/>
      <c r="Q70" s="50"/>
      <c r="R70" s="50"/>
      <c r="S70" s="50" t="s">
        <v>124</v>
      </c>
      <c r="T70" s="50"/>
    </row>
    <row r="71" spans="1:20" ht="25.5" x14ac:dyDescent="0.2">
      <c r="A71" s="223"/>
      <c r="B71" s="11" t="s">
        <v>92</v>
      </c>
      <c r="C71" s="9"/>
      <c r="D71" s="8"/>
      <c r="E71" s="8"/>
      <c r="F71" s="8"/>
      <c r="G71" s="8"/>
      <c r="H71" s="26">
        <v>900</v>
      </c>
      <c r="I71" s="26">
        <v>1000</v>
      </c>
      <c r="J71" s="25">
        <v>1000</v>
      </c>
      <c r="K71" s="1">
        <f t="shared" si="0"/>
        <v>0</v>
      </c>
      <c r="L71" s="1">
        <f t="shared" si="1"/>
        <v>111.11111111111111</v>
      </c>
      <c r="M71" s="3" t="s">
        <v>111</v>
      </c>
      <c r="N71" s="50" t="s">
        <v>121</v>
      </c>
      <c r="O71" s="50"/>
      <c r="P71" s="50"/>
      <c r="Q71" s="50"/>
      <c r="R71" s="50"/>
      <c r="S71" s="50" t="s">
        <v>124</v>
      </c>
      <c r="T71" s="50"/>
    </row>
    <row r="72" spans="1:20" ht="38.25" x14ac:dyDescent="0.2">
      <c r="A72" s="223"/>
      <c r="B72" s="11" t="s">
        <v>93</v>
      </c>
      <c r="C72" s="9"/>
      <c r="D72" s="8"/>
      <c r="E72" s="8"/>
      <c r="F72" s="8"/>
      <c r="G72" s="8"/>
      <c r="H72" s="26">
        <v>800</v>
      </c>
      <c r="I72" s="26">
        <v>1000</v>
      </c>
      <c r="J72" s="25">
        <v>1000</v>
      </c>
      <c r="K72" s="1">
        <f t="shared" si="0"/>
        <v>0</v>
      </c>
      <c r="L72" s="1">
        <f t="shared" si="1"/>
        <v>125</v>
      </c>
      <c r="M72" s="3" t="s">
        <v>111</v>
      </c>
      <c r="N72" s="50" t="s">
        <v>121</v>
      </c>
      <c r="O72" s="50"/>
      <c r="P72" s="50"/>
      <c r="Q72" s="50"/>
      <c r="R72" s="50"/>
      <c r="S72" s="50" t="s">
        <v>124</v>
      </c>
      <c r="T72" s="50"/>
    </row>
    <row r="73" spans="1:20" ht="25.5" x14ac:dyDescent="0.2">
      <c r="A73" s="223"/>
      <c r="B73" s="11" t="s">
        <v>94</v>
      </c>
      <c r="C73" s="9"/>
      <c r="D73" s="8">
        <v>45</v>
      </c>
      <c r="E73" s="8">
        <v>2579.5454545454545</v>
      </c>
      <c r="F73" s="8">
        <v>1908.0511434553955</v>
      </c>
      <c r="G73" s="8">
        <v>1523.3333333333333</v>
      </c>
      <c r="H73" s="26">
        <v>1000</v>
      </c>
      <c r="I73" s="26">
        <v>1500</v>
      </c>
      <c r="J73" s="25">
        <v>1500</v>
      </c>
      <c r="K73" s="1">
        <f t="shared" si="0"/>
        <v>190.80511434553955</v>
      </c>
      <c r="L73" s="1">
        <f t="shared" si="1"/>
        <v>150</v>
      </c>
      <c r="M73" s="5"/>
      <c r="N73" s="50" t="s">
        <v>121</v>
      </c>
      <c r="O73" s="50"/>
      <c r="P73" s="50"/>
      <c r="Q73" s="50"/>
      <c r="R73" s="50"/>
      <c r="S73" s="50" t="s">
        <v>124</v>
      </c>
      <c r="T73" s="50"/>
    </row>
    <row r="74" spans="1:20" x14ac:dyDescent="0.2">
      <c r="A74" s="223"/>
      <c r="B74" s="11" t="s">
        <v>95</v>
      </c>
      <c r="C74" s="9"/>
      <c r="D74" s="8">
        <v>4</v>
      </c>
      <c r="E74" s="8">
        <v>1605.7971014492753</v>
      </c>
      <c r="F74" s="8">
        <v>1521.1510757480667</v>
      </c>
      <c r="G74" s="8">
        <v>1449.4505494505495</v>
      </c>
      <c r="H74" s="26">
        <v>900</v>
      </c>
      <c r="I74" s="26">
        <v>1200</v>
      </c>
      <c r="J74" s="25">
        <v>1200</v>
      </c>
      <c r="K74" s="1">
        <f t="shared" si="0"/>
        <v>169.01678619422961</v>
      </c>
      <c r="L74" s="1">
        <f t="shared" si="1"/>
        <v>133.33333333333331</v>
      </c>
      <c r="M74" s="5"/>
      <c r="N74" s="50" t="s">
        <v>121</v>
      </c>
      <c r="O74" s="50"/>
      <c r="P74" s="50"/>
      <c r="Q74" s="50"/>
      <c r="R74" s="50"/>
      <c r="S74" s="50" t="s">
        <v>124</v>
      </c>
      <c r="T74" s="50"/>
    </row>
    <row r="75" spans="1:20" x14ac:dyDescent="0.2">
      <c r="A75" s="223"/>
      <c r="B75" s="11" t="s">
        <v>96</v>
      </c>
      <c r="C75" s="9"/>
      <c r="D75" s="8">
        <v>19</v>
      </c>
      <c r="E75" s="8">
        <v>1525</v>
      </c>
      <c r="F75" s="8">
        <v>1205.6667934876903</v>
      </c>
      <c r="G75" s="8">
        <v>1053.1496062992126</v>
      </c>
      <c r="H75" s="26">
        <v>700</v>
      </c>
      <c r="I75" s="26">
        <v>900</v>
      </c>
      <c r="J75" s="25">
        <v>900</v>
      </c>
      <c r="K75" s="1">
        <f t="shared" ref="K75:K80" si="2">F75/H75*100</f>
        <v>172.23811335538431</v>
      </c>
      <c r="L75" s="1">
        <f t="shared" si="1"/>
        <v>128.57142857142858</v>
      </c>
      <c r="M75" s="5"/>
      <c r="N75" s="50" t="s">
        <v>121</v>
      </c>
      <c r="O75" s="50"/>
      <c r="P75" s="50"/>
      <c r="Q75" s="50"/>
      <c r="R75" s="50"/>
      <c r="S75" s="50" t="s">
        <v>124</v>
      </c>
      <c r="T75" s="50"/>
    </row>
    <row r="76" spans="1:20" ht="25.5" x14ac:dyDescent="0.2">
      <c r="A76" s="223"/>
      <c r="B76" s="11" t="s">
        <v>97</v>
      </c>
      <c r="C76" s="9"/>
      <c r="D76" s="8"/>
      <c r="E76" s="8"/>
      <c r="F76" s="8"/>
      <c r="G76" s="8"/>
      <c r="H76" s="26">
        <v>700</v>
      </c>
      <c r="I76" s="26">
        <v>700</v>
      </c>
      <c r="J76" s="25">
        <v>700</v>
      </c>
      <c r="K76" s="1">
        <f t="shared" si="2"/>
        <v>0</v>
      </c>
      <c r="L76" s="1">
        <f>I76/H76*100</f>
        <v>100</v>
      </c>
      <c r="M76" s="5"/>
      <c r="N76" s="50" t="s">
        <v>121</v>
      </c>
      <c r="O76" s="50"/>
      <c r="P76" s="50"/>
      <c r="Q76" s="50"/>
      <c r="R76" s="50"/>
      <c r="S76" s="50" t="s">
        <v>124</v>
      </c>
      <c r="T76" s="50"/>
    </row>
    <row r="77" spans="1:20" ht="25.5" x14ac:dyDescent="0.2">
      <c r="A77" s="224"/>
      <c r="B77" s="11" t="s">
        <v>98</v>
      </c>
      <c r="C77" s="9"/>
      <c r="D77" s="8">
        <v>5</v>
      </c>
      <c r="E77" s="8">
        <v>1055.5555555555557</v>
      </c>
      <c r="F77" s="8">
        <v>901.07953216374267</v>
      </c>
      <c r="G77" s="8">
        <v>777.77777777777783</v>
      </c>
      <c r="H77" s="26">
        <v>500</v>
      </c>
      <c r="I77" s="26">
        <v>700</v>
      </c>
      <c r="J77" s="25">
        <v>700</v>
      </c>
      <c r="K77" s="1">
        <f t="shared" si="2"/>
        <v>180.21590643274854</v>
      </c>
      <c r="L77" s="1">
        <f>I77/H77*100</f>
        <v>140</v>
      </c>
      <c r="M77" s="5"/>
      <c r="N77" s="50" t="s">
        <v>121</v>
      </c>
      <c r="O77" s="50"/>
      <c r="P77" s="50"/>
      <c r="Q77" s="50"/>
      <c r="R77" s="50"/>
      <c r="S77" s="50" t="s">
        <v>124</v>
      </c>
      <c r="T77" s="50"/>
    </row>
    <row r="78" spans="1:20" ht="32.25" customHeight="1" x14ac:dyDescent="0.2">
      <c r="A78" s="218">
        <v>10</v>
      </c>
      <c r="B78" s="15" t="s">
        <v>99</v>
      </c>
      <c r="C78" s="9"/>
      <c r="D78" s="8"/>
      <c r="E78" s="8"/>
      <c r="F78" s="8"/>
      <c r="G78" s="8"/>
      <c r="H78" s="26">
        <v>700</v>
      </c>
      <c r="I78" s="26">
        <v>5000</v>
      </c>
      <c r="J78" s="25">
        <v>5000</v>
      </c>
      <c r="K78" s="1">
        <f t="shared" si="2"/>
        <v>0</v>
      </c>
      <c r="L78" s="1">
        <f>I78/H78*100</f>
        <v>714.28571428571433</v>
      </c>
      <c r="M78" s="5" t="s">
        <v>100</v>
      </c>
      <c r="N78" s="50" t="s">
        <v>121</v>
      </c>
      <c r="O78" s="50"/>
      <c r="P78" s="50" t="s">
        <v>123</v>
      </c>
      <c r="Q78" s="50"/>
      <c r="R78" s="50"/>
      <c r="S78" s="50" t="s">
        <v>124</v>
      </c>
      <c r="T78" s="50"/>
    </row>
    <row r="79" spans="1:20" ht="24.75" customHeight="1" x14ac:dyDescent="0.2">
      <c r="A79" s="219"/>
      <c r="B79" s="11" t="s">
        <v>112</v>
      </c>
      <c r="C79" s="9"/>
      <c r="D79" s="8"/>
      <c r="E79" s="8"/>
      <c r="F79" s="8"/>
      <c r="G79" s="8"/>
      <c r="H79" s="26">
        <v>700</v>
      </c>
      <c r="I79" s="26">
        <v>4200</v>
      </c>
      <c r="J79" s="25">
        <v>3500</v>
      </c>
      <c r="K79" s="1">
        <f t="shared" si="2"/>
        <v>0</v>
      </c>
      <c r="L79" s="1">
        <f>I79/H79*100</f>
        <v>600</v>
      </c>
      <c r="M79" s="5" t="s">
        <v>100</v>
      </c>
      <c r="N79" s="50" t="s">
        <v>121</v>
      </c>
      <c r="O79" s="50"/>
      <c r="P79" s="50" t="s">
        <v>123</v>
      </c>
      <c r="Q79" s="50"/>
      <c r="R79" s="50"/>
      <c r="S79" s="50" t="s">
        <v>124</v>
      </c>
      <c r="T79" s="50"/>
    </row>
    <row r="80" spans="1:20" ht="24.75" customHeight="1" x14ac:dyDescent="0.2">
      <c r="A80" s="220"/>
      <c r="B80" s="11" t="s">
        <v>113</v>
      </c>
      <c r="C80" s="9"/>
      <c r="D80" s="8"/>
      <c r="E80" s="8"/>
      <c r="F80" s="8"/>
      <c r="G80" s="8"/>
      <c r="H80" s="26">
        <v>700</v>
      </c>
      <c r="I80" s="26">
        <v>3500</v>
      </c>
      <c r="J80" s="25">
        <v>3000</v>
      </c>
      <c r="K80" s="1">
        <f t="shared" si="2"/>
        <v>0</v>
      </c>
      <c r="L80" s="1">
        <f>I80/H80*100</f>
        <v>500</v>
      </c>
      <c r="M80" s="5" t="s">
        <v>100</v>
      </c>
      <c r="N80" s="50" t="s">
        <v>121</v>
      </c>
      <c r="O80" s="50"/>
      <c r="P80" s="50" t="s">
        <v>123</v>
      </c>
      <c r="Q80" s="50"/>
      <c r="R80" s="50"/>
      <c r="S80" s="50" t="s">
        <v>124</v>
      </c>
      <c r="T80" s="50"/>
    </row>
    <row r="81" spans="1:20" ht="18" customHeight="1" x14ac:dyDescent="0.2">
      <c r="A81" s="45"/>
      <c r="B81" s="46"/>
      <c r="C81" s="27"/>
      <c r="D81" s="12"/>
      <c r="E81" s="12"/>
      <c r="F81" s="12"/>
      <c r="G81" s="12"/>
      <c r="H81" s="47"/>
      <c r="I81" s="47"/>
      <c r="J81" s="48"/>
      <c r="K81" s="13"/>
      <c r="L81" s="13"/>
      <c r="M81" s="14"/>
    </row>
    <row r="83" spans="1:20" x14ac:dyDescent="0.2">
      <c r="B83" s="35" t="s">
        <v>19</v>
      </c>
      <c r="C83" s="36"/>
      <c r="D83" s="227" t="s">
        <v>19</v>
      </c>
      <c r="E83" s="227"/>
      <c r="F83" s="227"/>
      <c r="G83" s="227"/>
      <c r="H83" s="227"/>
      <c r="I83" s="227"/>
      <c r="J83" s="227"/>
      <c r="K83" s="227"/>
      <c r="L83" s="227"/>
      <c r="M83" s="227"/>
    </row>
    <row r="84" spans="1:20" x14ac:dyDescent="0.2">
      <c r="B84" s="37" t="s">
        <v>20</v>
      </c>
      <c r="C84" s="228" t="s">
        <v>4</v>
      </c>
      <c r="D84" s="228"/>
      <c r="E84" s="228"/>
      <c r="F84" s="228"/>
      <c r="G84" s="228"/>
      <c r="H84" s="228"/>
      <c r="I84" s="228"/>
      <c r="J84" s="228"/>
      <c r="K84" s="228"/>
      <c r="L84" s="228"/>
      <c r="M84" s="28" t="s">
        <v>2</v>
      </c>
    </row>
    <row r="85" spans="1:20" s="38" customFormat="1" x14ac:dyDescent="0.2">
      <c r="B85" s="37" t="s">
        <v>21</v>
      </c>
      <c r="C85" s="228" t="s">
        <v>22</v>
      </c>
      <c r="D85" s="228"/>
      <c r="E85" s="228"/>
      <c r="F85" s="228"/>
      <c r="G85" s="228"/>
      <c r="H85" s="228"/>
      <c r="I85" s="228"/>
      <c r="J85" s="228"/>
      <c r="K85" s="228"/>
      <c r="L85" s="228"/>
      <c r="M85" s="28"/>
      <c r="N85" s="50"/>
      <c r="O85" s="50"/>
      <c r="P85" s="50"/>
      <c r="Q85" s="50"/>
      <c r="R85" s="50"/>
      <c r="S85" s="50"/>
      <c r="T85" s="50"/>
    </row>
    <row r="86" spans="1:20" x14ac:dyDescent="0.2">
      <c r="M86" s="31"/>
    </row>
    <row r="87" spans="1:20" x14ac:dyDescent="0.2">
      <c r="M87" s="31"/>
    </row>
    <row r="88" spans="1:20" x14ac:dyDescent="0.2">
      <c r="M88" s="31"/>
    </row>
    <row r="89" spans="1:20" x14ac:dyDescent="0.2">
      <c r="M89" s="31"/>
    </row>
    <row r="90" spans="1:20" x14ac:dyDescent="0.2">
      <c r="M90" s="31"/>
    </row>
    <row r="91" spans="1:20" x14ac:dyDescent="0.2">
      <c r="C91" s="203" t="s">
        <v>3</v>
      </c>
      <c r="D91" s="203"/>
      <c r="E91" s="203"/>
      <c r="F91" s="203"/>
      <c r="G91" s="203"/>
      <c r="H91" s="203"/>
      <c r="I91" s="203"/>
      <c r="J91" s="203"/>
      <c r="K91" s="203"/>
      <c r="L91" s="203"/>
      <c r="M91" s="28"/>
    </row>
    <row r="96" spans="1:20" x14ac:dyDescent="0.2">
      <c r="B96" s="44"/>
    </row>
    <row r="97" spans="2:2" x14ac:dyDescent="0.2">
      <c r="B97" s="44"/>
    </row>
    <row r="98" spans="2:2" x14ac:dyDescent="0.2">
      <c r="B98" s="44"/>
    </row>
  </sheetData>
  <autoFilter ref="A8:O80"/>
  <mergeCells count="35">
    <mergeCell ref="D83:M83"/>
    <mergeCell ref="C84:L84"/>
    <mergeCell ref="C85:L85"/>
    <mergeCell ref="C91:L91"/>
    <mergeCell ref="D6:G6"/>
    <mergeCell ref="I6:I7"/>
    <mergeCell ref="C6:C7"/>
    <mergeCell ref="H6:H7"/>
    <mergeCell ref="A78:A80"/>
    <mergeCell ref="A19:A21"/>
    <mergeCell ref="A22:A24"/>
    <mergeCell ref="A35:A77"/>
    <mergeCell ref="A6:A7"/>
    <mergeCell ref="A26:A30"/>
    <mergeCell ref="A31:A34"/>
    <mergeCell ref="A16:A18"/>
    <mergeCell ref="A10:A13"/>
    <mergeCell ref="A14:A15"/>
    <mergeCell ref="B6:B7"/>
    <mergeCell ref="A1:B1"/>
    <mergeCell ref="K1:M1"/>
    <mergeCell ref="A2:B2"/>
    <mergeCell ref="A3:M3"/>
    <mergeCell ref="A4:M4"/>
    <mergeCell ref="B5:M5"/>
    <mergeCell ref="M6:M7"/>
    <mergeCell ref="J6:J7"/>
    <mergeCell ref="S6:S7"/>
    <mergeCell ref="T6:T7"/>
    <mergeCell ref="K6:L6"/>
    <mergeCell ref="N6:N7"/>
    <mergeCell ref="O6:O7"/>
    <mergeCell ref="P6:P7"/>
    <mergeCell ref="Q6:Q7"/>
    <mergeCell ref="R6:R7"/>
  </mergeCells>
  <pageMargins left="0.24" right="0.16" top="0.56999999999999995" bottom="0.81" header="0.31496062992126" footer="0.2"/>
  <pageSetup paperSize="9" orientation="landscape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C8" sqref="C8"/>
    </sheetView>
  </sheetViews>
  <sheetFormatPr defaultRowHeight="12.75" x14ac:dyDescent="0.2"/>
  <sheetData>
    <row r="1" spans="1:11" x14ac:dyDescent="0.2">
      <c r="A1" s="126"/>
      <c r="B1" s="126" t="s">
        <v>308</v>
      </c>
      <c r="C1" s="126" t="s">
        <v>315</v>
      </c>
      <c r="D1" s="126" t="s">
        <v>311</v>
      </c>
      <c r="E1" s="126" t="s">
        <v>315</v>
      </c>
      <c r="F1" s="126" t="s">
        <v>312</v>
      </c>
      <c r="G1" s="126" t="s">
        <v>315</v>
      </c>
      <c r="H1" s="126" t="s">
        <v>316</v>
      </c>
      <c r="I1" s="126" t="s">
        <v>315</v>
      </c>
      <c r="J1" s="126" t="s">
        <v>314</v>
      </c>
      <c r="K1" s="126" t="s">
        <v>315</v>
      </c>
    </row>
    <row r="2" spans="1:11" x14ac:dyDescent="0.2">
      <c r="A2" s="128" t="s">
        <v>317</v>
      </c>
      <c r="B2" s="126" t="s">
        <v>318</v>
      </c>
      <c r="C2" s="129">
        <v>67.400000000000006</v>
      </c>
      <c r="D2" s="126" t="s">
        <v>318</v>
      </c>
      <c r="E2" s="129">
        <v>74.099999999999994</v>
      </c>
      <c r="F2" s="126" t="s">
        <v>318</v>
      </c>
      <c r="G2" s="126">
        <v>9.1999999999999993</v>
      </c>
      <c r="H2" s="126" t="s">
        <v>318</v>
      </c>
      <c r="I2" s="127">
        <v>35</v>
      </c>
      <c r="J2" s="126" t="s">
        <v>318</v>
      </c>
      <c r="K2" s="126">
        <v>19.7</v>
      </c>
    </row>
    <row r="3" spans="1:11" x14ac:dyDescent="0.2">
      <c r="A3" s="126"/>
      <c r="B3" s="126" t="s">
        <v>319</v>
      </c>
      <c r="C3" s="127">
        <v>64.2</v>
      </c>
      <c r="D3" s="126" t="s">
        <v>319</v>
      </c>
      <c r="E3" s="127">
        <v>70.599999999999994</v>
      </c>
      <c r="F3" s="126" t="s">
        <v>319</v>
      </c>
      <c r="G3" s="126">
        <v>8.8000000000000007</v>
      </c>
      <c r="H3" s="126" t="s">
        <v>319</v>
      </c>
      <c r="I3" s="126">
        <v>33.299999999999997</v>
      </c>
      <c r="J3" s="126"/>
      <c r="K3" s="126"/>
    </row>
    <row r="4" spans="1:11" x14ac:dyDescent="0.2">
      <c r="A4" s="126"/>
      <c r="B4" s="126" t="s">
        <v>320</v>
      </c>
      <c r="C4" s="127">
        <v>61.1</v>
      </c>
      <c r="D4" s="126" t="s">
        <v>320</v>
      </c>
      <c r="E4" s="127">
        <v>67.2</v>
      </c>
      <c r="F4" s="126" t="s">
        <v>320</v>
      </c>
      <c r="G4" s="126">
        <v>8.3000000000000007</v>
      </c>
      <c r="H4" s="126" t="s">
        <v>320</v>
      </c>
      <c r="I4" s="126">
        <v>31.7</v>
      </c>
      <c r="J4" s="126"/>
      <c r="K4" s="126"/>
    </row>
    <row r="5" spans="1:11" x14ac:dyDescent="0.2">
      <c r="A5" s="128" t="s">
        <v>321</v>
      </c>
      <c r="B5" s="126" t="s">
        <v>318</v>
      </c>
      <c r="C5" s="129">
        <v>64.2</v>
      </c>
      <c r="D5" s="126" t="s">
        <v>318</v>
      </c>
      <c r="E5" s="129">
        <v>70.599999999999994</v>
      </c>
      <c r="F5" s="126" t="s">
        <v>322</v>
      </c>
      <c r="G5" s="126">
        <v>7.9</v>
      </c>
      <c r="H5" s="126" t="s">
        <v>322</v>
      </c>
      <c r="I5" s="126">
        <v>30.2</v>
      </c>
      <c r="J5" s="126"/>
      <c r="K5" s="126"/>
    </row>
    <row r="6" spans="1:11" x14ac:dyDescent="0.2">
      <c r="A6" s="126"/>
      <c r="B6" s="126" t="s">
        <v>319</v>
      </c>
      <c r="C6" s="127">
        <v>61.1</v>
      </c>
      <c r="D6" s="126" t="s">
        <v>319</v>
      </c>
      <c r="E6" s="127">
        <v>67.2</v>
      </c>
      <c r="F6" s="126" t="s">
        <v>323</v>
      </c>
      <c r="G6" s="126">
        <v>7.6</v>
      </c>
      <c r="H6" s="126" t="s">
        <v>323</v>
      </c>
      <c r="I6" s="126">
        <v>28.8</v>
      </c>
      <c r="J6" s="126"/>
      <c r="K6" s="126"/>
    </row>
    <row r="7" spans="1:11" x14ac:dyDescent="0.2">
      <c r="A7" s="126"/>
      <c r="B7" s="126" t="s">
        <v>320</v>
      </c>
      <c r="C7" s="127">
        <v>58.2</v>
      </c>
      <c r="D7" s="126" t="s">
        <v>320</v>
      </c>
      <c r="E7" s="127">
        <v>64</v>
      </c>
      <c r="F7" s="126" t="s">
        <v>324</v>
      </c>
      <c r="G7" s="126">
        <v>7.2</v>
      </c>
      <c r="H7" s="126" t="s">
        <v>324</v>
      </c>
      <c r="I7" s="126">
        <v>27.4</v>
      </c>
      <c r="J7" s="126"/>
      <c r="K7" s="126"/>
    </row>
    <row r="8" spans="1:11" x14ac:dyDescent="0.2">
      <c r="A8" s="128" t="s">
        <v>325</v>
      </c>
      <c r="B8" s="126" t="s">
        <v>318</v>
      </c>
      <c r="C8" s="129">
        <v>61.1</v>
      </c>
      <c r="D8" s="126" t="s">
        <v>318</v>
      </c>
      <c r="E8" s="129">
        <v>67.2</v>
      </c>
      <c r="F8" s="126" t="s">
        <v>326</v>
      </c>
      <c r="G8" s="126">
        <v>6.9</v>
      </c>
      <c r="H8" s="126" t="s">
        <v>326</v>
      </c>
      <c r="I8" s="126">
        <v>26.1</v>
      </c>
      <c r="J8" s="126"/>
      <c r="K8" s="126"/>
    </row>
    <row r="9" spans="1:11" x14ac:dyDescent="0.2">
      <c r="A9" s="126"/>
      <c r="B9" s="126" t="s">
        <v>319</v>
      </c>
      <c r="C9" s="127">
        <v>58.2</v>
      </c>
      <c r="D9" s="126" t="s">
        <v>319</v>
      </c>
      <c r="E9" s="127">
        <v>64</v>
      </c>
      <c r="F9" s="126"/>
      <c r="G9" s="126"/>
      <c r="H9" s="126"/>
      <c r="I9" s="126"/>
      <c r="J9" s="126"/>
      <c r="K9" s="126"/>
    </row>
    <row r="10" spans="1:11" x14ac:dyDescent="0.2">
      <c r="A10" s="126"/>
      <c r="B10" s="126" t="s">
        <v>320</v>
      </c>
      <c r="C10" s="127">
        <v>55.4</v>
      </c>
      <c r="D10" s="126" t="s">
        <v>320</v>
      </c>
      <c r="E10" s="127">
        <v>61</v>
      </c>
      <c r="F10" s="126"/>
      <c r="G10" s="126"/>
      <c r="H10" s="126"/>
      <c r="I10" s="126"/>
      <c r="J10" s="126"/>
      <c r="K10" s="126"/>
    </row>
    <row r="11" spans="1:11" x14ac:dyDescent="0.2">
      <c r="A11" s="128" t="s">
        <v>327</v>
      </c>
      <c r="B11" s="126" t="s">
        <v>318</v>
      </c>
      <c r="C11" s="129">
        <v>58.2</v>
      </c>
      <c r="D11" s="126" t="s">
        <v>318</v>
      </c>
      <c r="E11" s="129">
        <v>64</v>
      </c>
      <c r="F11" s="126"/>
      <c r="G11" s="126"/>
      <c r="H11" s="126"/>
      <c r="I11" s="126"/>
      <c r="J11" s="126"/>
      <c r="K11" s="126"/>
    </row>
    <row r="12" spans="1:11" x14ac:dyDescent="0.2">
      <c r="A12" s="126"/>
      <c r="B12" s="126" t="s">
        <v>319</v>
      </c>
      <c r="C12" s="127">
        <v>55.4</v>
      </c>
      <c r="D12" s="126" t="s">
        <v>319</v>
      </c>
      <c r="E12" s="127">
        <v>61</v>
      </c>
      <c r="F12" s="126"/>
      <c r="G12" s="126"/>
      <c r="H12" s="126"/>
      <c r="I12" s="126"/>
      <c r="J12" s="126"/>
      <c r="K12" s="126"/>
    </row>
    <row r="13" spans="1:11" x14ac:dyDescent="0.2">
      <c r="A13" s="126"/>
      <c r="B13" s="126" t="s">
        <v>320</v>
      </c>
      <c r="C13" s="127">
        <v>52.8</v>
      </c>
      <c r="D13" s="126" t="s">
        <v>320</v>
      </c>
      <c r="E13" s="127">
        <v>58.1</v>
      </c>
      <c r="F13" s="126"/>
      <c r="G13" s="126"/>
      <c r="H13" s="126"/>
      <c r="I13" s="126"/>
      <c r="J13" s="126"/>
      <c r="K13" s="126"/>
    </row>
    <row r="14" spans="1:11" x14ac:dyDescent="0.2">
      <c r="A14" s="128" t="s">
        <v>328</v>
      </c>
      <c r="B14" s="126" t="s">
        <v>318</v>
      </c>
      <c r="C14" s="129">
        <v>55.4</v>
      </c>
      <c r="D14" s="126" t="s">
        <v>318</v>
      </c>
      <c r="E14" s="129">
        <v>61</v>
      </c>
      <c r="F14" s="126"/>
      <c r="G14" s="126"/>
      <c r="H14" s="126"/>
      <c r="I14" s="126"/>
      <c r="J14" s="126"/>
      <c r="K14" s="126"/>
    </row>
    <row r="15" spans="1:11" x14ac:dyDescent="0.2">
      <c r="A15" s="126"/>
      <c r="B15" s="126" t="s">
        <v>319</v>
      </c>
      <c r="C15" s="127">
        <v>52.8</v>
      </c>
      <c r="D15" s="126" t="s">
        <v>319</v>
      </c>
      <c r="E15" s="127">
        <v>58.1</v>
      </c>
      <c r="F15" s="126"/>
      <c r="G15" s="126"/>
      <c r="H15" s="126"/>
      <c r="I15" s="126"/>
      <c r="J15" s="126"/>
      <c r="K15" s="126"/>
    </row>
    <row r="16" spans="1:11" x14ac:dyDescent="0.2">
      <c r="A16" s="126"/>
      <c r="B16" s="126" t="s">
        <v>320</v>
      </c>
      <c r="C16" s="127">
        <v>50.3</v>
      </c>
      <c r="D16" s="126" t="s">
        <v>320</v>
      </c>
      <c r="E16" s="127">
        <v>55.3</v>
      </c>
      <c r="F16" s="126"/>
      <c r="G16" s="126"/>
      <c r="H16" s="126"/>
      <c r="I16" s="126"/>
      <c r="J16" s="126"/>
      <c r="K16" s="126"/>
    </row>
    <row r="17" spans="1:11" x14ac:dyDescent="0.2">
      <c r="A17" s="128" t="s">
        <v>329</v>
      </c>
      <c r="B17" s="126" t="s">
        <v>318</v>
      </c>
      <c r="C17" s="129">
        <v>52.8</v>
      </c>
      <c r="D17" s="126" t="s">
        <v>318</v>
      </c>
      <c r="E17" s="129">
        <v>58.1</v>
      </c>
      <c r="F17" s="126"/>
      <c r="G17" s="126"/>
      <c r="H17" s="126"/>
      <c r="I17" s="126"/>
      <c r="J17" s="126"/>
      <c r="K17" s="126"/>
    </row>
    <row r="18" spans="1:11" x14ac:dyDescent="0.2">
      <c r="A18" s="126"/>
      <c r="B18" s="126" t="s">
        <v>319</v>
      </c>
      <c r="C18" s="127">
        <v>50.3</v>
      </c>
      <c r="D18" s="126" t="s">
        <v>319</v>
      </c>
      <c r="E18" s="127">
        <v>55.3</v>
      </c>
      <c r="F18" s="126"/>
      <c r="G18" s="126"/>
      <c r="H18" s="126"/>
      <c r="I18" s="126"/>
      <c r="J18" s="126"/>
      <c r="K18" s="126"/>
    </row>
    <row r="19" spans="1:11" x14ac:dyDescent="0.2">
      <c r="A19" s="126"/>
      <c r="B19" s="126" t="s">
        <v>320</v>
      </c>
      <c r="C19" s="127">
        <v>47.9</v>
      </c>
      <c r="D19" s="126" t="s">
        <v>320</v>
      </c>
      <c r="E19" s="127">
        <v>52.7</v>
      </c>
      <c r="F19" s="126"/>
      <c r="G19" s="126"/>
      <c r="H19" s="126"/>
      <c r="I19" s="126"/>
      <c r="J19" s="126"/>
      <c r="K19" s="126"/>
    </row>
    <row r="20" spans="1:11" x14ac:dyDescent="0.2">
      <c r="A20" s="128" t="s">
        <v>330</v>
      </c>
      <c r="B20" s="126" t="s">
        <v>318</v>
      </c>
      <c r="C20" s="129">
        <v>50.3</v>
      </c>
      <c r="D20" s="126" t="s">
        <v>318</v>
      </c>
      <c r="E20" s="129">
        <v>55.3</v>
      </c>
      <c r="F20" s="126"/>
      <c r="G20" s="126"/>
      <c r="H20" s="126"/>
      <c r="I20" s="126"/>
      <c r="J20" s="126"/>
      <c r="K20" s="126"/>
    </row>
    <row r="21" spans="1:11" x14ac:dyDescent="0.2">
      <c r="A21" s="126"/>
      <c r="B21" s="126" t="s">
        <v>319</v>
      </c>
      <c r="C21" s="127">
        <v>47.9</v>
      </c>
      <c r="D21" s="126" t="s">
        <v>319</v>
      </c>
      <c r="E21" s="127">
        <v>52.7</v>
      </c>
      <c r="F21" s="126"/>
      <c r="G21" s="126"/>
      <c r="H21" s="126"/>
      <c r="I21" s="126"/>
      <c r="J21" s="126"/>
      <c r="K21" s="126"/>
    </row>
    <row r="22" spans="1:11" x14ac:dyDescent="0.2">
      <c r="A22" s="126"/>
      <c r="B22" s="126" t="s">
        <v>320</v>
      </c>
      <c r="C22" s="127">
        <v>45.6</v>
      </c>
      <c r="D22" s="126" t="s">
        <v>320</v>
      </c>
      <c r="E22" s="127">
        <v>50.2</v>
      </c>
      <c r="F22" s="126"/>
      <c r="G22" s="126"/>
      <c r="H22" s="126"/>
      <c r="I22" s="126"/>
      <c r="J22" s="126"/>
      <c r="K22" s="12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4"/>
  <sheetViews>
    <sheetView showZeros="0" zoomScale="70" zoomScaleNormal="70" zoomScaleSheetLayoutView="112" workbookViewId="0">
      <selection activeCell="F20" sqref="F20"/>
    </sheetView>
  </sheetViews>
  <sheetFormatPr defaultRowHeight="15" x14ac:dyDescent="0.2"/>
  <cols>
    <col min="1" max="1" width="8.7109375" style="107"/>
    <col min="2" max="2" width="27.42578125" style="107" customWidth="1"/>
    <col min="3" max="7" width="8.7109375" style="107"/>
    <col min="8" max="8" width="12.140625" style="107" customWidth="1"/>
    <col min="9" max="10" width="0" hidden="1" customWidth="1"/>
    <col min="11" max="11" width="18.5703125" hidden="1" customWidth="1"/>
    <col min="12" max="13" width="0" hidden="1" customWidth="1"/>
  </cols>
  <sheetData>
    <row r="1" spans="1:11" ht="31.5" customHeight="1" x14ac:dyDescent="0.2">
      <c r="A1" s="233" t="s">
        <v>332</v>
      </c>
      <c r="B1" s="233"/>
      <c r="C1" s="233"/>
      <c r="D1" s="233"/>
      <c r="E1" s="233"/>
      <c r="F1" s="233"/>
      <c r="G1" s="233"/>
      <c r="H1" s="233"/>
    </row>
    <row r="2" spans="1:11" ht="15.75" x14ac:dyDescent="0.25">
      <c r="A2" s="104"/>
      <c r="B2" s="104"/>
      <c r="C2" s="104"/>
      <c r="D2" s="104"/>
      <c r="E2" s="104"/>
      <c r="F2" s="234" t="s">
        <v>148</v>
      </c>
      <c r="G2" s="234"/>
      <c r="H2" s="234"/>
    </row>
    <row r="3" spans="1:11" ht="15.75" x14ac:dyDescent="0.2">
      <c r="A3" s="235" t="s">
        <v>0</v>
      </c>
      <c r="B3" s="236" t="s">
        <v>115</v>
      </c>
      <c r="C3" s="236" t="s">
        <v>153</v>
      </c>
      <c r="D3" s="236"/>
      <c r="E3" s="236"/>
      <c r="F3" s="236"/>
      <c r="G3" s="236"/>
      <c r="H3" s="236" t="s">
        <v>154</v>
      </c>
    </row>
    <row r="4" spans="1:11" ht="47.25" x14ac:dyDescent="0.2">
      <c r="A4" s="235"/>
      <c r="B4" s="236"/>
      <c r="C4" s="192" t="s">
        <v>333</v>
      </c>
      <c r="D4" s="192" t="s">
        <v>334</v>
      </c>
      <c r="E4" s="192" t="s">
        <v>335</v>
      </c>
      <c r="F4" s="192" t="s">
        <v>336</v>
      </c>
      <c r="G4" s="192" t="s">
        <v>337</v>
      </c>
      <c r="H4" s="236"/>
    </row>
    <row r="5" spans="1:11" ht="15.75" x14ac:dyDescent="0.25">
      <c r="A5" s="193">
        <v>1</v>
      </c>
      <c r="B5" s="194" t="s">
        <v>157</v>
      </c>
      <c r="C5" s="105">
        <f>3*(COUNTIFS('8.HN'!$I$9:$I$1065,"&lt;1,2",'8.HN'!$I$9:$I$1065,"&gt;1",'8.HN'!$M$9:$M$1065,J5))</f>
        <v>6</v>
      </c>
      <c r="D5" s="105">
        <f>3*(COUNTIFS('8.HN'!$I$9:$I$1065,"&gt;=1,20",'8.HN'!$I$9:$I$1065,"&lt;1,50",'8.HN'!$M$9:$M$1065,J5))</f>
        <v>0</v>
      </c>
      <c r="E5" s="105">
        <f>3*(COUNTIFS('8.HN'!$I$9:$I$1065,"&gt;=1,50",'8.HN'!$I$9:$I$1065,"&lt;2,00",'8.HN'!$M$9:$M$1065,J5))</f>
        <v>0</v>
      </c>
      <c r="F5" s="105">
        <f>3*(COUNTIFS('8.HN'!$I$9:$I$1065,"&gt;=2,00",'8.HN'!$I$9:$I$1065,"&lt;2,50",'8.HN'!$M$9:$M$1065,J5))</f>
        <v>0</v>
      </c>
      <c r="G5" s="105">
        <f>3*(COUNTIFS('8.HN'!$I$9:$I$1065,"&gt;=2,50",'8.HN'!$I$9:$I$1065,"&lt;5,00",'8.HN'!$M$9:$M$1065,J5))</f>
        <v>0</v>
      </c>
      <c r="H5" s="195">
        <f>SUM(C5:G5)</f>
        <v>6</v>
      </c>
      <c r="J5" t="s">
        <v>226</v>
      </c>
      <c r="K5" t="s">
        <v>157</v>
      </c>
    </row>
    <row r="6" spans="1:11" ht="15.75" x14ac:dyDescent="0.25">
      <c r="A6" s="193">
        <v>2</v>
      </c>
      <c r="B6" s="194" t="s">
        <v>158</v>
      </c>
      <c r="C6" s="105">
        <f>3*(COUNTIFS('8.HN'!$I$9:$I$1065,"&lt;1,20",'8.HN'!$I$9:$I$1065,"&gt;1",'8.HN'!$M$9:$M$1065,J6))</f>
        <v>9</v>
      </c>
      <c r="D6" s="105">
        <f>3*(COUNTIFS('8.HN'!$I$9:$I$1065,"&gt;=1,20",'8.HN'!$I$9:$I$1065,"&lt;1,50",'8.HN'!$M$9:$M$1065,J6))</f>
        <v>0</v>
      </c>
      <c r="E6" s="105">
        <f>3*(COUNTIFS('8.HN'!$I$9:$I$1065,"&gt;=1,50",'8.HN'!$I$9:$I$1065,"&lt;2,00",'8.HN'!$M$9:$M$1065,J6))</f>
        <v>0</v>
      </c>
      <c r="F6" s="105">
        <f>3*(COUNTIFS('8.HN'!$I$9:$I$1065,"&gt;=2,00",'8.HN'!$I$9:$I$1065,"&lt;2,50",'8.HN'!$M$9:$M$1065,J6))</f>
        <v>0</v>
      </c>
      <c r="G6" s="105">
        <f>3*(COUNTIFS('8.HN'!$I$9:$I$1065,"&gt;=2,50",'8.HN'!$I$9:$I$1065,"&lt;5,00",'8.HN'!$M$9:$M$1065,J6))</f>
        <v>0</v>
      </c>
      <c r="H6" s="195">
        <f>SUM(C6:G6)</f>
        <v>9</v>
      </c>
      <c r="J6" t="s">
        <v>227</v>
      </c>
      <c r="K6" t="s">
        <v>158</v>
      </c>
    </row>
    <row r="7" spans="1:11" ht="15.75" x14ac:dyDescent="0.25">
      <c r="A7" s="193">
        <v>3</v>
      </c>
      <c r="B7" s="194" t="s">
        <v>159</v>
      </c>
      <c r="C7" s="105">
        <f>3*(COUNTIFS('8.HN'!$I$9:$I$1065,"&lt;1,20",'8.HN'!$I$9:$I$1065,"&gt;1",'8.HN'!$M$9:$M$1065,J7))</f>
        <v>9</v>
      </c>
      <c r="D7" s="105">
        <f>3*(COUNTIFS('8.HN'!$I$9:$I$1065,"&gt;=1,20",'8.HN'!$I$9:$I$1065,"&lt;1,50",'8.HN'!$M$9:$M$1065,J7))</f>
        <v>0</v>
      </c>
      <c r="E7" s="105">
        <f>3*(COUNTIFS('8.HN'!$I$9:$I$1065,"&gt;=1,50",'8.HN'!$I$9:$I$1065,"&lt;2,00",'8.HN'!$M$9:$M$1065,J7))</f>
        <v>0</v>
      </c>
      <c r="F7" s="105">
        <f>3*(COUNTIFS('8.HN'!$I$9:$I$1065,"&gt;=2,00",'8.HN'!$I$9:$I$1065,"&lt;2,50",'8.HN'!$M$9:$M$1065,J7))</f>
        <v>0</v>
      </c>
      <c r="G7" s="105">
        <f>3*(COUNTIFS('8.HN'!$I$9:$I$1065,"&gt;=2,50",'8.HN'!$I$9:$I$1065,"&lt;5,00",'8.HN'!$M$9:$M$1065,J7))</f>
        <v>0</v>
      </c>
      <c r="H7" s="195">
        <f t="shared" ref="H7:H65" si="0">SUM(C7:G7)</f>
        <v>9</v>
      </c>
      <c r="J7" t="s">
        <v>228</v>
      </c>
      <c r="K7" t="s">
        <v>159</v>
      </c>
    </row>
    <row r="8" spans="1:11" ht="15.75" x14ac:dyDescent="0.25">
      <c r="A8" s="193">
        <v>4</v>
      </c>
      <c r="B8" s="194" t="s">
        <v>160</v>
      </c>
      <c r="C8" s="105">
        <f>3*(COUNTIFS('8.HN'!$I$9:$I$1065,"&lt;1,20",'8.HN'!$I$9:$I$1065,"&gt;1",'8.HN'!$M$9:$M$1065,J8))</f>
        <v>9</v>
      </c>
      <c r="D8" s="105">
        <f>3*(COUNTIFS('8.HN'!$I$9:$I$1065,"&gt;=1,20",'8.HN'!$I$9:$I$1065,"&lt;1,50",'8.HN'!$M$9:$M$1065,J8))</f>
        <v>0</v>
      </c>
      <c r="E8" s="105">
        <f>3*(COUNTIFS('8.HN'!$I$9:$I$1065,"&gt;=1,50",'8.HN'!$I$9:$I$1065,"&lt;2,00",'8.HN'!$M$9:$M$1065,J8))</f>
        <v>0</v>
      </c>
      <c r="F8" s="105">
        <f>3*(COUNTIFS('8.HN'!$I$9:$I$1065,"&gt;=2,00",'8.HN'!$I$9:$I$1065,"&lt;2,50",'8.HN'!$M$9:$M$1065,J8))</f>
        <v>0</v>
      </c>
      <c r="G8" s="105">
        <f>3*(COUNTIFS('8.HN'!$I$9:$I$1065,"&gt;=2,50",'8.HN'!$I$9:$I$1065,"&lt;5,00",'8.HN'!$M$9:$M$1065,J8))</f>
        <v>0</v>
      </c>
      <c r="H8" s="195">
        <f t="shared" si="0"/>
        <v>9</v>
      </c>
      <c r="J8" t="s">
        <v>229</v>
      </c>
      <c r="K8" t="s">
        <v>160</v>
      </c>
    </row>
    <row r="9" spans="1:11" ht="15.75" x14ac:dyDescent="0.25">
      <c r="A9" s="193">
        <v>5</v>
      </c>
      <c r="B9" s="194" t="s">
        <v>161</v>
      </c>
      <c r="C9" s="105">
        <f>3*(COUNTIFS('8.HN'!$I$9:$I$1065,"&lt;1,20",'8.HN'!$I$9:$I$1065,"&gt;1",'8.HN'!$M$9:$M$1065,J9))</f>
        <v>9</v>
      </c>
      <c r="D9" s="105">
        <f>3*(COUNTIFS('8.HN'!$I$9:$I$1065,"&gt;=1,20",'8.HN'!$I$9:$I$1065,"&lt;1,50",'8.HN'!$M$9:$M$1065,J9))</f>
        <v>0</v>
      </c>
      <c r="E9" s="105">
        <f>3*(COUNTIFS('8.HN'!$I$9:$I$1065,"&gt;=1,50",'8.HN'!$I$9:$I$1065,"&lt;2,00",'8.HN'!$M$9:$M$1065,J9))</f>
        <v>0</v>
      </c>
      <c r="F9" s="105">
        <f>3*(COUNTIFS('8.HN'!$I$9:$I$1065,"&gt;=2,00",'8.HN'!$I$9:$I$1065,"&lt;2,50",'8.HN'!$M$9:$M$1065,J9))</f>
        <v>0</v>
      </c>
      <c r="G9" s="105">
        <f>3*(COUNTIFS('8.HN'!$I$9:$I$1065,"&gt;=2,50",'8.HN'!$I$9:$I$1065,"&lt;5,00",'8.HN'!$M$9:$M$1065,J9))</f>
        <v>0</v>
      </c>
      <c r="H9" s="195">
        <f t="shared" si="0"/>
        <v>9</v>
      </c>
      <c r="J9" t="s">
        <v>230</v>
      </c>
      <c r="K9" t="s">
        <v>161</v>
      </c>
    </row>
    <row r="10" spans="1:11" ht="15.75" x14ac:dyDescent="0.25">
      <c r="A10" s="193">
        <v>6</v>
      </c>
      <c r="B10" s="194" t="s">
        <v>162</v>
      </c>
      <c r="C10" s="105">
        <f>3*(COUNTIFS('8.HN'!$I$9:$I$1065,"&lt;1,20",'8.HN'!$I$9:$I$1065,"&gt;1",'8.HN'!$M$9:$M$1065,J10))</f>
        <v>9</v>
      </c>
      <c r="D10" s="105">
        <f>3*(COUNTIFS('8.HN'!$I$9:$I$1065,"&gt;=1,20",'8.HN'!$I$9:$I$1065,"&lt;1,50",'8.HN'!$M$9:$M$1065,J10))</f>
        <v>0</v>
      </c>
      <c r="E10" s="105">
        <f>3*(COUNTIFS('8.HN'!$I$9:$I$1065,"&gt;=1,50",'8.HN'!$I$9:$I$1065,"&lt;2,00",'8.HN'!$M$9:$M$1065,J10))</f>
        <v>0</v>
      </c>
      <c r="F10" s="105">
        <f>3*(COUNTIFS('8.HN'!$I$9:$I$1065,"&gt;=2,00",'8.HN'!$I$9:$I$1065,"&lt;2,50",'8.HN'!$M$9:$M$1065,J10))</f>
        <v>0</v>
      </c>
      <c r="G10" s="105">
        <f>3*(COUNTIFS('8.HN'!$I$9:$I$1065,"&gt;=2,50",'8.HN'!$I$9:$I$1065,"&lt;5,00",'8.HN'!$M$9:$M$1065,J10))</f>
        <v>0</v>
      </c>
      <c r="H10" s="195">
        <f t="shared" si="0"/>
        <v>9</v>
      </c>
      <c r="J10" t="s">
        <v>231</v>
      </c>
      <c r="K10" t="s">
        <v>162</v>
      </c>
    </row>
    <row r="11" spans="1:11" ht="15.75" x14ac:dyDescent="0.25">
      <c r="A11" s="193">
        <v>7</v>
      </c>
      <c r="B11" s="194" t="s">
        <v>163</v>
      </c>
      <c r="C11" s="105">
        <f>3*(COUNTIFS('8.HN'!$I$9:$I$1065,"&lt;1,20",'8.HN'!$I$9:$I$1065,"&gt;1",'8.HN'!$M$9:$M$1065,J11))</f>
        <v>9</v>
      </c>
      <c r="D11" s="105">
        <f>3*(COUNTIFS('8.HN'!$I$9:$I$1065,"&gt;=1,20",'8.HN'!$I$9:$I$1065,"&lt;1,50",'8.HN'!$M$9:$M$1065,J11))</f>
        <v>0</v>
      </c>
      <c r="E11" s="105">
        <f>3*(COUNTIFS('8.HN'!$I$9:$I$1065,"&gt;=1,50",'8.HN'!$I$9:$I$1065,"&lt;2,00",'8.HN'!$M$9:$M$1065,J11))</f>
        <v>0</v>
      </c>
      <c r="F11" s="105">
        <f>3*(COUNTIFS('8.HN'!$I$9:$I$1065,"&gt;=2,00",'8.HN'!$I$9:$I$1065,"&lt;2,50",'8.HN'!$M$9:$M$1065,J11))</f>
        <v>0</v>
      </c>
      <c r="G11" s="105">
        <f>3*(COUNTIFS('8.HN'!$I$9:$I$1065,"&gt;=2,50",'8.HN'!$I$9:$I$1065,"&lt;5,00",'8.HN'!$M$9:$M$1065,J11))</f>
        <v>0</v>
      </c>
      <c r="H11" s="195">
        <f t="shared" si="0"/>
        <v>9</v>
      </c>
      <c r="J11" t="s">
        <v>232</v>
      </c>
      <c r="K11" t="s">
        <v>163</v>
      </c>
    </row>
    <row r="12" spans="1:11" ht="15.75" x14ac:dyDescent="0.25">
      <c r="A12" s="193">
        <v>8</v>
      </c>
      <c r="B12" s="194" t="s">
        <v>164</v>
      </c>
      <c r="C12" s="105">
        <f>3*(COUNTIFS('8.HN'!$I$9:$I$1065,"&lt;1,20",'8.HN'!$I$9:$I$1065,"&gt;1",'8.HN'!$M$9:$M$1065,J12))</f>
        <v>9</v>
      </c>
      <c r="D12" s="105">
        <f>3*(COUNTIFS('8.HN'!$I$9:$I$1065,"&gt;=1,20",'8.HN'!$I$9:$I$1065,"&lt;1,50",'8.HN'!$M$9:$M$1065,J12))</f>
        <v>0</v>
      </c>
      <c r="E12" s="105">
        <f>3*(COUNTIFS('8.HN'!$I$9:$I$1065,"&gt;=1,50",'8.HN'!$I$9:$I$1065,"&lt;2,00",'8.HN'!$M$9:$M$1065,J12))</f>
        <v>0</v>
      </c>
      <c r="F12" s="105">
        <f>3*(COUNTIFS('8.HN'!$I$9:$I$1065,"&gt;=2,00",'8.HN'!$I$9:$I$1065,"&lt;2,50",'8.HN'!$M$9:$M$1065,J12))</f>
        <v>0</v>
      </c>
      <c r="G12" s="105">
        <f>3*(COUNTIFS('8.HN'!$I$9:$I$1065,"&gt;=2,50",'8.HN'!$I$9:$I$1065,"&lt;5,00",'8.HN'!$M$9:$M$1065,J12))</f>
        <v>0</v>
      </c>
      <c r="H12" s="195">
        <f t="shared" si="0"/>
        <v>9</v>
      </c>
      <c r="J12" t="s">
        <v>233</v>
      </c>
      <c r="K12" t="s">
        <v>164</v>
      </c>
    </row>
    <row r="13" spans="1:11" ht="15.75" x14ac:dyDescent="0.25">
      <c r="A13" s="193">
        <v>9</v>
      </c>
      <c r="B13" s="194" t="s">
        <v>165</v>
      </c>
      <c r="C13" s="105">
        <f>3*(COUNTIFS('8.HN'!$I$9:$I$1065,"&lt;1,20",'8.HN'!$I$9:$I$1065,"&gt;1",'8.HN'!$M$9:$M$1065,J13))</f>
        <v>9</v>
      </c>
      <c r="D13" s="105">
        <f>3*(COUNTIFS('8.HN'!$I$9:$I$1065,"&gt;=1,20",'8.HN'!$I$9:$I$1065,"&lt;1,50",'8.HN'!$M$9:$M$1065,J13))</f>
        <v>0</v>
      </c>
      <c r="E13" s="105">
        <f>3*(COUNTIFS('8.HN'!$I$9:$I$1065,"&gt;=1,50",'8.HN'!$I$9:$I$1065,"&lt;2,00",'8.HN'!$M$9:$M$1065,J13))</f>
        <v>0</v>
      </c>
      <c r="F13" s="105">
        <f>3*(COUNTIFS('8.HN'!$I$9:$I$1065,"&gt;=2,00",'8.HN'!$I$9:$I$1065,"&lt;2,50",'8.HN'!$M$9:$M$1065,J13))</f>
        <v>0</v>
      </c>
      <c r="G13" s="105">
        <f>3*(COUNTIFS('8.HN'!$I$9:$I$1065,"&gt;=2,50",'8.HN'!$I$9:$I$1065,"&lt;5,00",'8.HN'!$M$9:$M$1065,J13))</f>
        <v>0</v>
      </c>
      <c r="H13" s="195">
        <f t="shared" si="0"/>
        <v>9</v>
      </c>
      <c r="J13" t="s">
        <v>234</v>
      </c>
      <c r="K13" t="s">
        <v>165</v>
      </c>
    </row>
    <row r="14" spans="1:11" ht="15.75" x14ac:dyDescent="0.25">
      <c r="A14" s="193">
        <v>10</v>
      </c>
      <c r="B14" s="194" t="s">
        <v>166</v>
      </c>
      <c r="C14" s="105">
        <f>3*(COUNTIFS('8.HN'!$I$9:$I$1065,"&lt;1,20",'8.HN'!$I$9:$I$1065,"&gt;1",'8.HN'!$M$9:$M$1065,J14))</f>
        <v>9</v>
      </c>
      <c r="D14" s="105">
        <f>3*(COUNTIFS('8.HN'!$I$9:$I$1065,"&gt;=1,20",'8.HN'!$I$9:$I$1065,"&lt;1,50",'8.HN'!$M$9:$M$1065,J14))</f>
        <v>0</v>
      </c>
      <c r="E14" s="105">
        <f>3*(COUNTIFS('8.HN'!$I$9:$I$1065,"&gt;=1,50",'8.HN'!$I$9:$I$1065,"&lt;2,00",'8.HN'!$M$9:$M$1065,J14))</f>
        <v>0</v>
      </c>
      <c r="F14" s="105">
        <f>3*(COUNTIFS('8.HN'!$I$9:$I$1065,"&gt;=2,00",'8.HN'!$I$9:$I$1065,"&lt;2,50",'8.HN'!$M$9:$M$1065,J14))</f>
        <v>0</v>
      </c>
      <c r="G14" s="105">
        <f>3*(COUNTIFS('8.HN'!$I$9:$I$1065,"&gt;=2,50",'8.HN'!$I$9:$I$1065,"&lt;5,00",'8.HN'!$M$9:$M$1065,J14))</f>
        <v>0</v>
      </c>
      <c r="H14" s="195">
        <f t="shared" si="0"/>
        <v>9</v>
      </c>
      <c r="J14" t="s">
        <v>235</v>
      </c>
      <c r="K14" t="s">
        <v>166</v>
      </c>
    </row>
    <row r="15" spans="1:11" ht="15.75" x14ac:dyDescent="0.25">
      <c r="A15" s="193">
        <v>11</v>
      </c>
      <c r="B15" s="194" t="s">
        <v>167</v>
      </c>
      <c r="C15" s="105">
        <f>3*(COUNTIFS('8.HN'!$I$9:$I$1065,"&lt;1,20",'8.HN'!$I$9:$I$1065,"&gt;1",'8.HN'!$M$9:$M$1065,J15))</f>
        <v>9</v>
      </c>
      <c r="D15" s="105">
        <f>3*(COUNTIFS('8.HN'!$I$9:$I$1065,"&gt;=1,20",'8.HN'!$I$9:$I$1065,"&lt;1,50",'8.HN'!$M$9:$M$1065,J15))</f>
        <v>0</v>
      </c>
      <c r="E15" s="105">
        <f>3*(COUNTIFS('8.HN'!$I$9:$I$1065,"&gt;=1,50",'8.HN'!$I$9:$I$1065,"&lt;2,00",'8.HN'!$M$9:$M$1065,J15))</f>
        <v>0</v>
      </c>
      <c r="F15" s="105">
        <f>3*(COUNTIFS('8.HN'!$I$9:$I$1065,"&gt;=2,00",'8.HN'!$I$9:$I$1065,"&lt;2,50",'8.HN'!$M$9:$M$1065,J15))</f>
        <v>0</v>
      </c>
      <c r="G15" s="105">
        <f>3*(COUNTIFS('8.HN'!$I$9:$I$1065,"&gt;=2,50",'8.HN'!$I$9:$I$1065,"&lt;5,00",'8.HN'!$M$9:$M$1065,J15))</f>
        <v>0</v>
      </c>
      <c r="H15" s="195">
        <f t="shared" si="0"/>
        <v>9</v>
      </c>
      <c r="J15" t="s">
        <v>236</v>
      </c>
      <c r="K15" t="s">
        <v>167</v>
      </c>
    </row>
    <row r="16" spans="1:11" ht="15.75" x14ac:dyDescent="0.25">
      <c r="A16" s="193">
        <v>12</v>
      </c>
      <c r="B16" s="194" t="s">
        <v>168</v>
      </c>
      <c r="C16" s="105">
        <f>3*(COUNTIFS('8.HN'!$I$9:$I$1065,"&lt;1,20",'8.HN'!$I$9:$I$1065,"&gt;1",'8.HN'!$M$9:$M$1065,J16))</f>
        <v>9</v>
      </c>
      <c r="D16" s="105">
        <f>3*(COUNTIFS('8.HN'!$I$9:$I$1065,"&gt;=1,20",'8.HN'!$I$9:$I$1065,"&lt;1,50",'8.HN'!$M$9:$M$1065,J16))</f>
        <v>0</v>
      </c>
      <c r="E16" s="105">
        <f>3*(COUNTIFS('8.HN'!$I$9:$I$1065,"&gt;=1,50",'8.HN'!$I$9:$I$1065,"&lt;2,00",'8.HN'!$M$9:$M$1065,J16))</f>
        <v>0</v>
      </c>
      <c r="F16" s="105">
        <f>3*(COUNTIFS('8.HN'!$I$9:$I$1065,"&gt;=2,00",'8.HN'!$I$9:$I$1065,"&lt;2,50",'8.HN'!$M$9:$M$1065,J16))</f>
        <v>0</v>
      </c>
      <c r="G16" s="105">
        <f>3*(COUNTIFS('8.HN'!$I$9:$I$1065,"&gt;=2,50",'8.HN'!$I$9:$I$1065,"&lt;5,00",'8.HN'!$M$9:$M$1065,J16))</f>
        <v>0</v>
      </c>
      <c r="H16" s="195">
        <f t="shared" si="0"/>
        <v>9</v>
      </c>
      <c r="J16" t="s">
        <v>237</v>
      </c>
      <c r="K16" t="s">
        <v>168</v>
      </c>
    </row>
    <row r="17" spans="1:11" ht="15.75" x14ac:dyDescent="0.25">
      <c r="A17" s="193">
        <v>13</v>
      </c>
      <c r="B17" s="194" t="s">
        <v>169</v>
      </c>
      <c r="C17" s="105">
        <f>3*(COUNTIFS('8.HN'!$I$9:$I$1065,"&lt;1,20",'8.HN'!$I$9:$I$1065,"&gt;1",'8.HN'!$M$9:$M$1065,J17))</f>
        <v>9</v>
      </c>
      <c r="D17" s="105">
        <f>3*(COUNTIFS('8.HN'!$I$9:$I$1065,"&gt;=1,20",'8.HN'!$I$9:$I$1065,"&lt;1,50",'8.HN'!$M$9:$M$1065,J17))</f>
        <v>0</v>
      </c>
      <c r="E17" s="105">
        <f>3*(COUNTIFS('8.HN'!$I$9:$I$1065,"&gt;=1,50",'8.HN'!$I$9:$I$1065,"&lt;2,00",'8.HN'!$M$9:$M$1065,J17))</f>
        <v>0</v>
      </c>
      <c r="F17" s="105">
        <f>3*(COUNTIFS('8.HN'!$I$9:$I$1065,"&gt;=2,00",'8.HN'!$I$9:$I$1065,"&lt;2,50",'8.HN'!$M$9:$M$1065,J17))</f>
        <v>0</v>
      </c>
      <c r="G17" s="105">
        <f>3*(COUNTIFS('8.HN'!$I$9:$I$1065,"&gt;=2,50",'8.HN'!$I$9:$I$1065,"&lt;5,00",'8.HN'!$M$9:$M$1065,J17))</f>
        <v>0</v>
      </c>
      <c r="H17" s="195">
        <f t="shared" si="0"/>
        <v>9</v>
      </c>
      <c r="J17" t="s">
        <v>238</v>
      </c>
      <c r="K17" t="s">
        <v>169</v>
      </c>
    </row>
    <row r="18" spans="1:11" ht="15.75" x14ac:dyDescent="0.25">
      <c r="A18" s="193">
        <v>14</v>
      </c>
      <c r="B18" s="194" t="s">
        <v>170</v>
      </c>
      <c r="C18" s="105">
        <f>3*(COUNTIFS('8.HN'!$I$9:$I$1065,"&lt;1,20",'8.HN'!$I$9:$I$1065,"&gt;1",'8.HN'!$M$9:$M$1065,J18))</f>
        <v>9</v>
      </c>
      <c r="D18" s="105">
        <f>3*(COUNTIFS('8.HN'!$I$9:$I$1065,"&gt;=1,20",'8.HN'!$I$9:$I$1065,"&lt;1,50",'8.HN'!$M$9:$M$1065,J18))</f>
        <v>0</v>
      </c>
      <c r="E18" s="105">
        <f>3*(COUNTIFS('8.HN'!$I$9:$I$1065,"&gt;=1,50",'8.HN'!$I$9:$I$1065,"&lt;2,00",'8.HN'!$M$9:$M$1065,J18))</f>
        <v>0</v>
      </c>
      <c r="F18" s="105">
        <f>3*(COUNTIFS('8.HN'!$I$9:$I$1065,"&gt;=2,00",'8.HN'!$I$9:$I$1065,"&lt;2,50",'8.HN'!$M$9:$M$1065,J18))</f>
        <v>0</v>
      </c>
      <c r="G18" s="105">
        <f>3*(COUNTIFS('8.HN'!$I$9:$I$1065,"&gt;=2,50",'8.HN'!$I$9:$I$1065,"&lt;5,00",'8.HN'!$M$9:$M$1065,J18))</f>
        <v>0</v>
      </c>
      <c r="H18" s="195">
        <f t="shared" si="0"/>
        <v>9</v>
      </c>
      <c r="J18" t="s">
        <v>239</v>
      </c>
      <c r="K18" t="s">
        <v>170</v>
      </c>
    </row>
    <row r="19" spans="1:11" ht="15.75" x14ac:dyDescent="0.25">
      <c r="A19" s="193">
        <v>15</v>
      </c>
      <c r="B19" s="194" t="s">
        <v>171</v>
      </c>
      <c r="C19" s="105">
        <f>3*(COUNTIFS('8.HN'!$I$9:$I$1065,"&lt;1,20",'8.HN'!$I$9:$I$1065,"&gt;1",'8.HN'!$M$9:$M$1065,J19))</f>
        <v>9</v>
      </c>
      <c r="D19" s="105">
        <f>3*(COUNTIFS('8.HN'!$I$9:$I$1065,"&gt;=1,20",'8.HN'!$I$9:$I$1065,"&lt;1,50",'8.HN'!$M$9:$M$1065,J19))</f>
        <v>0</v>
      </c>
      <c r="E19" s="105">
        <f>3*(COUNTIFS('8.HN'!$I$9:$I$1065,"&gt;=1,50",'8.HN'!$I$9:$I$1065,"&lt;2,00",'8.HN'!$M$9:$M$1065,J19))</f>
        <v>0</v>
      </c>
      <c r="F19" s="105">
        <f>3*(COUNTIFS('8.HN'!$I$9:$I$1065,"&gt;=2,00",'8.HN'!$I$9:$I$1065,"&lt;2,50",'8.HN'!$M$9:$M$1065,J19))</f>
        <v>0</v>
      </c>
      <c r="G19" s="105">
        <f>3*(COUNTIFS('8.HN'!$I$9:$I$1065,"&gt;=2,50",'8.HN'!$I$9:$I$1065,"&lt;5,00",'8.HN'!$M$9:$M$1065,J19))</f>
        <v>0</v>
      </c>
      <c r="H19" s="195">
        <f t="shared" si="0"/>
        <v>9</v>
      </c>
      <c r="J19" t="s">
        <v>240</v>
      </c>
      <c r="K19" t="s">
        <v>171</v>
      </c>
    </row>
    <row r="20" spans="1:11" ht="15.75" x14ac:dyDescent="0.25">
      <c r="A20" s="193">
        <v>16</v>
      </c>
      <c r="B20" s="194" t="s">
        <v>172</v>
      </c>
      <c r="C20" s="105">
        <f>3*(COUNTIFS('8.HN'!$I$9:$I$1065,"&lt;1,20",'8.HN'!$I$9:$I$1065,"&gt;1",'8.HN'!$M$9:$M$1065,J20))</f>
        <v>9</v>
      </c>
      <c r="D20" s="105">
        <f>3*(COUNTIFS('8.HN'!$I$9:$I$1065,"&gt;=1,20",'8.HN'!$I$9:$I$1065,"&lt;1,50",'8.HN'!$M$9:$M$1065,J20))</f>
        <v>0</v>
      </c>
      <c r="E20" s="105">
        <f>3*(COUNTIFS('8.HN'!$I$9:$I$1065,"&gt;=1,50",'8.HN'!$I$9:$I$1065,"&lt;2,00",'8.HN'!$M$9:$M$1065,J20))</f>
        <v>0</v>
      </c>
      <c r="F20" s="105">
        <f>3*(COUNTIFS('8.HN'!$I$9:$I$1065,"&gt;=2,00",'8.HN'!$I$9:$I$1065,"&lt;2,50",'8.HN'!$M$9:$M$1065,J20))</f>
        <v>0</v>
      </c>
      <c r="G20" s="105">
        <f>3*(COUNTIFS('8.HN'!$I$9:$I$1065,"&gt;=2,50",'8.HN'!$I$9:$I$1065,"&lt;5,00",'8.HN'!$M$9:$M$1065,J20))</f>
        <v>0</v>
      </c>
      <c r="H20" s="195">
        <f t="shared" si="0"/>
        <v>9</v>
      </c>
      <c r="J20" t="s">
        <v>241</v>
      </c>
      <c r="K20" t="s">
        <v>172</v>
      </c>
    </row>
    <row r="21" spans="1:11" ht="15.75" x14ac:dyDescent="0.25">
      <c r="A21" s="193">
        <v>17</v>
      </c>
      <c r="B21" s="194" t="s">
        <v>173</v>
      </c>
      <c r="C21" s="105">
        <f>3*(COUNTIFS('8.HN'!$I$9:$I$1065,"&lt;1,20",'8.HN'!$I$9:$I$1065,"&gt;1",'8.HN'!$M$9:$M$1065,J21))</f>
        <v>9</v>
      </c>
      <c r="D21" s="105">
        <f>3*(COUNTIFS('8.HN'!$I$9:$I$1065,"&gt;=1,20",'8.HN'!$I$9:$I$1065,"&lt;1,50",'8.HN'!$M$9:$M$1065,J21))</f>
        <v>0</v>
      </c>
      <c r="E21" s="105">
        <f>3*(COUNTIFS('8.HN'!$I$9:$I$1065,"&gt;=1,50",'8.HN'!$I$9:$I$1065,"&lt;2,00",'8.HN'!$M$9:$M$1065,J21))</f>
        <v>0</v>
      </c>
      <c r="F21" s="105">
        <f>3*(COUNTIFS('8.HN'!$I$9:$I$1065,"&gt;=2,00",'8.HN'!$I$9:$I$1065,"&lt;2,50",'8.HN'!$M$9:$M$1065,J21))</f>
        <v>0</v>
      </c>
      <c r="G21" s="105">
        <f>3*(COUNTIFS('8.HN'!$I$9:$I$1065,"&gt;=2,50",'8.HN'!$I$9:$I$1065,"&lt;5,00",'8.HN'!$M$9:$M$1065,J21))</f>
        <v>0</v>
      </c>
      <c r="H21" s="195">
        <f t="shared" si="0"/>
        <v>9</v>
      </c>
      <c r="J21" t="s">
        <v>242</v>
      </c>
      <c r="K21" t="s">
        <v>173</v>
      </c>
    </row>
    <row r="22" spans="1:11" ht="15.75" x14ac:dyDescent="0.25">
      <c r="A22" s="193">
        <v>18</v>
      </c>
      <c r="B22" s="194" t="s">
        <v>174</v>
      </c>
      <c r="C22" s="105">
        <f>3*(COUNTIFS('8.HN'!$I$9:$I$1065,"&lt;1,20",'8.HN'!$I$9:$I$1065,"&gt;1",'8.HN'!$M$9:$M$1065,J22))</f>
        <v>9</v>
      </c>
      <c r="D22" s="105">
        <f>3*(COUNTIFS('8.HN'!$I$9:$I$1065,"&gt;=1,20",'8.HN'!$I$9:$I$1065,"&lt;1,50",'8.HN'!$M$9:$M$1065,J22))</f>
        <v>0</v>
      </c>
      <c r="E22" s="105">
        <f>3*(COUNTIFS('8.HN'!$I$9:$I$1065,"&gt;=1,50",'8.HN'!$I$9:$I$1065,"&lt;2,00",'8.HN'!$M$9:$M$1065,J22))</f>
        <v>0</v>
      </c>
      <c r="F22" s="105">
        <f>3*(COUNTIFS('8.HN'!$I$9:$I$1065,"&gt;=2,00",'8.HN'!$I$9:$I$1065,"&lt;2,50",'8.HN'!$M$9:$M$1065,J22))</f>
        <v>0</v>
      </c>
      <c r="G22" s="105">
        <f>3*(COUNTIFS('8.HN'!$I$9:$I$1065,"&gt;=2,50",'8.HN'!$I$9:$I$1065,"&lt;5,00",'8.HN'!$M$9:$M$1065,J22))</f>
        <v>0</v>
      </c>
      <c r="H22" s="195">
        <f t="shared" si="0"/>
        <v>9</v>
      </c>
      <c r="J22" t="s">
        <v>243</v>
      </c>
      <c r="K22" t="s">
        <v>174</v>
      </c>
    </row>
    <row r="23" spans="1:11" ht="15.75" x14ac:dyDescent="0.25">
      <c r="A23" s="193">
        <v>19</v>
      </c>
      <c r="B23" s="194" t="s">
        <v>175</v>
      </c>
      <c r="C23" s="105">
        <f>3*(COUNTIFS('8.HN'!$I$9:$I$1065,"&lt;1,20",'8.HN'!$I$9:$I$1065,"&gt;1",'8.HN'!$M$9:$M$1065,J23))</f>
        <v>9</v>
      </c>
      <c r="D23" s="105">
        <f>3*(COUNTIFS('8.HN'!$I$9:$I$1065,"&gt;=1,20",'8.HN'!$I$9:$I$1065,"&lt;1,50",'8.HN'!$M$9:$M$1065,J23))</f>
        <v>0</v>
      </c>
      <c r="E23" s="105">
        <f>3*(COUNTIFS('8.HN'!$I$9:$I$1065,"&gt;=1,50",'8.HN'!$I$9:$I$1065,"&lt;2,00",'8.HN'!$M$9:$M$1065,J23))</f>
        <v>0</v>
      </c>
      <c r="F23" s="105">
        <f>3*(COUNTIFS('8.HN'!$I$9:$I$1065,"&gt;=2,00",'8.HN'!$I$9:$I$1065,"&lt;2,50",'8.HN'!$M$9:$M$1065,J23))</f>
        <v>0</v>
      </c>
      <c r="G23" s="105">
        <f>3*(COUNTIFS('8.HN'!$I$9:$I$1065,"&gt;=2,50",'8.HN'!$I$9:$I$1065,"&lt;5,00",'8.HN'!$M$9:$M$1065,J23))</f>
        <v>0</v>
      </c>
      <c r="H23" s="195">
        <f t="shared" si="0"/>
        <v>9</v>
      </c>
      <c r="J23" t="s">
        <v>244</v>
      </c>
      <c r="K23" t="s">
        <v>175</v>
      </c>
    </row>
    <row r="24" spans="1:11" ht="15.75" x14ac:dyDescent="0.25">
      <c r="A24" s="193">
        <v>20</v>
      </c>
      <c r="B24" s="194" t="s">
        <v>176</v>
      </c>
      <c r="C24" s="105">
        <f>3*(COUNTIFS('8.HN'!$I$9:$I$1065,"&lt;1,20",'8.HN'!$I$9:$I$1065,"&gt;1",'8.HN'!$M$9:$M$1065,J24))</f>
        <v>9</v>
      </c>
      <c r="D24" s="105">
        <f>3*(COUNTIFS('8.HN'!$I$9:$I$1065,"&gt;=1,20",'8.HN'!$I$9:$I$1065,"&lt;1,50",'8.HN'!$M$9:$M$1065,J24))</f>
        <v>0</v>
      </c>
      <c r="E24" s="105">
        <f>3*(COUNTIFS('8.HN'!$I$9:$I$1065,"&gt;=1,50",'8.HN'!$I$9:$I$1065,"&lt;2,00",'8.HN'!$M$9:$M$1065,J24))</f>
        <v>0</v>
      </c>
      <c r="F24" s="105">
        <f>3*(COUNTIFS('8.HN'!$I$9:$I$1065,"&gt;=2,00",'8.HN'!$I$9:$I$1065,"&lt;2,50",'8.HN'!$M$9:$M$1065,J24))</f>
        <v>0</v>
      </c>
      <c r="G24" s="105">
        <f>3*(COUNTIFS('8.HN'!$I$9:$I$1065,"&gt;=2,50",'8.HN'!$I$9:$I$1065,"&lt;5,00",'8.HN'!$M$9:$M$1065,J24))</f>
        <v>0</v>
      </c>
      <c r="H24" s="195">
        <f t="shared" si="0"/>
        <v>9</v>
      </c>
      <c r="J24" t="s">
        <v>245</v>
      </c>
      <c r="K24" t="s">
        <v>176</v>
      </c>
    </row>
    <row r="25" spans="1:11" ht="15.75" x14ac:dyDescent="0.25">
      <c r="A25" s="193">
        <v>21</v>
      </c>
      <c r="B25" s="194" t="s">
        <v>177</v>
      </c>
      <c r="C25" s="105">
        <f>3*(COUNTIFS('8.HN'!$I$9:$I$1065,"&lt;1,20",'8.HN'!$I$9:$I$1065,"&gt;1",'8.HN'!$M$9:$M$1065,J25))</f>
        <v>9</v>
      </c>
      <c r="D25" s="105">
        <f>3*(COUNTIFS('8.HN'!$I$9:$I$1065,"&gt;=1,20",'8.HN'!$I$9:$I$1065,"&lt;1,50",'8.HN'!$M$9:$M$1065,J25))</f>
        <v>0</v>
      </c>
      <c r="E25" s="105">
        <f>3*(COUNTIFS('8.HN'!$I$9:$I$1065,"&gt;=1,50",'8.HN'!$I$9:$I$1065,"&lt;2,00",'8.HN'!$M$9:$M$1065,J25))</f>
        <v>0</v>
      </c>
      <c r="F25" s="105">
        <f>3*(COUNTIFS('8.HN'!$I$9:$I$1065,"&gt;=2,00",'8.HN'!$I$9:$I$1065,"&lt;2,50",'8.HN'!$M$9:$M$1065,J25))</f>
        <v>0</v>
      </c>
      <c r="G25" s="105">
        <f>3*(COUNTIFS('8.HN'!$I$9:$I$1065,"&gt;=2,50",'8.HN'!$I$9:$I$1065,"&lt;5,00",'8.HN'!$M$9:$M$1065,J25))</f>
        <v>0</v>
      </c>
      <c r="H25" s="195">
        <f t="shared" si="0"/>
        <v>9</v>
      </c>
      <c r="J25" t="s">
        <v>246</v>
      </c>
      <c r="K25" t="s">
        <v>177</v>
      </c>
    </row>
    <row r="26" spans="1:11" ht="15.75" x14ac:dyDescent="0.25">
      <c r="A26" s="193">
        <v>22</v>
      </c>
      <c r="B26" s="194" t="s">
        <v>178</v>
      </c>
      <c r="C26" s="105">
        <f>3*(COUNTIFS('8.HN'!$I$9:$I$1065,"&lt;1,20",'8.HN'!$I$9:$I$1065,"&gt;1",'8.HN'!$M$9:$M$1065,J26))</f>
        <v>9</v>
      </c>
      <c r="D26" s="105">
        <f>3*(COUNTIFS('8.HN'!$I$9:$I$1065,"&gt;=1,20",'8.HN'!$I$9:$I$1065,"&lt;1,50",'8.HN'!$M$9:$M$1065,J26))</f>
        <v>0</v>
      </c>
      <c r="E26" s="105">
        <f>3*(COUNTIFS('8.HN'!$I$9:$I$1065,"&gt;=1,50",'8.HN'!$I$9:$I$1065,"&lt;2,00",'8.HN'!$M$9:$M$1065,J26))</f>
        <v>0</v>
      </c>
      <c r="F26" s="105">
        <f>3*(COUNTIFS('8.HN'!$I$9:$I$1065,"&gt;=2,00",'8.HN'!$I$9:$I$1065,"&lt;2,50",'8.HN'!$M$9:$M$1065,J26))</f>
        <v>0</v>
      </c>
      <c r="G26" s="105">
        <f>3*(COUNTIFS('8.HN'!$I$9:$I$1065,"&gt;=2,50",'8.HN'!$I$9:$I$1065,"&lt;5,00",'8.HN'!$M$9:$M$1065,J26))</f>
        <v>0</v>
      </c>
      <c r="H26" s="195">
        <f t="shared" si="0"/>
        <v>9</v>
      </c>
      <c r="J26" t="s">
        <v>247</v>
      </c>
      <c r="K26" t="s">
        <v>178</v>
      </c>
    </row>
    <row r="27" spans="1:11" ht="15.75" x14ac:dyDescent="0.25">
      <c r="A27" s="193">
        <v>23</v>
      </c>
      <c r="B27" s="194" t="s">
        <v>179</v>
      </c>
      <c r="C27" s="105">
        <f>3*(COUNTIFS('8.HN'!$I$9:$I$1065,"&lt;1,20",'8.HN'!$I$9:$I$1065,"&gt;1",'8.HN'!$M$9:$M$1065,J27))</f>
        <v>9</v>
      </c>
      <c r="D27" s="105">
        <f>3*(COUNTIFS('8.HN'!$I$9:$I$1065,"&gt;=1,20",'8.HN'!$I$9:$I$1065,"&lt;1,50",'8.HN'!$M$9:$M$1065,J27))</f>
        <v>0</v>
      </c>
      <c r="E27" s="105">
        <f>3*(COUNTIFS('8.HN'!$I$9:$I$1065,"&gt;=1,50",'8.HN'!$I$9:$I$1065,"&lt;2,00",'8.HN'!$M$9:$M$1065,J27))</f>
        <v>0</v>
      </c>
      <c r="F27" s="105">
        <f>3*(COUNTIFS('8.HN'!$I$9:$I$1065,"&gt;=2,00",'8.HN'!$I$9:$I$1065,"&lt;2,50",'8.HN'!$M$9:$M$1065,J27))</f>
        <v>0</v>
      </c>
      <c r="G27" s="105">
        <f>3*(COUNTIFS('8.HN'!$I$9:$I$1065,"&gt;=2,50",'8.HN'!$I$9:$I$1065,"&lt;5,00",'8.HN'!$M$9:$M$1065,J27))</f>
        <v>0</v>
      </c>
      <c r="H27" s="195">
        <f t="shared" si="0"/>
        <v>9</v>
      </c>
      <c r="J27" t="s">
        <v>248</v>
      </c>
      <c r="K27" t="s">
        <v>179</v>
      </c>
    </row>
    <row r="28" spans="1:11" ht="15.75" x14ac:dyDescent="0.25">
      <c r="A28" s="193">
        <v>24</v>
      </c>
      <c r="B28" s="194" t="s">
        <v>180</v>
      </c>
      <c r="C28" s="105">
        <f>3*(COUNTIFS('8.HN'!$I$9:$I$1065,"&lt;1,20",'8.HN'!$I$9:$I$1065,"&gt;1",'8.HN'!$M$9:$M$1065,J28))</f>
        <v>9</v>
      </c>
      <c r="D28" s="105">
        <f>3*(COUNTIFS('8.HN'!$I$9:$I$1065,"&gt;=1,20",'8.HN'!$I$9:$I$1065,"&lt;1,50",'8.HN'!$M$9:$M$1065,J28))</f>
        <v>0</v>
      </c>
      <c r="E28" s="105">
        <f>3*(COUNTIFS('8.HN'!$I$9:$I$1065,"&gt;=1,50",'8.HN'!$I$9:$I$1065,"&lt;2,00",'8.HN'!$M$9:$M$1065,J28))</f>
        <v>0</v>
      </c>
      <c r="F28" s="105">
        <f>3*(COUNTIFS('8.HN'!$I$9:$I$1065,"&gt;=2,00",'8.HN'!$I$9:$I$1065,"&lt;2,50",'8.HN'!$M$9:$M$1065,J28))</f>
        <v>0</v>
      </c>
      <c r="G28" s="105">
        <f>3*(COUNTIFS('8.HN'!$I$9:$I$1065,"&gt;=2,50",'8.HN'!$I$9:$I$1065,"&lt;5,00",'8.HN'!$M$9:$M$1065,J28))</f>
        <v>0</v>
      </c>
      <c r="H28" s="195">
        <f t="shared" si="0"/>
        <v>9</v>
      </c>
      <c r="J28" t="s">
        <v>249</v>
      </c>
      <c r="K28" t="s">
        <v>180</v>
      </c>
    </row>
    <row r="29" spans="1:11" ht="15.75" x14ac:dyDescent="0.25">
      <c r="A29" s="193">
        <v>25</v>
      </c>
      <c r="B29" s="194" t="s">
        <v>181</v>
      </c>
      <c r="C29" s="105">
        <f>3*(COUNTIFS('8.HN'!$I$9:$I$1065,"&lt;1,20",'8.HN'!$I$9:$I$1065,"&gt;1",'8.HN'!$M$9:$M$1065,J29))</f>
        <v>9</v>
      </c>
      <c r="D29" s="105">
        <f>3*(COUNTIFS('8.HN'!$I$9:$I$1065,"&gt;=1,20",'8.HN'!$I$9:$I$1065,"&lt;1,50",'8.HN'!$M$9:$M$1065,J29))</f>
        <v>0</v>
      </c>
      <c r="E29" s="105">
        <f>3*(COUNTIFS('8.HN'!$I$9:$I$1065,"&gt;=1,50",'8.HN'!$I$9:$I$1065,"&lt;2,00",'8.HN'!$M$9:$M$1065,J29))</f>
        <v>0</v>
      </c>
      <c r="F29" s="105">
        <f>3*(COUNTIFS('8.HN'!$I$9:$I$1065,"&gt;=2,00",'8.HN'!$I$9:$I$1065,"&lt;2,50",'8.HN'!$M$9:$M$1065,J29))</f>
        <v>0</v>
      </c>
      <c r="G29" s="105">
        <f>3*(COUNTIFS('8.HN'!$I$9:$I$1065,"&gt;=2,50",'8.HN'!$I$9:$I$1065,"&lt;5,00",'8.HN'!$M$9:$M$1065,J29))</f>
        <v>0</v>
      </c>
      <c r="H29" s="195">
        <f t="shared" si="0"/>
        <v>9</v>
      </c>
      <c r="J29" t="s">
        <v>250</v>
      </c>
      <c r="K29" t="s">
        <v>181</v>
      </c>
    </row>
    <row r="30" spans="1:11" ht="15.75" x14ac:dyDescent="0.25">
      <c r="A30" s="193">
        <v>26</v>
      </c>
      <c r="B30" s="194" t="s">
        <v>182</v>
      </c>
      <c r="C30" s="105">
        <f>3*(COUNTIFS('8.HN'!$I$9:$I$1065,"&lt;1,20",'8.HN'!$I$9:$I$1065,"&gt;1",'8.HN'!$M$9:$M$1065,J30))</f>
        <v>9</v>
      </c>
      <c r="D30" s="105">
        <f>3*(COUNTIFS('8.HN'!$I$9:$I$1065,"&gt;=1,20",'8.HN'!$I$9:$I$1065,"&lt;1,50",'8.HN'!$M$9:$M$1065,J30))</f>
        <v>0</v>
      </c>
      <c r="E30" s="105">
        <f>3*(COUNTIFS('8.HN'!$I$9:$I$1065,"&gt;=1,50",'8.HN'!$I$9:$I$1065,"&lt;2,00",'8.HN'!$M$9:$M$1065,J30))</f>
        <v>0</v>
      </c>
      <c r="F30" s="105">
        <f>3*(COUNTIFS('8.HN'!$I$9:$I$1065,"&gt;=2,00",'8.HN'!$I$9:$I$1065,"&lt;2,50",'8.HN'!$M$9:$M$1065,J30))</f>
        <v>0</v>
      </c>
      <c r="G30" s="105">
        <f>3*(COUNTIFS('8.HN'!$I$9:$I$1065,"&gt;=2,50",'8.HN'!$I$9:$I$1065,"&lt;5,00",'8.HN'!$M$9:$M$1065,J30))</f>
        <v>0</v>
      </c>
      <c r="H30" s="195">
        <f t="shared" si="0"/>
        <v>9</v>
      </c>
      <c r="J30" t="s">
        <v>251</v>
      </c>
      <c r="K30" t="s">
        <v>182</v>
      </c>
    </row>
    <row r="31" spans="1:11" ht="15.75" x14ac:dyDescent="0.25">
      <c r="A31" s="193">
        <v>27</v>
      </c>
      <c r="B31" s="194" t="s">
        <v>183</v>
      </c>
      <c r="C31" s="105">
        <f>3*(COUNTIFS('8.HN'!$I$9:$I$1065,"&lt;1,20",'8.HN'!$I$9:$I$1065,"&gt;1",'8.HN'!$M$9:$M$1065,J31))</f>
        <v>9</v>
      </c>
      <c r="D31" s="105">
        <f>3*(COUNTIFS('8.HN'!$I$9:$I$1065,"&gt;=1,20",'8.HN'!$I$9:$I$1065,"&lt;1,50",'8.HN'!$M$9:$M$1065,J31))</f>
        <v>0</v>
      </c>
      <c r="E31" s="105">
        <f>3*(COUNTIFS('8.HN'!$I$9:$I$1065,"&gt;=1,50",'8.HN'!$I$9:$I$1065,"&lt;2,00",'8.HN'!$M$9:$M$1065,J31))</f>
        <v>0</v>
      </c>
      <c r="F31" s="105">
        <f>3*(COUNTIFS('8.HN'!$I$9:$I$1065,"&gt;=2,00",'8.HN'!$I$9:$I$1065,"&lt;2,50",'8.HN'!$M$9:$M$1065,J31))</f>
        <v>0</v>
      </c>
      <c r="G31" s="105">
        <f>3*(COUNTIFS('8.HN'!$I$9:$I$1065,"&gt;=2,50",'8.HN'!$I$9:$I$1065,"&lt;5,00",'8.HN'!$M$9:$M$1065,J31))</f>
        <v>0</v>
      </c>
      <c r="H31" s="195">
        <f t="shared" si="0"/>
        <v>9</v>
      </c>
      <c r="J31" t="s">
        <v>252</v>
      </c>
      <c r="K31" t="s">
        <v>183</v>
      </c>
    </row>
    <row r="32" spans="1:11" ht="15.75" x14ac:dyDescent="0.25">
      <c r="A32" s="193">
        <v>28</v>
      </c>
      <c r="B32" s="194" t="s">
        <v>184</v>
      </c>
      <c r="C32" s="105">
        <f>3*(COUNTIFS('8.HN'!$I$9:$I$1065,"&lt;1,20",'8.HN'!$I$9:$I$1065,"&gt;1",'8.HN'!$M$9:$M$1065,J32))</f>
        <v>9</v>
      </c>
      <c r="D32" s="105">
        <f>3*(COUNTIFS('8.HN'!$I$9:$I$1065,"&gt;=1,20",'8.HN'!$I$9:$I$1065,"&lt;1,50",'8.HN'!$M$9:$M$1065,J32))</f>
        <v>0</v>
      </c>
      <c r="E32" s="105">
        <f>3*(COUNTIFS('8.HN'!$I$9:$I$1065,"&gt;=1,50",'8.HN'!$I$9:$I$1065,"&lt;2,00",'8.HN'!$M$9:$M$1065,J32))</f>
        <v>0</v>
      </c>
      <c r="F32" s="105">
        <f>3*(COUNTIFS('8.HN'!$I$9:$I$1065,"&gt;=2,00",'8.HN'!$I$9:$I$1065,"&lt;2,50",'8.HN'!$M$9:$M$1065,J32))</f>
        <v>0</v>
      </c>
      <c r="G32" s="105">
        <f>3*(COUNTIFS('8.HN'!$I$9:$I$1065,"&gt;=2,50",'8.HN'!$I$9:$I$1065,"&lt;5,00",'8.HN'!$M$9:$M$1065,J32))</f>
        <v>0</v>
      </c>
      <c r="H32" s="195">
        <f t="shared" si="0"/>
        <v>9</v>
      </c>
      <c r="J32" t="s">
        <v>253</v>
      </c>
      <c r="K32" t="s">
        <v>184</v>
      </c>
    </row>
    <row r="33" spans="1:11" ht="15.75" x14ac:dyDescent="0.25">
      <c r="A33" s="193">
        <v>29</v>
      </c>
      <c r="B33" s="194" t="s">
        <v>185</v>
      </c>
      <c r="C33" s="105">
        <f>3*(COUNTIFS('8.HN'!$I$9:$I$1065,"&lt;1,20",'8.HN'!$I$9:$I$1065,"&gt;1",'8.HN'!$M$9:$M$1065,J33))</f>
        <v>3</v>
      </c>
      <c r="D33" s="105">
        <f>3*(COUNTIFS('8.HN'!$I$9:$I$1065,"&gt;=1,20",'8.HN'!$I$9:$I$1065,"&lt;1,50",'8.HN'!$M$9:$M$1065,J33))</f>
        <v>0</v>
      </c>
      <c r="E33" s="105">
        <f>3*(COUNTIFS('8.HN'!$I$9:$I$1065,"&gt;=1,50",'8.HN'!$I$9:$I$1065,"&lt;2,00",'8.HN'!$M$9:$M$1065,J33))</f>
        <v>0</v>
      </c>
      <c r="F33" s="105">
        <f>3*(COUNTIFS('8.HN'!$I$9:$I$1065,"&gt;=2,00",'8.HN'!$I$9:$I$1065,"&lt;2,50",'8.HN'!$M$9:$M$1065,J33))</f>
        <v>0</v>
      </c>
      <c r="G33" s="105">
        <f>3*(COUNTIFS('8.HN'!$I$9:$I$1065,"&gt;=2,50",'8.HN'!$I$9:$I$1065,"&lt;5,00",'8.HN'!$M$9:$M$1065,J33))</f>
        <v>0</v>
      </c>
      <c r="H33" s="195">
        <f t="shared" si="0"/>
        <v>3</v>
      </c>
      <c r="J33" t="s">
        <v>254</v>
      </c>
      <c r="K33" t="s">
        <v>185</v>
      </c>
    </row>
    <row r="34" spans="1:11" ht="15.75" x14ac:dyDescent="0.25">
      <c r="A34" s="193">
        <v>30</v>
      </c>
      <c r="B34" s="194" t="s">
        <v>186</v>
      </c>
      <c r="C34" s="105">
        <f>3*(COUNTIFS('8.HN'!$I$9:$I$1065,"&lt;1,20",'8.HN'!$I$9:$I$1065,"&gt;1",'8.HN'!$M$9:$M$1065,J34))</f>
        <v>9</v>
      </c>
      <c r="D34" s="105">
        <f>3*(COUNTIFS('8.HN'!$I$9:$I$1065,"&gt;=1,20",'8.HN'!$I$9:$I$1065,"&lt;1,50",'8.HN'!$M$9:$M$1065,J34))</f>
        <v>0</v>
      </c>
      <c r="E34" s="105">
        <f>3*(COUNTIFS('8.HN'!$I$9:$I$1065,"&gt;=1,50",'8.HN'!$I$9:$I$1065,"&lt;2,00",'8.HN'!$M$9:$M$1065,J34))</f>
        <v>0</v>
      </c>
      <c r="F34" s="105">
        <f>3*(COUNTIFS('8.HN'!$I$9:$I$1065,"&gt;=2,00",'8.HN'!$I$9:$I$1065,"&lt;2,50",'8.HN'!$M$9:$M$1065,J34))</f>
        <v>0</v>
      </c>
      <c r="G34" s="105">
        <f>3*(COUNTIFS('8.HN'!$I$9:$I$1065,"&gt;=2,50",'8.HN'!$I$9:$I$1065,"&lt;5,00",'8.HN'!$M$9:$M$1065,J34))</f>
        <v>0</v>
      </c>
      <c r="H34" s="195">
        <f t="shared" si="0"/>
        <v>9</v>
      </c>
      <c r="J34" t="s">
        <v>255</v>
      </c>
      <c r="K34" t="s">
        <v>186</v>
      </c>
    </row>
    <row r="35" spans="1:11" ht="15.75" x14ac:dyDescent="0.25">
      <c r="A35" s="193">
        <v>31</v>
      </c>
      <c r="B35" s="194" t="s">
        <v>187</v>
      </c>
      <c r="C35" s="105">
        <f>3*(COUNTIFS('8.HN'!$I$9:$I$1065,"&lt;1,20",'8.HN'!$I$9:$I$1065,"&gt;1",'8.HN'!$M$9:$M$1065,J35))</f>
        <v>9</v>
      </c>
      <c r="D35" s="105">
        <f>3*(COUNTIFS('8.HN'!$I$9:$I$1065,"&gt;=1,20",'8.HN'!$I$9:$I$1065,"&lt;1,50",'8.HN'!$M$9:$M$1065,J35))</f>
        <v>0</v>
      </c>
      <c r="E35" s="105">
        <f>3*(COUNTIFS('8.HN'!$I$9:$I$1065,"&gt;=1,50",'8.HN'!$I$9:$I$1065,"&lt;2,00",'8.HN'!$M$9:$M$1065,J35))</f>
        <v>0</v>
      </c>
      <c r="F35" s="105">
        <f>3*(COUNTIFS('8.HN'!$I$9:$I$1065,"&gt;=2,00",'8.HN'!$I$9:$I$1065,"&lt;2,50",'8.HN'!$M$9:$M$1065,J35))</f>
        <v>0</v>
      </c>
      <c r="G35" s="105">
        <f>3*(COUNTIFS('8.HN'!$I$9:$I$1065,"&gt;=2,50",'8.HN'!$I$9:$I$1065,"&lt;5,00",'8.HN'!$M$9:$M$1065,J35))</f>
        <v>0</v>
      </c>
      <c r="H35" s="195">
        <f t="shared" si="0"/>
        <v>9</v>
      </c>
      <c r="J35" t="s">
        <v>256</v>
      </c>
      <c r="K35" t="s">
        <v>187</v>
      </c>
    </row>
    <row r="36" spans="1:11" ht="15.75" x14ac:dyDescent="0.25">
      <c r="A36" s="193">
        <v>32</v>
      </c>
      <c r="B36" s="194" t="s">
        <v>188</v>
      </c>
      <c r="C36" s="105">
        <f>3*(COUNTIFS('8.HN'!$I$9:$I$1065,"&lt;1,20",'8.HN'!$I$9:$I$1065,"&gt;1",'8.HN'!$M$9:$M$1065,J36))</f>
        <v>6</v>
      </c>
      <c r="D36" s="105">
        <f>3*(COUNTIFS('8.HN'!$I$9:$I$1065,"&gt;=1,20",'8.HN'!$I$9:$I$1065,"&lt;1,50",'8.HN'!$M$9:$M$1065,J36))</f>
        <v>0</v>
      </c>
      <c r="E36" s="105">
        <f>3*(COUNTIFS('8.HN'!$I$9:$I$1065,"&gt;=1,50",'8.HN'!$I$9:$I$1065,"&lt;2,00",'8.HN'!$M$9:$M$1065,J36))</f>
        <v>0</v>
      </c>
      <c r="F36" s="105">
        <f>3*(COUNTIFS('8.HN'!$I$9:$I$1065,"&gt;=2,00",'8.HN'!$I$9:$I$1065,"&lt;2,50",'8.HN'!$M$9:$M$1065,J36))</f>
        <v>0</v>
      </c>
      <c r="G36" s="105">
        <f>3*(COUNTIFS('8.HN'!$I$9:$I$1065,"&gt;=2,50",'8.HN'!$I$9:$I$1065,"&lt;5,00",'8.HN'!$M$9:$M$1065,J36))</f>
        <v>0</v>
      </c>
      <c r="H36" s="195">
        <f t="shared" si="0"/>
        <v>6</v>
      </c>
      <c r="J36" t="s">
        <v>257</v>
      </c>
      <c r="K36" t="s">
        <v>188</v>
      </c>
    </row>
    <row r="37" spans="1:11" ht="15.75" x14ac:dyDescent="0.25">
      <c r="A37" s="193">
        <v>33</v>
      </c>
      <c r="B37" s="194" t="s">
        <v>189</v>
      </c>
      <c r="C37" s="105">
        <f>3*(COUNTIFS('8.HN'!$I$9:$I$1065,"&lt;1,20",'8.HN'!$I$9:$I$1065,"&gt;1",'8.HN'!$M$9:$M$1065,J37))</f>
        <v>9</v>
      </c>
      <c r="D37" s="105">
        <f>3*(COUNTIFS('8.HN'!$I$9:$I$1065,"&gt;=1,20",'8.HN'!$I$9:$I$1065,"&lt;1,50",'8.HN'!$M$9:$M$1065,J37))</f>
        <v>0</v>
      </c>
      <c r="E37" s="105">
        <f>3*(COUNTIFS('8.HN'!$I$9:$I$1065,"&gt;=1,50",'8.HN'!$I$9:$I$1065,"&lt;2,00",'8.HN'!$M$9:$M$1065,J37))</f>
        <v>0</v>
      </c>
      <c r="F37" s="105">
        <f>3*(COUNTIFS('8.HN'!$I$9:$I$1065,"&gt;=2,00",'8.HN'!$I$9:$I$1065,"&lt;2,50",'8.HN'!$M$9:$M$1065,J37))</f>
        <v>0</v>
      </c>
      <c r="G37" s="105">
        <f>3*(COUNTIFS('8.HN'!$I$9:$I$1065,"&gt;=2,50",'8.HN'!$I$9:$I$1065,"&lt;5,00",'8.HN'!$M$9:$M$1065,J37))</f>
        <v>0</v>
      </c>
      <c r="H37" s="195">
        <f t="shared" si="0"/>
        <v>9</v>
      </c>
      <c r="J37" t="s">
        <v>258</v>
      </c>
      <c r="K37" t="s">
        <v>189</v>
      </c>
    </row>
    <row r="38" spans="1:11" ht="15.75" x14ac:dyDescent="0.25">
      <c r="A38" s="193">
        <v>34</v>
      </c>
      <c r="B38" s="194" t="s">
        <v>190</v>
      </c>
      <c r="C38" s="105">
        <f>3*(COUNTIFS('8.HN'!$I$9:$I$1065,"&lt;1,20",'8.HN'!$I$9:$I$1065,"&gt;1",'8.HN'!$M$9:$M$1065,J38))</f>
        <v>9</v>
      </c>
      <c r="D38" s="105">
        <f>3*(COUNTIFS('8.HN'!$I$9:$I$1065,"&gt;=1,20",'8.HN'!$I$9:$I$1065,"&lt;1,50",'8.HN'!$M$9:$M$1065,J38))</f>
        <v>0</v>
      </c>
      <c r="E38" s="105">
        <f>3*(COUNTIFS('8.HN'!$I$9:$I$1065,"&gt;=1,50",'8.HN'!$I$9:$I$1065,"&lt;2,00",'8.HN'!$M$9:$M$1065,J38))</f>
        <v>0</v>
      </c>
      <c r="F38" s="105">
        <f>3*(COUNTIFS('8.HN'!$I$9:$I$1065,"&gt;=2,00",'8.HN'!$I$9:$I$1065,"&lt;2,50",'8.HN'!$M$9:$M$1065,J38))</f>
        <v>0</v>
      </c>
      <c r="G38" s="105">
        <f>3*(COUNTIFS('8.HN'!$I$9:$I$1065,"&gt;=2,50",'8.HN'!$I$9:$I$1065,"&lt;5,00",'8.HN'!$M$9:$M$1065,J38))</f>
        <v>0</v>
      </c>
      <c r="H38" s="195">
        <f t="shared" si="0"/>
        <v>9</v>
      </c>
      <c r="J38" t="s">
        <v>259</v>
      </c>
      <c r="K38" t="s">
        <v>190</v>
      </c>
    </row>
    <row r="39" spans="1:11" ht="15.75" x14ac:dyDescent="0.25">
      <c r="A39" s="193">
        <v>35</v>
      </c>
      <c r="B39" s="194" t="s">
        <v>191</v>
      </c>
      <c r="C39" s="105">
        <f>3*(COUNTIFS('8.HN'!$I$9:$I$1065,"&lt;1,20",'8.HN'!$I$9:$I$1065,"&gt;1",'8.HN'!$M$9:$M$1065,J39))</f>
        <v>9</v>
      </c>
      <c r="D39" s="105">
        <f>3*(COUNTIFS('8.HN'!$I$9:$I$1065,"&gt;=1,20",'8.HN'!$I$9:$I$1065,"&lt;1,50",'8.HN'!$M$9:$M$1065,J39))</f>
        <v>0</v>
      </c>
      <c r="E39" s="105">
        <f>3*(COUNTIFS('8.HN'!$I$9:$I$1065,"&gt;=1,50",'8.HN'!$I$9:$I$1065,"&lt;2,00",'8.HN'!$M$9:$M$1065,J39))</f>
        <v>0</v>
      </c>
      <c r="F39" s="105">
        <f>3*(COUNTIFS('8.HN'!$I$9:$I$1065,"&gt;=2,00",'8.HN'!$I$9:$I$1065,"&lt;2,50",'8.HN'!$M$9:$M$1065,J39))</f>
        <v>0</v>
      </c>
      <c r="G39" s="105">
        <f>3*(COUNTIFS('8.HN'!$I$9:$I$1065,"&gt;=2,50",'8.HN'!$I$9:$I$1065,"&lt;5,00",'8.HN'!$M$9:$M$1065,J39))</f>
        <v>0</v>
      </c>
      <c r="H39" s="195">
        <f t="shared" si="0"/>
        <v>9</v>
      </c>
      <c r="J39" t="s">
        <v>260</v>
      </c>
      <c r="K39" t="s">
        <v>191</v>
      </c>
    </row>
    <row r="40" spans="1:11" ht="15.75" x14ac:dyDescent="0.25">
      <c r="A40" s="193">
        <v>36</v>
      </c>
      <c r="B40" s="194" t="s">
        <v>192</v>
      </c>
      <c r="C40" s="105">
        <f>3*(COUNTIFS('8.HN'!$I$9:$I$1065,"&lt;1,20",'8.HN'!$I$9:$I$1065,"&gt;1",'8.HN'!$M$9:$M$1065,J40))</f>
        <v>9</v>
      </c>
      <c r="D40" s="105">
        <f>3*(COUNTIFS('8.HN'!$I$9:$I$1065,"&gt;=1,20",'8.HN'!$I$9:$I$1065,"&lt;1,50",'8.HN'!$M$9:$M$1065,J40))</f>
        <v>0</v>
      </c>
      <c r="E40" s="105">
        <f>3*(COUNTIFS('8.HN'!$I$9:$I$1065,"&gt;=1,50",'8.HN'!$I$9:$I$1065,"&lt;2,00",'8.HN'!$M$9:$M$1065,J40))</f>
        <v>0</v>
      </c>
      <c r="F40" s="105">
        <f>3*(COUNTIFS('8.HN'!$I$9:$I$1065,"&gt;=2,00",'8.HN'!$I$9:$I$1065,"&lt;2,50",'8.HN'!$M$9:$M$1065,J40))</f>
        <v>0</v>
      </c>
      <c r="G40" s="105">
        <f>3*(COUNTIFS('8.HN'!$I$9:$I$1065,"&gt;=2,50",'8.HN'!$I$9:$I$1065,"&lt;5,00",'8.HN'!$M$9:$M$1065,J40))</f>
        <v>0</v>
      </c>
      <c r="H40" s="195">
        <f t="shared" si="0"/>
        <v>9</v>
      </c>
      <c r="J40" t="s">
        <v>261</v>
      </c>
      <c r="K40" t="s">
        <v>192</v>
      </c>
    </row>
    <row r="41" spans="1:11" ht="15.75" x14ac:dyDescent="0.25">
      <c r="A41" s="193">
        <v>37</v>
      </c>
      <c r="B41" s="194" t="s">
        <v>193</v>
      </c>
      <c r="C41" s="105">
        <f>3*(COUNTIFS('8.HN'!$I$9:$I$1065,"&lt;1,20",'8.HN'!$I$9:$I$1065,"&gt;1",'8.HN'!$M$9:$M$1065,J41))</f>
        <v>9</v>
      </c>
      <c r="D41" s="105">
        <f>3*(COUNTIFS('8.HN'!$I$9:$I$1065,"&gt;=1,20",'8.HN'!$I$9:$I$1065,"&lt;1,50",'8.HN'!$M$9:$M$1065,J41))</f>
        <v>0</v>
      </c>
      <c r="E41" s="105">
        <f>3*(COUNTIFS('8.HN'!$I$9:$I$1065,"&gt;=1,50",'8.HN'!$I$9:$I$1065,"&lt;2,00",'8.HN'!$M$9:$M$1065,J41))</f>
        <v>0</v>
      </c>
      <c r="F41" s="105">
        <f>3*(COUNTIFS('8.HN'!$I$9:$I$1065,"&gt;=2,00",'8.HN'!$I$9:$I$1065,"&lt;2,50",'8.HN'!$M$9:$M$1065,J41))</f>
        <v>0</v>
      </c>
      <c r="G41" s="105">
        <f>3*(COUNTIFS('8.HN'!$I$9:$I$1065,"&gt;=2,50",'8.HN'!$I$9:$I$1065,"&lt;5,00",'8.HN'!$M$9:$M$1065,J41))</f>
        <v>0</v>
      </c>
      <c r="H41" s="195">
        <f t="shared" si="0"/>
        <v>9</v>
      </c>
      <c r="J41" t="s">
        <v>262</v>
      </c>
      <c r="K41" t="s">
        <v>193</v>
      </c>
    </row>
    <row r="42" spans="1:11" ht="15.75" x14ac:dyDescent="0.25">
      <c r="A42" s="193">
        <v>38</v>
      </c>
      <c r="B42" s="194" t="s">
        <v>194</v>
      </c>
      <c r="C42" s="105">
        <f>3*(COUNTIFS('8.HN'!$I$9:$I$1065,"&lt;1,20",'8.HN'!$I$9:$I$1065,"&gt;1",'8.HN'!$M$9:$M$1065,J42))</f>
        <v>9</v>
      </c>
      <c r="D42" s="105">
        <f>3*(COUNTIFS('8.HN'!$I$9:$I$1065,"&gt;=1,20",'8.HN'!$I$9:$I$1065,"&lt;1,50",'8.HN'!$M$9:$M$1065,J42))</f>
        <v>0</v>
      </c>
      <c r="E42" s="105">
        <f>3*(COUNTIFS('8.HN'!$I$9:$I$1065,"&gt;=1,50",'8.HN'!$I$9:$I$1065,"&lt;2,00",'8.HN'!$M$9:$M$1065,J42))</f>
        <v>0</v>
      </c>
      <c r="F42" s="105">
        <f>3*(COUNTIFS('8.HN'!$I$9:$I$1065,"&gt;=2,00",'8.HN'!$I$9:$I$1065,"&lt;2,50",'8.HN'!$M$9:$M$1065,J42))</f>
        <v>0</v>
      </c>
      <c r="G42" s="105">
        <f>3*(COUNTIFS('8.HN'!$I$9:$I$1065,"&gt;=2,50",'8.HN'!$I$9:$I$1065,"&lt;5,00",'8.HN'!$M$9:$M$1065,J42))</f>
        <v>0</v>
      </c>
      <c r="H42" s="195">
        <f t="shared" si="0"/>
        <v>9</v>
      </c>
      <c r="J42" t="s">
        <v>263</v>
      </c>
      <c r="K42" t="s">
        <v>194</v>
      </c>
    </row>
    <row r="43" spans="1:11" ht="15.75" x14ac:dyDescent="0.25">
      <c r="A43" s="193">
        <v>39</v>
      </c>
      <c r="B43" s="194" t="s">
        <v>195</v>
      </c>
      <c r="C43" s="105">
        <f>3*(COUNTIFS('8.HN'!$I$9:$I$1065,"&lt;1,20",'8.HN'!$I$9:$I$1065,"&gt;1",'8.HN'!$M$9:$M$1065,J43))</f>
        <v>9</v>
      </c>
      <c r="D43" s="105">
        <f>3*(COUNTIFS('8.HN'!$I$9:$I$1065,"&gt;=1,20",'8.HN'!$I$9:$I$1065,"&lt;1,50",'8.HN'!$M$9:$M$1065,J43))</f>
        <v>0</v>
      </c>
      <c r="E43" s="105">
        <f>3*(COUNTIFS('8.HN'!$I$9:$I$1065,"&gt;=1,50",'8.HN'!$I$9:$I$1065,"&lt;2,00",'8.HN'!$M$9:$M$1065,J43))</f>
        <v>0</v>
      </c>
      <c r="F43" s="105">
        <f>3*(COUNTIFS('8.HN'!$I$9:$I$1065,"&gt;=2,00",'8.HN'!$I$9:$I$1065,"&lt;2,50",'8.HN'!$M$9:$M$1065,J43))</f>
        <v>0</v>
      </c>
      <c r="G43" s="105">
        <f>3*(COUNTIFS('8.HN'!$I$9:$I$1065,"&gt;=2,50",'8.HN'!$I$9:$I$1065,"&lt;5,00",'8.HN'!$M$9:$M$1065,J43))</f>
        <v>0</v>
      </c>
      <c r="H43" s="195">
        <f t="shared" si="0"/>
        <v>9</v>
      </c>
      <c r="J43" t="s">
        <v>264</v>
      </c>
      <c r="K43" t="s">
        <v>195</v>
      </c>
    </row>
    <row r="44" spans="1:11" ht="15.75" x14ac:dyDescent="0.25">
      <c r="A44" s="193">
        <v>40</v>
      </c>
      <c r="B44" s="194" t="s">
        <v>196</v>
      </c>
      <c r="C44" s="105">
        <f>3*(COUNTIFS('8.HN'!$I$9:$I$1065,"&lt;1,20",'8.HN'!$I$9:$I$1065,"&gt;1",'8.HN'!$M$9:$M$1065,J44))</f>
        <v>9</v>
      </c>
      <c r="D44" s="105">
        <f>3*(COUNTIFS('8.HN'!$I$9:$I$1065,"&gt;=1,20",'8.HN'!$I$9:$I$1065,"&lt;1,50",'8.HN'!$M$9:$M$1065,J44))</f>
        <v>0</v>
      </c>
      <c r="E44" s="105">
        <f>3*(COUNTIFS('8.HN'!$I$9:$I$1065,"&gt;=1,50",'8.HN'!$I$9:$I$1065,"&lt;2,00",'8.HN'!$M$9:$M$1065,J44))</f>
        <v>0</v>
      </c>
      <c r="F44" s="105">
        <f>3*(COUNTIFS('8.HN'!$I$9:$I$1065,"&gt;=2,00",'8.HN'!$I$9:$I$1065,"&lt;2,50",'8.HN'!$M$9:$M$1065,J44))</f>
        <v>0</v>
      </c>
      <c r="G44" s="105">
        <f>3*(COUNTIFS('8.HN'!$I$9:$I$1065,"&gt;=2,50",'8.HN'!$I$9:$I$1065,"&lt;5,00",'8.HN'!$M$9:$M$1065,J44))</f>
        <v>0</v>
      </c>
      <c r="H44" s="195">
        <f t="shared" si="0"/>
        <v>9</v>
      </c>
      <c r="J44" t="s">
        <v>265</v>
      </c>
      <c r="K44" t="s">
        <v>196</v>
      </c>
    </row>
    <row r="45" spans="1:11" ht="15.75" x14ac:dyDescent="0.25">
      <c r="A45" s="193">
        <v>41</v>
      </c>
      <c r="B45" s="194" t="s">
        <v>197</v>
      </c>
      <c r="C45" s="105">
        <f>3*(COUNTIFS('8.HN'!$I$9:$I$1065,"&lt;1,20",'8.HN'!$I$9:$I$1065,"&gt;1",'8.HN'!$M$9:$M$1065,J45))</f>
        <v>9</v>
      </c>
      <c r="D45" s="105">
        <f>3*(COUNTIFS('8.HN'!$I$9:$I$1065,"&gt;=1,20",'8.HN'!$I$9:$I$1065,"&lt;1,50",'8.HN'!$M$9:$M$1065,J45))</f>
        <v>0</v>
      </c>
      <c r="E45" s="105">
        <f>3*(COUNTIFS('8.HN'!$I$9:$I$1065,"&gt;=1,50",'8.HN'!$I$9:$I$1065,"&lt;2,00",'8.HN'!$M$9:$M$1065,J45))</f>
        <v>0</v>
      </c>
      <c r="F45" s="105">
        <f>3*(COUNTIFS('8.HN'!$I$9:$I$1065,"&gt;=2,00",'8.HN'!$I$9:$I$1065,"&lt;2,50",'8.HN'!$M$9:$M$1065,J45))</f>
        <v>0</v>
      </c>
      <c r="G45" s="105">
        <f>3*(COUNTIFS('8.HN'!$I$9:$I$1065,"&gt;=2,50",'8.HN'!$I$9:$I$1065,"&lt;5,00",'8.HN'!$M$9:$M$1065,J45))</f>
        <v>0</v>
      </c>
      <c r="H45" s="195">
        <f t="shared" si="0"/>
        <v>9</v>
      </c>
      <c r="J45" t="s">
        <v>266</v>
      </c>
      <c r="K45" t="s">
        <v>197</v>
      </c>
    </row>
    <row r="46" spans="1:11" ht="15.75" x14ac:dyDescent="0.25">
      <c r="A46" s="193">
        <v>42</v>
      </c>
      <c r="B46" s="194" t="s">
        <v>198</v>
      </c>
      <c r="C46" s="105">
        <f>3*(COUNTIFS('8.HN'!$I$9:$I$1065,"&lt;1,20",'8.HN'!$I$9:$I$1065,"&gt;1",'8.HN'!$M$9:$M$1065,J46))</f>
        <v>9</v>
      </c>
      <c r="D46" s="105">
        <f>3*(COUNTIFS('8.HN'!$I$9:$I$1065,"&gt;=1,20",'8.HN'!$I$9:$I$1065,"&lt;1,50",'8.HN'!$M$9:$M$1065,J46))</f>
        <v>0</v>
      </c>
      <c r="E46" s="105">
        <f>3*(COUNTIFS('8.HN'!$I$9:$I$1065,"&gt;=1,50",'8.HN'!$I$9:$I$1065,"&lt;2,00",'8.HN'!$M$9:$M$1065,J46))</f>
        <v>0</v>
      </c>
      <c r="F46" s="105">
        <f>3*(COUNTIFS('8.HN'!$I$9:$I$1065,"&gt;=2,00",'8.HN'!$I$9:$I$1065,"&lt;2,50",'8.HN'!$M$9:$M$1065,J46))</f>
        <v>0</v>
      </c>
      <c r="G46" s="105">
        <f>3*(COUNTIFS('8.HN'!$I$9:$I$1065,"&gt;=2,50",'8.HN'!$I$9:$I$1065,"&lt;5,00",'8.HN'!$M$9:$M$1065,J46))</f>
        <v>0</v>
      </c>
      <c r="H46" s="195">
        <f t="shared" si="0"/>
        <v>9</v>
      </c>
      <c r="J46" t="s">
        <v>267</v>
      </c>
      <c r="K46" t="s">
        <v>198</v>
      </c>
    </row>
    <row r="47" spans="1:11" ht="15.75" x14ac:dyDescent="0.25">
      <c r="A47" s="193">
        <v>43</v>
      </c>
      <c r="B47" s="194" t="s">
        <v>199</v>
      </c>
      <c r="C47" s="105">
        <f>3*(COUNTIFS('8.HN'!$I$9:$I$1065,"&lt;1,20",'8.HN'!$I$9:$I$1065,"&gt;1",'8.HN'!$M$9:$M$1065,J47))</f>
        <v>9</v>
      </c>
      <c r="D47" s="105">
        <f>3*(COUNTIFS('8.HN'!$I$9:$I$1065,"&gt;=1,20",'8.HN'!$I$9:$I$1065,"&lt;1,50",'8.HN'!$M$9:$M$1065,J47))</f>
        <v>0</v>
      </c>
      <c r="E47" s="105">
        <f>3*(COUNTIFS('8.HN'!$I$9:$I$1065,"&gt;=1,50",'8.HN'!$I$9:$I$1065,"&lt;2,00",'8.HN'!$M$9:$M$1065,J47))</f>
        <v>0</v>
      </c>
      <c r="F47" s="105">
        <f>3*(COUNTIFS('8.HN'!$I$9:$I$1065,"&gt;=2,00",'8.HN'!$I$9:$I$1065,"&lt;2,50",'8.HN'!$M$9:$M$1065,J47))</f>
        <v>0</v>
      </c>
      <c r="G47" s="105">
        <f>3*(COUNTIFS('8.HN'!$I$9:$I$1065,"&gt;=2,50",'8.HN'!$I$9:$I$1065,"&lt;5,00",'8.HN'!$M$9:$M$1065,J47))</f>
        <v>0</v>
      </c>
      <c r="H47" s="195">
        <f t="shared" si="0"/>
        <v>9</v>
      </c>
      <c r="J47" t="s">
        <v>268</v>
      </c>
      <c r="K47" t="s">
        <v>199</v>
      </c>
    </row>
    <row r="48" spans="1:11" ht="15.75" x14ac:dyDescent="0.25">
      <c r="A48" s="193">
        <v>44</v>
      </c>
      <c r="B48" s="194" t="s">
        <v>200</v>
      </c>
      <c r="C48" s="105">
        <f>3*(COUNTIFS('8.HN'!$I$9:$I$1065,"&lt;1,20",'8.HN'!$I$9:$I$1065,"&gt;1",'8.HN'!$M$9:$M$1065,J48))</f>
        <v>9</v>
      </c>
      <c r="D48" s="105">
        <f>3*(COUNTIFS('8.HN'!$I$9:$I$1065,"&gt;=1,20",'8.HN'!$I$9:$I$1065,"&lt;1,50",'8.HN'!$M$9:$M$1065,J48))</f>
        <v>0</v>
      </c>
      <c r="E48" s="105">
        <f>3*(COUNTIFS('8.HN'!$I$9:$I$1065,"&gt;=1,50",'8.HN'!$I$9:$I$1065,"&lt;2,00",'8.HN'!$M$9:$M$1065,J48))</f>
        <v>0</v>
      </c>
      <c r="F48" s="105">
        <f>3*(COUNTIFS('8.HN'!$I$9:$I$1065,"&gt;=2,00",'8.HN'!$I$9:$I$1065,"&lt;2,50",'8.HN'!$M$9:$M$1065,J48))</f>
        <v>0</v>
      </c>
      <c r="G48" s="105">
        <f>3*(COUNTIFS('8.HN'!$I$9:$I$1065,"&gt;=2,50",'8.HN'!$I$9:$I$1065,"&lt;5,00",'8.HN'!$M$9:$M$1065,J48))</f>
        <v>0</v>
      </c>
      <c r="H48" s="195">
        <f t="shared" si="0"/>
        <v>9</v>
      </c>
      <c r="J48" t="s">
        <v>269</v>
      </c>
      <c r="K48" t="s">
        <v>200</v>
      </c>
    </row>
    <row r="49" spans="1:11" ht="15.75" x14ac:dyDescent="0.25">
      <c r="A49" s="193">
        <v>45</v>
      </c>
      <c r="B49" s="194" t="s">
        <v>201</v>
      </c>
      <c r="C49" s="105">
        <f>3*(COUNTIFS('8.HN'!$I$9:$I$1065,"&lt;1,20",'8.HN'!$I$9:$I$1065,"&gt;1",'8.HN'!$M$9:$M$1065,J49))</f>
        <v>9</v>
      </c>
      <c r="D49" s="105">
        <f>3*(COUNTIFS('8.HN'!$I$9:$I$1065,"&gt;=1,20",'8.HN'!$I$9:$I$1065,"&lt;1,50",'8.HN'!$M$9:$M$1065,J49))</f>
        <v>0</v>
      </c>
      <c r="E49" s="105">
        <f>3*(COUNTIFS('8.HN'!$I$9:$I$1065,"&gt;=1,50",'8.HN'!$I$9:$I$1065,"&lt;2,00",'8.HN'!$M$9:$M$1065,J49))</f>
        <v>0</v>
      </c>
      <c r="F49" s="105">
        <f>3*(COUNTIFS('8.HN'!$I$9:$I$1065,"&gt;=2,00",'8.HN'!$I$9:$I$1065,"&lt;2,50",'8.HN'!$M$9:$M$1065,J49))</f>
        <v>0</v>
      </c>
      <c r="G49" s="105">
        <f>3*(COUNTIFS('8.HN'!$I$9:$I$1065,"&gt;=2,50",'8.HN'!$I$9:$I$1065,"&lt;5,00",'8.HN'!$M$9:$M$1065,J49))</f>
        <v>0</v>
      </c>
      <c r="H49" s="195">
        <f t="shared" si="0"/>
        <v>9</v>
      </c>
      <c r="J49" t="s">
        <v>270</v>
      </c>
      <c r="K49" t="s">
        <v>201</v>
      </c>
    </row>
    <row r="50" spans="1:11" ht="15.75" x14ac:dyDescent="0.25">
      <c r="A50" s="193">
        <v>46</v>
      </c>
      <c r="B50" s="194" t="s">
        <v>202</v>
      </c>
      <c r="C50" s="105">
        <f>3*(COUNTIFS('8.HN'!$I$9:$I$1065,"&lt;1,20",'8.HN'!$I$9:$I$1065,"&gt;1",'8.HN'!$M$9:$M$1065,J50))</f>
        <v>9</v>
      </c>
      <c r="D50" s="105">
        <f>3*(COUNTIFS('8.HN'!$I$9:$I$1065,"&gt;=1,20",'8.HN'!$I$9:$I$1065,"&lt;1,50",'8.HN'!$M$9:$M$1065,J50))</f>
        <v>0</v>
      </c>
      <c r="E50" s="105">
        <f>3*(COUNTIFS('8.HN'!$I$9:$I$1065,"&gt;=1,50",'8.HN'!$I$9:$I$1065,"&lt;2,00",'8.HN'!$M$9:$M$1065,J50))</f>
        <v>0</v>
      </c>
      <c r="F50" s="105">
        <f>3*(COUNTIFS('8.HN'!$I$9:$I$1065,"&gt;=2,00",'8.HN'!$I$9:$I$1065,"&lt;2,50",'8.HN'!$M$9:$M$1065,J50))</f>
        <v>0</v>
      </c>
      <c r="G50" s="105">
        <f>3*(COUNTIFS('8.HN'!$I$9:$I$1065,"&gt;=2,50",'8.HN'!$I$9:$I$1065,"&lt;5,00",'8.HN'!$M$9:$M$1065,J50))</f>
        <v>0</v>
      </c>
      <c r="H50" s="195">
        <f t="shared" si="0"/>
        <v>9</v>
      </c>
      <c r="J50" t="s">
        <v>271</v>
      </c>
      <c r="K50" t="s">
        <v>202</v>
      </c>
    </row>
    <row r="51" spans="1:11" ht="15.75" x14ac:dyDescent="0.25">
      <c r="A51" s="193">
        <v>47</v>
      </c>
      <c r="B51" s="194" t="s">
        <v>203</v>
      </c>
      <c r="C51" s="105">
        <f>3*(COUNTIFS('8.HN'!$I$9:$I$1065,"&lt;1,20",'8.HN'!$I$9:$I$1065,"&gt;1",'8.HN'!$M$9:$M$1065,J51))</f>
        <v>9</v>
      </c>
      <c r="D51" s="105">
        <f>3*(COUNTIFS('8.HN'!$I$9:$I$1065,"&gt;=1,20",'8.HN'!$I$9:$I$1065,"&lt;1,50",'8.HN'!$M$9:$M$1065,J51))</f>
        <v>0</v>
      </c>
      <c r="E51" s="105">
        <f>3*(COUNTIFS('8.HN'!$I$9:$I$1065,"&gt;=1,50",'8.HN'!$I$9:$I$1065,"&lt;2,00",'8.HN'!$M$9:$M$1065,J51))</f>
        <v>0</v>
      </c>
      <c r="F51" s="105">
        <f>3*(COUNTIFS('8.HN'!$I$9:$I$1065,"&gt;=2,00",'8.HN'!$I$9:$I$1065,"&lt;2,50",'8.HN'!$M$9:$M$1065,J51))</f>
        <v>0</v>
      </c>
      <c r="G51" s="105">
        <f>3*(COUNTIFS('8.HN'!$I$9:$I$1065,"&gt;=2,50",'8.HN'!$I$9:$I$1065,"&lt;5,00",'8.HN'!$M$9:$M$1065,J51))</f>
        <v>0</v>
      </c>
      <c r="H51" s="195">
        <f t="shared" si="0"/>
        <v>9</v>
      </c>
      <c r="J51" t="s">
        <v>272</v>
      </c>
      <c r="K51" t="s">
        <v>203</v>
      </c>
    </row>
    <row r="52" spans="1:11" ht="15.75" x14ac:dyDescent="0.25">
      <c r="A52" s="193">
        <v>48</v>
      </c>
      <c r="B52" s="194" t="s">
        <v>204</v>
      </c>
      <c r="C52" s="105">
        <f>3*(COUNTIFS('8.HN'!$I$9:$I$1065,"&lt;1,20",'8.HN'!$I$9:$I$1065,"&gt;1",'8.HN'!$M$9:$M$1065,J52))</f>
        <v>9</v>
      </c>
      <c r="D52" s="105">
        <f>3*(COUNTIFS('8.HN'!$I$9:$I$1065,"&gt;=1,20",'8.HN'!$I$9:$I$1065,"&lt;1,50",'8.HN'!$M$9:$M$1065,J52))</f>
        <v>0</v>
      </c>
      <c r="E52" s="105">
        <f>3*(COUNTIFS('8.HN'!$I$9:$I$1065,"&gt;=1,50",'8.HN'!$I$9:$I$1065,"&lt;2,00",'8.HN'!$M$9:$M$1065,J52))</f>
        <v>0</v>
      </c>
      <c r="F52" s="105">
        <f>3*(COUNTIFS('8.HN'!$I$9:$I$1065,"&gt;=2,00",'8.HN'!$I$9:$I$1065,"&lt;2,50",'8.HN'!$M$9:$M$1065,J52))</f>
        <v>0</v>
      </c>
      <c r="G52" s="105">
        <f>3*(COUNTIFS('8.HN'!$I$9:$I$1065,"&gt;=2,50",'8.HN'!$I$9:$I$1065,"&lt;5,00",'8.HN'!$M$9:$M$1065,J52))</f>
        <v>0</v>
      </c>
      <c r="H52" s="195">
        <f t="shared" si="0"/>
        <v>9</v>
      </c>
      <c r="J52" t="s">
        <v>273</v>
      </c>
      <c r="K52" t="s">
        <v>204</v>
      </c>
    </row>
    <row r="53" spans="1:11" ht="15.75" x14ac:dyDescent="0.25">
      <c r="A53" s="193">
        <v>49</v>
      </c>
      <c r="B53" s="194" t="s">
        <v>205</v>
      </c>
      <c r="C53" s="105">
        <f>3*(COUNTIFS('8.HN'!$I$9:$I$1065,"&lt;1,20",'8.HN'!$I$9:$I$1065,"&gt;1",'8.HN'!$M$9:$M$1065,J53))</f>
        <v>9</v>
      </c>
      <c r="D53" s="105">
        <f>3*(COUNTIFS('8.HN'!$I$9:$I$1065,"&gt;=1,20",'8.HN'!$I$9:$I$1065,"&lt;1,50",'8.HN'!$M$9:$M$1065,J53))</f>
        <v>0</v>
      </c>
      <c r="E53" s="105">
        <f>3*(COUNTIFS('8.HN'!$I$9:$I$1065,"&gt;=1,50",'8.HN'!$I$9:$I$1065,"&lt;2,00",'8.HN'!$M$9:$M$1065,J53))</f>
        <v>0</v>
      </c>
      <c r="F53" s="105">
        <f>3*(COUNTIFS('8.HN'!$I$9:$I$1065,"&gt;=2,00",'8.HN'!$I$9:$I$1065,"&lt;2,50",'8.HN'!$M$9:$M$1065,J53))</f>
        <v>0</v>
      </c>
      <c r="G53" s="105">
        <f>3*(COUNTIFS('8.HN'!$I$9:$I$1065,"&gt;=2,50",'8.HN'!$I$9:$I$1065,"&lt;5,00",'8.HN'!$M$9:$M$1065,J53))</f>
        <v>0</v>
      </c>
      <c r="H53" s="195">
        <f t="shared" si="0"/>
        <v>9</v>
      </c>
      <c r="J53" t="s">
        <v>274</v>
      </c>
      <c r="K53" t="s">
        <v>205</v>
      </c>
    </row>
    <row r="54" spans="1:11" ht="15.75" x14ac:dyDescent="0.25">
      <c r="A54" s="193">
        <v>50</v>
      </c>
      <c r="B54" s="194" t="s">
        <v>206</v>
      </c>
      <c r="C54" s="105">
        <f>3*(COUNTIFS('8.HN'!$I$9:$I$1065,"&lt;1,20",'8.HN'!$I$9:$I$1065,"&gt;1",'8.HN'!$M$9:$M$1065,J54))</f>
        <v>9</v>
      </c>
      <c r="D54" s="105">
        <f>3*(COUNTIFS('8.HN'!$I$9:$I$1065,"&gt;=1,20",'8.HN'!$I$9:$I$1065,"&lt;1,50",'8.HN'!$M$9:$M$1065,J54))</f>
        <v>0</v>
      </c>
      <c r="E54" s="105">
        <f>3*(COUNTIFS('8.HN'!$I$9:$I$1065,"&gt;=1,50",'8.HN'!$I$9:$I$1065,"&lt;2,00",'8.HN'!$M$9:$M$1065,J54))</f>
        <v>0</v>
      </c>
      <c r="F54" s="105">
        <f>3*(COUNTIFS('8.HN'!$I$9:$I$1065,"&gt;=2,00",'8.HN'!$I$9:$I$1065,"&lt;2,50",'8.HN'!$M$9:$M$1065,J54))</f>
        <v>0</v>
      </c>
      <c r="G54" s="105">
        <f>3*(COUNTIFS('8.HN'!$I$9:$I$1065,"&gt;=2,50",'8.HN'!$I$9:$I$1065,"&lt;5,00",'8.HN'!$M$9:$M$1065,J54))</f>
        <v>0</v>
      </c>
      <c r="H54" s="195">
        <f t="shared" si="0"/>
        <v>9</v>
      </c>
      <c r="J54" t="s">
        <v>275</v>
      </c>
      <c r="K54" t="s">
        <v>206</v>
      </c>
    </row>
    <row r="55" spans="1:11" ht="15.75" x14ac:dyDescent="0.25">
      <c r="A55" s="193">
        <v>51</v>
      </c>
      <c r="B55" s="194" t="s">
        <v>207</v>
      </c>
      <c r="C55" s="105">
        <f>3*(COUNTIFS('8.HN'!$I$9:$I$1065,"&lt;1,20",'8.HN'!$I$9:$I$1065,"&gt;1",'8.HN'!$M$9:$M$1065,J55))</f>
        <v>9</v>
      </c>
      <c r="D55" s="105">
        <f>3*(COUNTIFS('8.HN'!$I$9:$I$1065,"&gt;=1,20",'8.HN'!$I$9:$I$1065,"&lt;1,50",'8.HN'!$M$9:$M$1065,J55))</f>
        <v>0</v>
      </c>
      <c r="E55" s="105">
        <f>3*(COUNTIFS('8.HN'!$I$9:$I$1065,"&gt;=1,50",'8.HN'!$I$9:$I$1065,"&lt;2,00",'8.HN'!$M$9:$M$1065,J55))</f>
        <v>0</v>
      </c>
      <c r="F55" s="105">
        <f>3*(COUNTIFS('8.HN'!$I$9:$I$1065,"&gt;=2,00",'8.HN'!$I$9:$I$1065,"&lt;2,50",'8.HN'!$M$9:$M$1065,J55))</f>
        <v>0</v>
      </c>
      <c r="G55" s="105">
        <f>3*(COUNTIFS('8.HN'!$I$9:$I$1065,"&gt;=2,50",'8.HN'!$I$9:$I$1065,"&lt;5,00",'8.HN'!$M$9:$M$1065,J55))</f>
        <v>0</v>
      </c>
      <c r="H55" s="195">
        <f t="shared" si="0"/>
        <v>9</v>
      </c>
      <c r="J55" t="s">
        <v>276</v>
      </c>
      <c r="K55" t="s">
        <v>207</v>
      </c>
    </row>
    <row r="56" spans="1:11" ht="15.75" x14ac:dyDescent="0.25">
      <c r="A56" s="193">
        <v>52</v>
      </c>
      <c r="B56" s="194" t="s">
        <v>208</v>
      </c>
      <c r="C56" s="105">
        <f>3*(COUNTIFS('8.HN'!$I$9:$I$1065,"&lt;1,20",'8.HN'!$I$9:$I$1065,"&gt;1",'8.HN'!$M$9:$M$1065,J56))</f>
        <v>9</v>
      </c>
      <c r="D56" s="105">
        <f>3*(COUNTIFS('8.HN'!$I$9:$I$1065,"&gt;=1,20",'8.HN'!$I$9:$I$1065,"&lt;1,50",'8.HN'!$M$9:$M$1065,J56))</f>
        <v>0</v>
      </c>
      <c r="E56" s="105">
        <f>3*(COUNTIFS('8.HN'!$I$9:$I$1065,"&gt;=1,50",'8.HN'!$I$9:$I$1065,"&lt;2,00",'8.HN'!$M$9:$M$1065,J56))</f>
        <v>0</v>
      </c>
      <c r="F56" s="105">
        <f>3*(COUNTIFS('8.HN'!$I$9:$I$1065,"&gt;=2,00",'8.HN'!$I$9:$I$1065,"&lt;2,50",'8.HN'!$M$9:$M$1065,J56))</f>
        <v>0</v>
      </c>
      <c r="G56" s="105">
        <f>3*(COUNTIFS('8.HN'!$I$9:$I$1065,"&gt;=2,50",'8.HN'!$I$9:$I$1065,"&lt;5,00",'8.HN'!$M$9:$M$1065,J56))</f>
        <v>0</v>
      </c>
      <c r="H56" s="195">
        <f t="shared" si="0"/>
        <v>9</v>
      </c>
      <c r="J56" t="s">
        <v>277</v>
      </c>
      <c r="K56" t="s">
        <v>208</v>
      </c>
    </row>
    <row r="57" spans="1:11" ht="15.75" x14ac:dyDescent="0.25">
      <c r="A57" s="193">
        <v>53</v>
      </c>
      <c r="B57" s="194" t="s">
        <v>209</v>
      </c>
      <c r="C57" s="105">
        <f>3*(COUNTIFS('8.HN'!$I$9:$I$1065,"&lt;1,20",'8.HN'!$I$9:$I$1065,"&gt;1",'8.HN'!$M$9:$M$1065,J57))</f>
        <v>9</v>
      </c>
      <c r="D57" s="105">
        <f>3*(COUNTIFS('8.HN'!$I$9:$I$1065,"&gt;=1,20",'8.HN'!$I$9:$I$1065,"&lt;1,50",'8.HN'!$M$9:$M$1065,J57))</f>
        <v>0</v>
      </c>
      <c r="E57" s="105">
        <f>3*(COUNTIFS('8.HN'!$I$9:$I$1065,"&gt;=1,50",'8.HN'!$I$9:$I$1065,"&lt;2,00",'8.HN'!$M$9:$M$1065,J57))</f>
        <v>0</v>
      </c>
      <c r="F57" s="105">
        <f>3*(COUNTIFS('8.HN'!$I$9:$I$1065,"&gt;=2,00",'8.HN'!$I$9:$I$1065,"&lt;2,50",'8.HN'!$M$9:$M$1065,J57))</f>
        <v>0</v>
      </c>
      <c r="G57" s="105">
        <f>3*(COUNTIFS('8.HN'!$I$9:$I$1065,"&gt;=2,50",'8.HN'!$I$9:$I$1065,"&lt;5,00",'8.HN'!$M$9:$M$1065,J57))</f>
        <v>0</v>
      </c>
      <c r="H57" s="195">
        <f t="shared" si="0"/>
        <v>9</v>
      </c>
      <c r="J57" t="s">
        <v>278</v>
      </c>
      <c r="K57" t="s">
        <v>209</v>
      </c>
    </row>
    <row r="58" spans="1:11" ht="15.75" x14ac:dyDescent="0.25">
      <c r="A58" s="193">
        <v>54</v>
      </c>
      <c r="B58" s="194" t="s">
        <v>210</v>
      </c>
      <c r="C58" s="105">
        <f>3*(COUNTIFS('8.HN'!$I$9:$I$1065,"&lt;1,20",'8.HN'!$I$9:$I$1065,"&gt;1",'8.HN'!$M$9:$M$1065,J58))</f>
        <v>9</v>
      </c>
      <c r="D58" s="105">
        <f>3*(COUNTIFS('8.HN'!$I$9:$I$1065,"&gt;=1,20",'8.HN'!$I$9:$I$1065,"&lt;1,50",'8.HN'!$M$9:$M$1065,J58))</f>
        <v>0</v>
      </c>
      <c r="E58" s="105">
        <f>3*(COUNTIFS('8.HN'!$I$9:$I$1065,"&gt;=1,50",'8.HN'!$I$9:$I$1065,"&lt;2,00",'8.HN'!$M$9:$M$1065,J58))</f>
        <v>0</v>
      </c>
      <c r="F58" s="105">
        <f>3*(COUNTIFS('8.HN'!$I$9:$I$1065,"&gt;=2,00",'8.HN'!$I$9:$I$1065,"&lt;2,50",'8.HN'!$M$9:$M$1065,J58))</f>
        <v>0</v>
      </c>
      <c r="G58" s="105">
        <f>3*(COUNTIFS('8.HN'!$I$9:$I$1065,"&gt;=2,50",'8.HN'!$I$9:$I$1065,"&lt;5,00",'8.HN'!$M$9:$M$1065,J58))</f>
        <v>0</v>
      </c>
      <c r="H58" s="195">
        <f t="shared" si="0"/>
        <v>9</v>
      </c>
      <c r="J58" t="s">
        <v>279</v>
      </c>
      <c r="K58" t="s">
        <v>210</v>
      </c>
    </row>
    <row r="59" spans="1:11" ht="15.75" x14ac:dyDescent="0.25">
      <c r="A59" s="193">
        <v>55</v>
      </c>
      <c r="B59" s="194" t="s">
        <v>211</v>
      </c>
      <c r="C59" s="105">
        <f>3*(COUNTIFS('8.HN'!$I$9:$I$1065,"&lt;1,20",'8.HN'!$I$9:$I$1065,"&gt;1",'8.HN'!$M$9:$M$1065,J59))</f>
        <v>9</v>
      </c>
      <c r="D59" s="105">
        <f>3*(COUNTIFS('8.HN'!$I$9:$I$1065,"&gt;=1,20",'8.HN'!$I$9:$I$1065,"&lt;1,50",'8.HN'!$M$9:$M$1065,J59))</f>
        <v>0</v>
      </c>
      <c r="E59" s="105">
        <f>3*(COUNTIFS('8.HN'!$I$9:$I$1065,"&gt;=1,50",'8.HN'!$I$9:$I$1065,"&lt;2,00",'8.HN'!$M$9:$M$1065,J59))</f>
        <v>0</v>
      </c>
      <c r="F59" s="105">
        <f>3*(COUNTIFS('8.HN'!$I$9:$I$1065,"&gt;=2,00",'8.HN'!$I$9:$I$1065,"&lt;2,50",'8.HN'!$M$9:$M$1065,J59))</f>
        <v>0</v>
      </c>
      <c r="G59" s="105">
        <f>3*(COUNTIFS('8.HN'!$I$9:$I$1065,"&gt;=2,50",'8.HN'!$I$9:$I$1065,"&lt;5,00",'8.HN'!$M$9:$M$1065,J59))</f>
        <v>0</v>
      </c>
      <c r="H59" s="195">
        <f t="shared" si="0"/>
        <v>9</v>
      </c>
      <c r="J59" t="s">
        <v>280</v>
      </c>
      <c r="K59" t="s">
        <v>211</v>
      </c>
    </row>
    <row r="60" spans="1:11" ht="15.75" x14ac:dyDescent="0.25">
      <c r="A60" s="193">
        <v>56</v>
      </c>
      <c r="B60" s="194" t="s">
        <v>212</v>
      </c>
      <c r="C60" s="105">
        <f>3*(COUNTIFS('8.HN'!$I$9:$I$1065,"&lt;1,20",'8.HN'!$I$9:$I$1065,"&gt;1",'8.HN'!$M$9:$M$1065,J60))</f>
        <v>9</v>
      </c>
      <c r="D60" s="105">
        <f>3*(COUNTIFS('8.HN'!$I$9:$I$1065,"&gt;=1,20",'8.HN'!$I$9:$I$1065,"&lt;1,50",'8.HN'!$M$9:$M$1065,J60))</f>
        <v>0</v>
      </c>
      <c r="E60" s="105">
        <f>3*(COUNTIFS('8.HN'!$I$9:$I$1065,"&gt;=1,50",'8.HN'!$I$9:$I$1065,"&lt;2,00",'8.HN'!$M$9:$M$1065,J60))</f>
        <v>0</v>
      </c>
      <c r="F60" s="105">
        <f>3*(COUNTIFS('8.HN'!$I$9:$I$1065,"&gt;=2,00",'8.HN'!$I$9:$I$1065,"&lt;2,50",'8.HN'!$M$9:$M$1065,J60))</f>
        <v>0</v>
      </c>
      <c r="G60" s="105">
        <f>3*(COUNTIFS('8.HN'!$I$9:$I$1065,"&gt;=2,50",'8.HN'!$I$9:$I$1065,"&lt;5,00",'8.HN'!$M$9:$M$1065,J60))</f>
        <v>0</v>
      </c>
      <c r="H60" s="195">
        <f t="shared" si="0"/>
        <v>9</v>
      </c>
      <c r="J60" t="s">
        <v>281</v>
      </c>
      <c r="K60" t="s">
        <v>212</v>
      </c>
    </row>
    <row r="61" spans="1:11" ht="15.75" x14ac:dyDescent="0.25">
      <c r="A61" s="193">
        <v>57</v>
      </c>
      <c r="B61" s="194" t="s">
        <v>213</v>
      </c>
      <c r="C61" s="105">
        <f>3*(COUNTIFS('8.HN'!$I$9:$I$1065,"&lt;1,20",'8.HN'!$I$9:$I$1065,"&gt;1",'8.HN'!$M$9:$M$1065,J61))</f>
        <v>9</v>
      </c>
      <c r="D61" s="105">
        <f>3*(COUNTIFS('8.HN'!$I$9:$I$1065,"&gt;=1,20",'8.HN'!$I$9:$I$1065,"&lt;1,50",'8.HN'!$M$9:$M$1065,J61))</f>
        <v>0</v>
      </c>
      <c r="E61" s="105">
        <f>3*(COUNTIFS('8.HN'!$I$9:$I$1065,"&gt;=1,50",'8.HN'!$I$9:$I$1065,"&lt;2,00",'8.HN'!$M$9:$M$1065,J61))</f>
        <v>0</v>
      </c>
      <c r="F61" s="105">
        <f>3*(COUNTIFS('8.HN'!$I$9:$I$1065,"&gt;=2,00",'8.HN'!$I$9:$I$1065,"&lt;2,50",'8.HN'!$M$9:$M$1065,J61))</f>
        <v>0</v>
      </c>
      <c r="G61" s="105">
        <f>3*(COUNTIFS('8.HN'!$I$9:$I$1065,"&gt;=2,50",'8.HN'!$I$9:$I$1065,"&lt;5,00",'8.HN'!$M$9:$M$1065,J61))</f>
        <v>0</v>
      </c>
      <c r="H61" s="195">
        <f t="shared" si="0"/>
        <v>9</v>
      </c>
      <c r="J61" t="s">
        <v>282</v>
      </c>
      <c r="K61" t="s">
        <v>213</v>
      </c>
    </row>
    <row r="62" spans="1:11" ht="15.75" x14ac:dyDescent="0.25">
      <c r="A62" s="193">
        <v>58</v>
      </c>
      <c r="B62" s="194" t="s">
        <v>214</v>
      </c>
      <c r="C62" s="105">
        <f>3*(COUNTIFS('8.HN'!$I$9:$I$1065,"&lt;1,20",'8.HN'!$I$9:$I$1065,"&gt;1",'8.HN'!$M$9:$M$1065,J62))</f>
        <v>9</v>
      </c>
      <c r="D62" s="105">
        <f>3*(COUNTIFS('8.HN'!$I$9:$I$1065,"&gt;=1,20",'8.HN'!$I$9:$I$1065,"&lt;1,50",'8.HN'!$M$9:$M$1065,J62))</f>
        <v>0</v>
      </c>
      <c r="E62" s="105">
        <f>3*(COUNTIFS('8.HN'!$I$9:$I$1065,"&gt;=1,50",'8.HN'!$I$9:$I$1065,"&lt;2,00",'8.HN'!$M$9:$M$1065,J62))</f>
        <v>0</v>
      </c>
      <c r="F62" s="105">
        <f>3*(COUNTIFS('8.HN'!$I$9:$I$1065,"&gt;=2,00",'8.HN'!$I$9:$I$1065,"&lt;2,50",'8.HN'!$M$9:$M$1065,J62))</f>
        <v>0</v>
      </c>
      <c r="G62" s="105">
        <f>3*(COUNTIFS('8.HN'!$I$9:$I$1065,"&gt;=2,50",'8.HN'!$I$9:$I$1065,"&lt;5,00",'8.HN'!$M$9:$M$1065,J62))</f>
        <v>0</v>
      </c>
      <c r="H62" s="195">
        <f t="shared" si="0"/>
        <v>9</v>
      </c>
      <c r="J62" t="s">
        <v>283</v>
      </c>
      <c r="K62" t="s">
        <v>214</v>
      </c>
    </row>
    <row r="63" spans="1:11" ht="15.75" x14ac:dyDescent="0.25">
      <c r="A63" s="193">
        <v>59</v>
      </c>
      <c r="B63" s="194" t="s">
        <v>215</v>
      </c>
      <c r="C63" s="105">
        <f>3*(COUNTIFS('8.HN'!$I$9:$I$1065,"&lt;1,20",'8.HN'!$I$9:$I$1065,"&gt;1",'8.HN'!$M$9:$M$1065,J63))</f>
        <v>9</v>
      </c>
      <c r="D63" s="105">
        <f>3*(COUNTIFS('8.HN'!$I$9:$I$1065,"&gt;=1,20",'8.HN'!$I$9:$I$1065,"&lt;1,50",'8.HN'!$M$9:$M$1065,J63))</f>
        <v>0</v>
      </c>
      <c r="E63" s="105">
        <f>3*(COUNTIFS('8.HN'!$I$9:$I$1065,"&gt;=1,50",'8.HN'!$I$9:$I$1065,"&lt;2,00",'8.HN'!$M$9:$M$1065,J63))</f>
        <v>0</v>
      </c>
      <c r="F63" s="105">
        <f>3*(COUNTIFS('8.HN'!$I$9:$I$1065,"&gt;=2,00",'8.HN'!$I$9:$I$1065,"&lt;2,50",'8.HN'!$M$9:$M$1065,J63))</f>
        <v>0</v>
      </c>
      <c r="G63" s="105">
        <f>3*(COUNTIFS('8.HN'!$I$9:$I$1065,"&gt;=2,50",'8.HN'!$I$9:$I$1065,"&lt;5,00",'8.HN'!$M$9:$M$1065,J63))</f>
        <v>0</v>
      </c>
      <c r="H63" s="195">
        <f t="shared" si="0"/>
        <v>9</v>
      </c>
      <c r="J63" t="s">
        <v>284</v>
      </c>
      <c r="K63" t="s">
        <v>215</v>
      </c>
    </row>
    <row r="64" spans="1:11" ht="15.75" x14ac:dyDescent="0.25">
      <c r="A64" s="193">
        <v>60</v>
      </c>
      <c r="B64" s="194" t="s">
        <v>216</v>
      </c>
      <c r="C64" s="105">
        <f>3*(COUNTIFS('8.HN'!$I$9:$I$1065,"&lt;1,20",'8.HN'!$I$9:$I$1065,"&gt;1",'8.HN'!$M$9:$M$1065,J64))</f>
        <v>9</v>
      </c>
      <c r="D64" s="105">
        <f>3*(COUNTIFS('8.HN'!$I$9:$I$1065,"&gt;=1,20",'8.HN'!$I$9:$I$1065,"&lt;1,50",'8.HN'!$M$9:$M$1065,J64))</f>
        <v>0</v>
      </c>
      <c r="E64" s="105">
        <f>3*(COUNTIFS('8.HN'!$I$9:$I$1065,"&gt;=1,50",'8.HN'!$I$9:$I$1065,"&lt;2,00",'8.HN'!$M$9:$M$1065,J64))</f>
        <v>0</v>
      </c>
      <c r="F64" s="105">
        <f>3*(COUNTIFS('8.HN'!$I$9:$I$1065,"&gt;=2,00",'8.HN'!$I$9:$I$1065,"&lt;2,50",'8.HN'!$M$9:$M$1065,J64))</f>
        <v>0</v>
      </c>
      <c r="G64" s="105">
        <f>3*(COUNTIFS('8.HN'!$I$9:$I$1065,"&gt;=2,50",'8.HN'!$I$9:$I$1065,"&lt;5,00",'8.HN'!$M$9:$M$1065,J64))</f>
        <v>0</v>
      </c>
      <c r="H64" s="195">
        <f t="shared" si="0"/>
        <v>9</v>
      </c>
      <c r="J64" t="s">
        <v>285</v>
      </c>
      <c r="K64" t="s">
        <v>216</v>
      </c>
    </row>
    <row r="65" spans="1:11" ht="15.75" x14ac:dyDescent="0.25">
      <c r="A65" s="193">
        <v>61</v>
      </c>
      <c r="B65" s="194" t="s">
        <v>217</v>
      </c>
      <c r="C65" s="105">
        <f>3*(COUNTIFS('8.HN'!$I$9:$I$1065,"&lt;1,20",'8.HN'!$I$9:$I$1065,"&gt;1",'8.HN'!$M$9:$M$1065,J65))</f>
        <v>9</v>
      </c>
      <c r="D65" s="105">
        <f>3*(COUNTIFS('8.HN'!$I$9:$I$1065,"&gt;=1,20",'8.HN'!$I$9:$I$1065,"&lt;1,50",'8.HN'!$M$9:$M$1065,J65))</f>
        <v>0</v>
      </c>
      <c r="E65" s="105">
        <f>3*(COUNTIFS('8.HN'!$I$9:$I$1065,"&gt;=1,50",'8.HN'!$I$9:$I$1065,"&lt;2,00",'8.HN'!$M$9:$M$1065,J65))</f>
        <v>0</v>
      </c>
      <c r="F65" s="105">
        <f>3*(COUNTIFS('8.HN'!$I$9:$I$1065,"&gt;=2,00",'8.HN'!$I$9:$I$1065,"&lt;2,50",'8.HN'!$M$9:$M$1065,J65))</f>
        <v>0</v>
      </c>
      <c r="G65" s="105">
        <f>3*(COUNTIFS('8.HN'!$I$9:$I$1065,"&gt;=2,50",'8.HN'!$I$9:$I$1065,"&lt;5,00",'8.HN'!$M$9:$M$1065,J65))</f>
        <v>0</v>
      </c>
      <c r="H65" s="195">
        <f t="shared" si="0"/>
        <v>9</v>
      </c>
      <c r="J65" t="s">
        <v>286</v>
      </c>
      <c r="K65" t="s">
        <v>217</v>
      </c>
    </row>
    <row r="66" spans="1:11" ht="15.75" x14ac:dyDescent="0.25">
      <c r="A66" s="193">
        <v>62</v>
      </c>
      <c r="B66" s="194" t="s">
        <v>218</v>
      </c>
      <c r="C66" s="105">
        <f>3*(COUNTIFS('8.HN'!$I$9:$I$1065,"&lt;1,20",'8.HN'!$I$9:$I$1065,"&gt;1",'8.HN'!$M$9:$M$1065,J66))</f>
        <v>9</v>
      </c>
      <c r="D66" s="105">
        <f>3*(COUNTIFS('8.HN'!$I$9:$I$1065,"&gt;=1,20",'8.HN'!$I$9:$I$1065,"&lt;1,50",'8.HN'!$M$9:$M$1065,J66))</f>
        <v>0</v>
      </c>
      <c r="E66" s="105">
        <f>3*(COUNTIFS('8.HN'!$I$9:$I$1065,"&gt;=1,50",'8.HN'!$I$9:$I$1065,"&lt;2,00",'8.HN'!$M$9:$M$1065,J66))</f>
        <v>0</v>
      </c>
      <c r="F66" s="105">
        <f>3*(COUNTIFS('8.HN'!$I$9:$I$1065,"&gt;=2,00",'8.HN'!$I$9:$I$1065,"&lt;2,50",'8.HN'!$M$9:$M$1065,J66))</f>
        <v>0</v>
      </c>
      <c r="G66" s="105">
        <f>3*(COUNTIFS('8.HN'!$I$9:$I$1065,"&gt;=2,50",'8.HN'!$I$9:$I$1065,"&lt;5,00",'8.HN'!$M$9:$M$1065,J66))</f>
        <v>0</v>
      </c>
      <c r="H66" s="195">
        <f>SUM(C66:G66)</f>
        <v>9</v>
      </c>
      <c r="J66" t="s">
        <v>287</v>
      </c>
      <c r="K66" t="s">
        <v>218</v>
      </c>
    </row>
    <row r="67" spans="1:11" ht="15.75" x14ac:dyDescent="0.25">
      <c r="A67" s="193">
        <v>63</v>
      </c>
      <c r="B67" s="194" t="s">
        <v>219</v>
      </c>
      <c r="C67" s="105">
        <f>3*(COUNTIFS('8.HN'!$I$9:$I$1065,"&lt;1,20",'8.HN'!$I$9:$I$1065,"&gt;1",'8.HN'!$M$9:$M$1065,J67))</f>
        <v>9</v>
      </c>
      <c r="D67" s="105">
        <f>3*(COUNTIFS('8.HN'!$I$9:$I$1065,"&gt;=1,20",'8.HN'!$I$9:$I$1065,"&lt;1,50",'8.HN'!$M$9:$M$1065,J67))</f>
        <v>0</v>
      </c>
      <c r="E67" s="105">
        <f>3*(COUNTIFS('8.HN'!$I$9:$I$1065,"&gt;=1,50",'8.HN'!$I$9:$I$1065,"&lt;2,00",'8.HN'!$M$9:$M$1065,J67))</f>
        <v>0</v>
      </c>
      <c r="F67" s="105">
        <f>3*(COUNTIFS('8.HN'!$I$9:$I$1065,"&gt;=2,00",'8.HN'!$I$9:$I$1065,"&lt;2,50",'8.HN'!$M$9:$M$1065,J67))</f>
        <v>0</v>
      </c>
      <c r="G67" s="105">
        <f>3*(COUNTIFS('8.HN'!$I$9:$I$1065,"&gt;=2,50",'8.HN'!$I$9:$I$1065,"&lt;5,00",'8.HN'!$M$9:$M$1065,J67))</f>
        <v>0</v>
      </c>
      <c r="H67" s="195">
        <f t="shared" ref="H67:H73" si="1">SUM(C67:G67)</f>
        <v>9</v>
      </c>
      <c r="J67" t="s">
        <v>288</v>
      </c>
      <c r="K67" t="s">
        <v>219</v>
      </c>
    </row>
    <row r="68" spans="1:11" ht="15.75" x14ac:dyDescent="0.25">
      <c r="A68" s="193">
        <v>64</v>
      </c>
      <c r="B68" s="194" t="s">
        <v>220</v>
      </c>
      <c r="C68" s="105">
        <f>3*(COUNTIFS('8.HN'!$I$9:$I$1065,"&lt;1,20",'8.HN'!$I$9:$I$1065,"&gt;1",'8.HN'!$M$9:$M$1065,J68))</f>
        <v>9</v>
      </c>
      <c r="D68" s="105">
        <f>3*(COUNTIFS('8.HN'!$I$9:$I$1065,"&gt;=1,20",'8.HN'!$I$9:$I$1065,"&lt;1,50",'8.HN'!$M$9:$M$1065,J68))</f>
        <v>0</v>
      </c>
      <c r="E68" s="105">
        <f>3*(COUNTIFS('8.HN'!$I$9:$I$1065,"&gt;=1,50",'8.HN'!$I$9:$I$1065,"&lt;2,00",'8.HN'!$M$9:$M$1065,J68))</f>
        <v>0</v>
      </c>
      <c r="F68" s="105">
        <f>3*(COUNTIFS('8.HN'!$I$9:$I$1065,"&gt;=2,00",'8.HN'!$I$9:$I$1065,"&lt;2,50",'8.HN'!$M$9:$M$1065,J68))</f>
        <v>0</v>
      </c>
      <c r="G68" s="105">
        <f>3*(COUNTIFS('8.HN'!$I$9:$I$1065,"&gt;=2,50",'8.HN'!$I$9:$I$1065,"&lt;5,00",'8.HN'!$M$9:$M$1065,J68))</f>
        <v>0</v>
      </c>
      <c r="H68" s="195">
        <f t="shared" si="1"/>
        <v>9</v>
      </c>
      <c r="J68" t="s">
        <v>289</v>
      </c>
      <c r="K68" t="s">
        <v>220</v>
      </c>
    </row>
    <row r="69" spans="1:11" ht="15.75" x14ac:dyDescent="0.25">
      <c r="A69" s="193">
        <v>65</v>
      </c>
      <c r="B69" s="194" t="s">
        <v>221</v>
      </c>
      <c r="C69" s="105">
        <f>3*(COUNTIFS('8.HN'!$I$9:$I$1065,"&lt;1,20",'8.HN'!$I$9:$I$1065,"&gt;1",'8.HN'!$M$9:$M$1065,J69))</f>
        <v>9</v>
      </c>
      <c r="D69" s="105">
        <f>3*(COUNTIFS('8.HN'!$I$9:$I$1065,"&gt;=1,20",'8.HN'!$I$9:$I$1065,"&lt;1,50",'8.HN'!$M$9:$M$1065,J69))</f>
        <v>0</v>
      </c>
      <c r="E69" s="105">
        <f>3*(COUNTIFS('8.HN'!$I$9:$I$1065,"&gt;=1,50",'8.HN'!$I$9:$I$1065,"&lt;2,00",'8.HN'!$M$9:$M$1065,J69))</f>
        <v>0</v>
      </c>
      <c r="F69" s="105">
        <f>3*(COUNTIFS('8.HN'!$I$9:$I$1065,"&gt;=2,00",'8.HN'!$I$9:$I$1065,"&lt;2,50",'8.HN'!$M$9:$M$1065,J69))</f>
        <v>0</v>
      </c>
      <c r="G69" s="105">
        <f>3*(COUNTIFS('8.HN'!$I$9:$I$1065,"&gt;=2,50",'8.HN'!$I$9:$I$1065,"&lt;5,00",'8.HN'!$M$9:$M$1065,J69))</f>
        <v>0</v>
      </c>
      <c r="H69" s="195">
        <f t="shared" si="1"/>
        <v>9</v>
      </c>
      <c r="J69" t="s">
        <v>290</v>
      </c>
      <c r="K69" t="s">
        <v>221</v>
      </c>
    </row>
    <row r="70" spans="1:11" ht="15.75" x14ac:dyDescent="0.25">
      <c r="A70" s="193">
        <v>66</v>
      </c>
      <c r="B70" s="194" t="s">
        <v>222</v>
      </c>
      <c r="C70" s="105">
        <f>3*(COUNTIFS('8.HN'!$I$9:$I$1065,"&lt;1,20",'8.HN'!$I$9:$I$1065,"&gt;1",'8.HN'!$M$9:$M$1065,J70))</f>
        <v>9</v>
      </c>
      <c r="D70" s="105">
        <f>3*(COUNTIFS('8.HN'!$I$9:$I$1065,"&gt;=1,20",'8.HN'!$I$9:$I$1065,"&lt;1,50",'8.HN'!$M$9:$M$1065,J70))</f>
        <v>0</v>
      </c>
      <c r="E70" s="105">
        <f>3*(COUNTIFS('8.HN'!$I$9:$I$1065,"&gt;=1,50",'8.HN'!$I$9:$I$1065,"&lt;2,00",'8.HN'!$M$9:$M$1065,J70))</f>
        <v>0</v>
      </c>
      <c r="F70" s="105">
        <f>3*(COUNTIFS('8.HN'!$I$9:$I$1065,"&gt;=2,00",'8.HN'!$I$9:$I$1065,"&lt;2,50",'8.HN'!$M$9:$M$1065,J70))</f>
        <v>0</v>
      </c>
      <c r="G70" s="105">
        <f>3*(COUNTIFS('8.HN'!$I$9:$I$1065,"&gt;=2,50",'8.HN'!$I$9:$I$1065,"&lt;5,00",'8.HN'!$M$9:$M$1065,J70))</f>
        <v>0</v>
      </c>
      <c r="H70" s="195">
        <f t="shared" si="1"/>
        <v>9</v>
      </c>
      <c r="J70" t="s">
        <v>291</v>
      </c>
      <c r="K70" t="s">
        <v>222</v>
      </c>
    </row>
    <row r="71" spans="1:11" ht="15.75" x14ac:dyDescent="0.25">
      <c r="A71" s="193">
        <v>67</v>
      </c>
      <c r="B71" s="194" t="s">
        <v>223</v>
      </c>
      <c r="C71" s="105">
        <f>3*(COUNTIFS('8.HN'!$I$9:$I$1065,"&lt;1,20",'8.HN'!$I$9:$I$1065,"&gt;1",'8.HN'!$M$9:$M$1065,J71))</f>
        <v>9</v>
      </c>
      <c r="D71" s="105">
        <f>3*(COUNTIFS('8.HN'!$I$9:$I$1065,"&gt;=1,20",'8.HN'!$I$9:$I$1065,"&lt;1,50",'8.HN'!$M$9:$M$1065,J71))</f>
        <v>0</v>
      </c>
      <c r="E71" s="105">
        <f>3*(COUNTIFS('8.HN'!$I$9:$I$1065,"&gt;=1,50",'8.HN'!$I$9:$I$1065,"&lt;2,00",'8.HN'!$M$9:$M$1065,J71))</f>
        <v>0</v>
      </c>
      <c r="F71" s="105">
        <f>3*(COUNTIFS('8.HN'!$I$9:$I$1065,"&gt;=2,00",'8.HN'!$I$9:$I$1065,"&lt;2,50",'8.HN'!$M$9:$M$1065,J71))</f>
        <v>0</v>
      </c>
      <c r="G71" s="105">
        <f>3*(COUNTIFS('8.HN'!$I$9:$I$1065,"&gt;=2,50",'8.HN'!$I$9:$I$1065,"&lt;5,00",'8.HN'!$M$9:$M$1065,J71))</f>
        <v>0</v>
      </c>
      <c r="H71" s="195">
        <f t="shared" si="1"/>
        <v>9</v>
      </c>
      <c r="J71" t="s">
        <v>292</v>
      </c>
      <c r="K71" t="s">
        <v>223</v>
      </c>
    </row>
    <row r="72" spans="1:11" ht="15.75" x14ac:dyDescent="0.25">
      <c r="A72" s="193">
        <v>68</v>
      </c>
      <c r="B72" s="194" t="s">
        <v>224</v>
      </c>
      <c r="C72" s="105">
        <f>3*(COUNTIFS('8.HN'!$I$9:$I$1065,"&lt;1,20",'8.HN'!$I$9:$I$1065,"&gt;1",'8.HN'!$M$9:$M$1065,J72))</f>
        <v>9</v>
      </c>
      <c r="D72" s="105">
        <f>3*(COUNTIFS('8.HN'!$I$9:$I$1065,"&gt;=1,20",'8.HN'!$I$9:$I$1065,"&lt;1,50",'8.HN'!$M$9:$M$1065,J72))</f>
        <v>0</v>
      </c>
      <c r="E72" s="105">
        <f>3*(COUNTIFS('8.HN'!$I$9:$I$1065,"&gt;=1,50",'8.HN'!$I$9:$I$1065,"&lt;2,00",'8.HN'!$M$9:$M$1065,J72))</f>
        <v>0</v>
      </c>
      <c r="F72" s="105">
        <f>3*(COUNTIFS('8.HN'!$I$9:$I$1065,"&gt;=2,00",'8.HN'!$I$9:$I$1065,"&lt;2,50",'8.HN'!$M$9:$M$1065,J72))</f>
        <v>0</v>
      </c>
      <c r="G72" s="105">
        <f>3*(COUNTIFS('8.HN'!$I$9:$I$1065,"&gt;=2,50",'8.HN'!$I$9:$I$1065,"&lt;5,00",'8.HN'!$M$9:$M$1065,J72))</f>
        <v>0</v>
      </c>
      <c r="H72" s="195">
        <f t="shared" si="1"/>
        <v>9</v>
      </c>
      <c r="J72" t="s">
        <v>293</v>
      </c>
      <c r="K72" t="s">
        <v>224</v>
      </c>
    </row>
    <row r="73" spans="1:11" ht="15.75" x14ac:dyDescent="0.25">
      <c r="A73" s="193">
        <v>69</v>
      </c>
      <c r="B73" s="194" t="s">
        <v>225</v>
      </c>
      <c r="C73" s="105">
        <f>3*(COUNTIFS('8.HN'!$I$9:$I$1065,"&lt;1,20",'8.HN'!$I$9:$I$1065,"&gt;1",'8.HN'!$M$9:$M$1065,J73))</f>
        <v>9</v>
      </c>
      <c r="D73" s="105">
        <f>3*(COUNTIFS('8.HN'!$I$9:$I$1065,"&gt;=1,20",'8.HN'!$I$9:$I$1065,"&lt;1,50",'8.HN'!$M$9:$M$1065,J73))</f>
        <v>0</v>
      </c>
      <c r="E73" s="105">
        <f>3*(COUNTIFS('8.HN'!$I$9:$I$1065,"&gt;=1,50",'8.HN'!$I$9:$I$1065,"&lt;2,00",'8.HN'!$M$9:$M$1065,J73))</f>
        <v>0</v>
      </c>
      <c r="F73" s="105">
        <f>3*(COUNTIFS('8.HN'!$I$9:$I$1065,"&gt;=2,00",'8.HN'!$I$9:$I$1065,"&lt;2,50",'8.HN'!$M$9:$M$1065,J73))</f>
        <v>0</v>
      </c>
      <c r="G73" s="105">
        <f>3*(COUNTIFS('8.HN'!$I$9:$I$1065,"&gt;=2,50",'8.HN'!$I$9:$I$1065,"&lt;5,00",'8.HN'!$M$9:$M$1065,J73))</f>
        <v>0</v>
      </c>
      <c r="H73" s="195">
        <f t="shared" si="1"/>
        <v>9</v>
      </c>
      <c r="J73" t="s">
        <v>294</v>
      </c>
      <c r="K73" t="s">
        <v>225</v>
      </c>
    </row>
    <row r="74" spans="1:11" ht="15.75" x14ac:dyDescent="0.25">
      <c r="A74" s="231" t="s">
        <v>149</v>
      </c>
      <c r="B74" s="232"/>
      <c r="C74" s="106">
        <f t="shared" ref="C74:H74" si="2">SUM(C5:C73)</f>
        <v>609</v>
      </c>
      <c r="D74" s="106">
        <f t="shared" si="2"/>
        <v>0</v>
      </c>
      <c r="E74" s="106">
        <f t="shared" si="2"/>
        <v>0</v>
      </c>
      <c r="F74" s="106">
        <f t="shared" si="2"/>
        <v>0</v>
      </c>
      <c r="G74" s="106">
        <f t="shared" si="2"/>
        <v>0</v>
      </c>
      <c r="H74" s="106">
        <f t="shared" si="2"/>
        <v>609</v>
      </c>
    </row>
  </sheetData>
  <mergeCells count="7">
    <mergeCell ref="A74:B74"/>
    <mergeCell ref="A1:H1"/>
    <mergeCell ref="F2:H2"/>
    <mergeCell ref="A3:A4"/>
    <mergeCell ref="B3:B4"/>
    <mergeCell ref="C3:G3"/>
    <mergeCell ref="H3:H4"/>
  </mergeCells>
  <pageMargins left="0.7" right="0.45" top="0.49" bottom="0.4" header="0.3" footer="0.17"/>
  <pageSetup paperSize="9" orientation="portrait" r:id="rId1"/>
  <headerFoot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75"/>
  <sheetViews>
    <sheetView showZeros="0" zoomScale="85" zoomScaleNormal="85" workbookViewId="0">
      <selection activeCell="I10" sqref="I10"/>
    </sheetView>
  </sheetViews>
  <sheetFormatPr defaultColWidth="9.140625" defaultRowHeight="15.75" x14ac:dyDescent="0.25"/>
  <cols>
    <col min="1" max="1" width="9.140625" style="111"/>
    <col min="2" max="2" width="27.42578125" style="111" customWidth="1"/>
    <col min="3" max="3" width="11.5703125" style="111" customWidth="1"/>
    <col min="4" max="4" width="10.85546875" style="111" customWidth="1"/>
    <col min="5" max="6" width="11.28515625" style="111" customWidth="1"/>
    <col min="7" max="7" width="11.140625" style="111" customWidth="1"/>
    <col min="8" max="16384" width="9.140625" style="56"/>
  </cols>
  <sheetData>
    <row r="1" spans="1:8" s="62" customFormat="1" ht="31.5" customHeight="1" x14ac:dyDescent="0.2">
      <c r="A1" s="233" t="s">
        <v>342</v>
      </c>
      <c r="B1" s="233"/>
      <c r="C1" s="233"/>
      <c r="D1" s="233"/>
      <c r="E1" s="233"/>
      <c r="F1" s="233"/>
      <c r="G1" s="233"/>
      <c r="H1" s="61"/>
    </row>
    <row r="2" spans="1:8" s="62" customFormat="1" ht="15" customHeight="1" x14ac:dyDescent="0.25">
      <c r="A2" s="104"/>
      <c r="B2" s="104"/>
      <c r="C2" s="104"/>
      <c r="D2" s="104"/>
      <c r="E2" s="237" t="s">
        <v>148</v>
      </c>
      <c r="F2" s="237"/>
      <c r="G2" s="237"/>
    </row>
    <row r="3" spans="1:8" s="62" customFormat="1" x14ac:dyDescent="0.2">
      <c r="A3" s="235" t="s">
        <v>0</v>
      </c>
      <c r="B3" s="236" t="s">
        <v>115</v>
      </c>
      <c r="C3" s="236" t="s">
        <v>155</v>
      </c>
      <c r="D3" s="236"/>
      <c r="E3" s="236"/>
      <c r="F3" s="236"/>
      <c r="G3" s="236" t="s">
        <v>156</v>
      </c>
    </row>
    <row r="4" spans="1:8" s="62" customFormat="1" ht="12.75" x14ac:dyDescent="0.2">
      <c r="A4" s="235"/>
      <c r="B4" s="236"/>
      <c r="C4" s="236" t="s">
        <v>338</v>
      </c>
      <c r="D4" s="236" t="s">
        <v>339</v>
      </c>
      <c r="E4" s="236" t="s">
        <v>340</v>
      </c>
      <c r="F4" s="236" t="s">
        <v>341</v>
      </c>
      <c r="G4" s="236"/>
    </row>
    <row r="5" spans="1:8" s="62" customFormat="1" ht="32.25" customHeight="1" x14ac:dyDescent="0.2">
      <c r="A5" s="235"/>
      <c r="B5" s="236"/>
      <c r="C5" s="236"/>
      <c r="D5" s="236"/>
      <c r="E5" s="236"/>
      <c r="F5" s="236"/>
      <c r="G5" s="236"/>
    </row>
    <row r="6" spans="1:8" s="62" customFormat="1" x14ac:dyDescent="0.25">
      <c r="A6" s="108">
        <v>1</v>
      </c>
      <c r="B6" s="109" t="s">
        <v>157</v>
      </c>
      <c r="C6" s="110"/>
      <c r="D6" s="110"/>
      <c r="E6" s="110"/>
      <c r="F6" s="110"/>
      <c r="G6" s="110"/>
    </row>
    <row r="7" spans="1:8" s="62" customFormat="1" x14ac:dyDescent="0.25">
      <c r="A7" s="108">
        <v>2</v>
      </c>
      <c r="B7" s="109" t="s">
        <v>158</v>
      </c>
      <c r="C7" s="110"/>
      <c r="D7" s="110"/>
      <c r="E7" s="110"/>
      <c r="F7" s="110"/>
      <c r="G7" s="110"/>
    </row>
    <row r="8" spans="1:8" s="62" customFormat="1" x14ac:dyDescent="0.25">
      <c r="A8" s="108">
        <v>3</v>
      </c>
      <c r="B8" s="109" t="s">
        <v>159</v>
      </c>
      <c r="C8" s="110"/>
      <c r="D8" s="110"/>
      <c r="E8" s="110"/>
      <c r="F8" s="110"/>
      <c r="G8" s="110"/>
    </row>
    <row r="9" spans="1:8" s="62" customFormat="1" x14ac:dyDescent="0.25">
      <c r="A9" s="108">
        <v>4</v>
      </c>
      <c r="B9" s="109" t="s">
        <v>160</v>
      </c>
      <c r="C9" s="110"/>
      <c r="D9" s="110"/>
      <c r="E9" s="110"/>
      <c r="F9" s="110"/>
      <c r="G9" s="110"/>
    </row>
    <row r="10" spans="1:8" s="62" customFormat="1" x14ac:dyDescent="0.25">
      <c r="A10" s="108">
        <v>5</v>
      </c>
      <c r="B10" s="109" t="s">
        <v>161</v>
      </c>
      <c r="C10" s="110"/>
      <c r="D10" s="110"/>
      <c r="E10" s="110"/>
      <c r="F10" s="110"/>
      <c r="G10" s="110"/>
    </row>
    <row r="11" spans="1:8" s="62" customFormat="1" x14ac:dyDescent="0.25">
      <c r="A11" s="108">
        <v>6</v>
      </c>
      <c r="B11" s="109" t="s">
        <v>162</v>
      </c>
      <c r="C11" s="110"/>
      <c r="D11" s="110"/>
      <c r="E11" s="110"/>
      <c r="F11" s="110"/>
      <c r="G11" s="110"/>
    </row>
    <row r="12" spans="1:8" s="62" customFormat="1" x14ac:dyDescent="0.25">
      <c r="A12" s="108">
        <v>7</v>
      </c>
      <c r="B12" s="109" t="s">
        <v>163</v>
      </c>
      <c r="C12" s="110"/>
      <c r="D12" s="110"/>
      <c r="E12" s="110"/>
      <c r="F12" s="110"/>
      <c r="G12" s="110"/>
    </row>
    <row r="13" spans="1:8" s="62" customFormat="1" x14ac:dyDescent="0.25">
      <c r="A13" s="108">
        <v>8</v>
      </c>
      <c r="B13" s="109" t="s">
        <v>164</v>
      </c>
      <c r="C13" s="110"/>
      <c r="D13" s="110"/>
      <c r="E13" s="110"/>
      <c r="F13" s="110"/>
      <c r="G13" s="110"/>
    </row>
    <row r="14" spans="1:8" s="62" customFormat="1" x14ac:dyDescent="0.25">
      <c r="A14" s="108">
        <v>9</v>
      </c>
      <c r="B14" s="109" t="s">
        <v>165</v>
      </c>
      <c r="C14" s="110"/>
      <c r="D14" s="110"/>
      <c r="E14" s="110"/>
      <c r="F14" s="110"/>
      <c r="G14" s="110"/>
    </row>
    <row r="15" spans="1:8" s="62" customFormat="1" x14ac:dyDescent="0.25">
      <c r="A15" s="108">
        <v>10</v>
      </c>
      <c r="B15" s="109" t="s">
        <v>166</v>
      </c>
      <c r="C15" s="110"/>
      <c r="D15" s="110"/>
      <c r="E15" s="110"/>
      <c r="F15" s="110"/>
      <c r="G15" s="110"/>
    </row>
    <row r="16" spans="1:8" s="62" customFormat="1" x14ac:dyDescent="0.25">
      <c r="A16" s="108">
        <v>11</v>
      </c>
      <c r="B16" s="109" t="s">
        <v>167</v>
      </c>
      <c r="C16" s="110"/>
      <c r="D16" s="110"/>
      <c r="E16" s="110"/>
      <c r="F16" s="110"/>
      <c r="G16" s="110"/>
    </row>
    <row r="17" spans="1:7" s="62" customFormat="1" x14ac:dyDescent="0.25">
      <c r="A17" s="108">
        <v>12</v>
      </c>
      <c r="B17" s="109" t="s">
        <v>168</v>
      </c>
      <c r="C17" s="110"/>
      <c r="D17" s="110"/>
      <c r="E17" s="110"/>
      <c r="F17" s="110"/>
      <c r="G17" s="110"/>
    </row>
    <row r="18" spans="1:7" s="62" customFormat="1" x14ac:dyDescent="0.25">
      <c r="A18" s="108">
        <v>13</v>
      </c>
      <c r="B18" s="109" t="s">
        <v>169</v>
      </c>
      <c r="C18" s="110"/>
      <c r="D18" s="110"/>
      <c r="E18" s="110"/>
      <c r="F18" s="110"/>
      <c r="G18" s="110"/>
    </row>
    <row r="19" spans="1:7" s="62" customFormat="1" x14ac:dyDescent="0.25">
      <c r="A19" s="108">
        <v>14</v>
      </c>
      <c r="B19" s="109" t="s">
        <v>170</v>
      </c>
      <c r="C19" s="110"/>
      <c r="D19" s="110"/>
      <c r="E19" s="110"/>
      <c r="F19" s="110"/>
      <c r="G19" s="110"/>
    </row>
    <row r="20" spans="1:7" s="62" customFormat="1" x14ac:dyDescent="0.25">
      <c r="A20" s="108">
        <v>15</v>
      </c>
      <c r="B20" s="109" t="s">
        <v>171</v>
      </c>
      <c r="C20" s="110"/>
      <c r="D20" s="110"/>
      <c r="E20" s="110"/>
      <c r="F20" s="110"/>
      <c r="G20" s="110"/>
    </row>
    <row r="21" spans="1:7" s="62" customFormat="1" x14ac:dyDescent="0.25">
      <c r="A21" s="108">
        <v>16</v>
      </c>
      <c r="B21" s="109" t="s">
        <v>172</v>
      </c>
      <c r="C21" s="110"/>
      <c r="D21" s="110"/>
      <c r="E21" s="110"/>
      <c r="F21" s="110"/>
      <c r="G21" s="110"/>
    </row>
    <row r="22" spans="1:7" s="62" customFormat="1" x14ac:dyDescent="0.25">
      <c r="A22" s="108">
        <v>17</v>
      </c>
      <c r="B22" s="109" t="s">
        <v>173</v>
      </c>
      <c r="C22" s="110"/>
      <c r="D22" s="110"/>
      <c r="E22" s="110"/>
      <c r="F22" s="110"/>
      <c r="G22" s="110"/>
    </row>
    <row r="23" spans="1:7" s="62" customFormat="1" x14ac:dyDescent="0.25">
      <c r="A23" s="108">
        <v>18</v>
      </c>
      <c r="B23" s="109" t="s">
        <v>174</v>
      </c>
      <c r="C23" s="110"/>
      <c r="D23" s="110"/>
      <c r="E23" s="110"/>
      <c r="F23" s="110"/>
      <c r="G23" s="110"/>
    </row>
    <row r="24" spans="1:7" s="62" customFormat="1" x14ac:dyDescent="0.25">
      <c r="A24" s="108">
        <v>19</v>
      </c>
      <c r="B24" s="109" t="s">
        <v>175</v>
      </c>
      <c r="C24" s="110"/>
      <c r="D24" s="110"/>
      <c r="E24" s="110"/>
      <c r="F24" s="110"/>
      <c r="G24" s="110"/>
    </row>
    <row r="25" spans="1:7" s="62" customFormat="1" x14ac:dyDescent="0.25">
      <c r="A25" s="108">
        <v>20</v>
      </c>
      <c r="B25" s="109" t="s">
        <v>176</v>
      </c>
      <c r="C25" s="110"/>
      <c r="D25" s="110"/>
      <c r="E25" s="110"/>
      <c r="F25" s="110"/>
      <c r="G25" s="110"/>
    </row>
    <row r="26" spans="1:7" s="62" customFormat="1" x14ac:dyDescent="0.25">
      <c r="A26" s="108">
        <v>21</v>
      </c>
      <c r="B26" s="109" t="s">
        <v>177</v>
      </c>
      <c r="C26" s="110"/>
      <c r="D26" s="110"/>
      <c r="E26" s="110"/>
      <c r="F26" s="110"/>
      <c r="G26" s="110"/>
    </row>
    <row r="27" spans="1:7" s="62" customFormat="1" x14ac:dyDescent="0.25">
      <c r="A27" s="108">
        <v>22</v>
      </c>
      <c r="B27" s="109" t="s">
        <v>178</v>
      </c>
      <c r="C27" s="110"/>
      <c r="D27" s="110"/>
      <c r="E27" s="110"/>
      <c r="F27" s="110"/>
      <c r="G27" s="110"/>
    </row>
    <row r="28" spans="1:7" s="62" customFormat="1" x14ac:dyDescent="0.25">
      <c r="A28" s="108">
        <v>23</v>
      </c>
      <c r="B28" s="109" t="s">
        <v>179</v>
      </c>
      <c r="C28" s="110"/>
      <c r="D28" s="110"/>
      <c r="E28" s="110"/>
      <c r="F28" s="110"/>
      <c r="G28" s="110"/>
    </row>
    <row r="29" spans="1:7" s="62" customFormat="1" x14ac:dyDescent="0.25">
      <c r="A29" s="108">
        <v>24</v>
      </c>
      <c r="B29" s="109" t="s">
        <v>180</v>
      </c>
      <c r="C29" s="110"/>
      <c r="D29" s="110"/>
      <c r="E29" s="110"/>
      <c r="F29" s="110"/>
      <c r="G29" s="110"/>
    </row>
    <row r="30" spans="1:7" s="62" customFormat="1" x14ac:dyDescent="0.25">
      <c r="A30" s="108">
        <v>25</v>
      </c>
      <c r="B30" s="109" t="s">
        <v>181</v>
      </c>
      <c r="C30" s="110"/>
      <c r="D30" s="110"/>
      <c r="E30" s="110"/>
      <c r="F30" s="110"/>
      <c r="G30" s="110"/>
    </row>
    <row r="31" spans="1:7" s="62" customFormat="1" x14ac:dyDescent="0.25">
      <c r="A31" s="108">
        <v>26</v>
      </c>
      <c r="B31" s="109" t="s">
        <v>182</v>
      </c>
      <c r="C31" s="110"/>
      <c r="D31" s="110"/>
      <c r="E31" s="110"/>
      <c r="F31" s="110"/>
      <c r="G31" s="110"/>
    </row>
    <row r="32" spans="1:7" s="62" customFormat="1" x14ac:dyDescent="0.25">
      <c r="A32" s="108">
        <v>27</v>
      </c>
      <c r="B32" s="109" t="s">
        <v>183</v>
      </c>
      <c r="C32" s="110"/>
      <c r="D32" s="110"/>
      <c r="E32" s="110"/>
      <c r="F32" s="110"/>
      <c r="G32" s="110"/>
    </row>
    <row r="33" spans="1:7" s="62" customFormat="1" x14ac:dyDescent="0.25">
      <c r="A33" s="108">
        <v>28</v>
      </c>
      <c r="B33" s="109" t="s">
        <v>184</v>
      </c>
      <c r="C33" s="110"/>
      <c r="D33" s="110"/>
      <c r="E33" s="110"/>
      <c r="F33" s="110"/>
      <c r="G33" s="110"/>
    </row>
    <row r="34" spans="1:7" s="62" customFormat="1" x14ac:dyDescent="0.25">
      <c r="A34" s="108">
        <v>29</v>
      </c>
      <c r="B34" s="109" t="s">
        <v>185</v>
      </c>
      <c r="C34" s="110"/>
      <c r="D34" s="110"/>
      <c r="E34" s="110"/>
      <c r="F34" s="110"/>
      <c r="G34" s="110"/>
    </row>
    <row r="35" spans="1:7" s="62" customFormat="1" x14ac:dyDescent="0.25">
      <c r="A35" s="108">
        <v>30</v>
      </c>
      <c r="B35" s="109" t="s">
        <v>186</v>
      </c>
      <c r="C35" s="110"/>
      <c r="D35" s="110"/>
      <c r="E35" s="110"/>
      <c r="F35" s="110"/>
      <c r="G35" s="110"/>
    </row>
    <row r="36" spans="1:7" s="62" customFormat="1" x14ac:dyDescent="0.25">
      <c r="A36" s="108">
        <v>31</v>
      </c>
      <c r="B36" s="109" t="s">
        <v>187</v>
      </c>
      <c r="C36" s="110"/>
      <c r="D36" s="110"/>
      <c r="E36" s="110"/>
      <c r="F36" s="110"/>
      <c r="G36" s="110"/>
    </row>
    <row r="37" spans="1:7" s="62" customFormat="1" x14ac:dyDescent="0.25">
      <c r="A37" s="108">
        <v>32</v>
      </c>
      <c r="B37" s="109" t="s">
        <v>188</v>
      </c>
      <c r="C37" s="110"/>
      <c r="D37" s="110"/>
      <c r="E37" s="110"/>
      <c r="F37" s="110"/>
      <c r="G37" s="110"/>
    </row>
    <row r="38" spans="1:7" s="62" customFormat="1" x14ac:dyDescent="0.25">
      <c r="A38" s="108">
        <v>33</v>
      </c>
      <c r="B38" s="109" t="s">
        <v>189</v>
      </c>
      <c r="C38" s="110"/>
      <c r="D38" s="110"/>
      <c r="E38" s="110"/>
      <c r="F38" s="110"/>
      <c r="G38" s="110"/>
    </row>
    <row r="39" spans="1:7" s="62" customFormat="1" x14ac:dyDescent="0.25">
      <c r="A39" s="108">
        <v>34</v>
      </c>
      <c r="B39" s="109" t="s">
        <v>190</v>
      </c>
      <c r="C39" s="110"/>
      <c r="D39" s="110"/>
      <c r="E39" s="110"/>
      <c r="F39" s="110"/>
      <c r="G39" s="110"/>
    </row>
    <row r="40" spans="1:7" s="62" customFormat="1" x14ac:dyDescent="0.25">
      <c r="A40" s="108">
        <v>35</v>
      </c>
      <c r="B40" s="109" t="s">
        <v>191</v>
      </c>
      <c r="C40" s="110"/>
      <c r="D40" s="110"/>
      <c r="E40" s="110"/>
      <c r="F40" s="110"/>
      <c r="G40" s="110"/>
    </row>
    <row r="41" spans="1:7" s="62" customFormat="1" x14ac:dyDescent="0.25">
      <c r="A41" s="108">
        <v>36</v>
      </c>
      <c r="B41" s="109" t="s">
        <v>192</v>
      </c>
      <c r="C41" s="110"/>
      <c r="D41" s="110"/>
      <c r="E41" s="110"/>
      <c r="F41" s="110"/>
      <c r="G41" s="110"/>
    </row>
    <row r="42" spans="1:7" s="62" customFormat="1" x14ac:dyDescent="0.25">
      <c r="A42" s="108">
        <v>37</v>
      </c>
      <c r="B42" s="109" t="s">
        <v>193</v>
      </c>
      <c r="C42" s="110"/>
      <c r="D42" s="110"/>
      <c r="E42" s="110"/>
      <c r="F42" s="110"/>
      <c r="G42" s="110"/>
    </row>
    <row r="43" spans="1:7" s="62" customFormat="1" x14ac:dyDescent="0.25">
      <c r="A43" s="108">
        <v>38</v>
      </c>
      <c r="B43" s="109" t="s">
        <v>194</v>
      </c>
      <c r="C43" s="110"/>
      <c r="D43" s="110"/>
      <c r="E43" s="110"/>
      <c r="F43" s="110"/>
      <c r="G43" s="110"/>
    </row>
    <row r="44" spans="1:7" s="62" customFormat="1" x14ac:dyDescent="0.25">
      <c r="A44" s="108">
        <v>39</v>
      </c>
      <c r="B44" s="109" t="s">
        <v>195</v>
      </c>
      <c r="C44" s="110"/>
      <c r="D44" s="110"/>
      <c r="E44" s="110"/>
      <c r="F44" s="110"/>
      <c r="G44" s="110"/>
    </row>
    <row r="45" spans="1:7" s="62" customFormat="1" x14ac:dyDescent="0.25">
      <c r="A45" s="108">
        <v>40</v>
      </c>
      <c r="B45" s="109" t="s">
        <v>196</v>
      </c>
      <c r="C45" s="110"/>
      <c r="D45" s="110"/>
      <c r="E45" s="110"/>
      <c r="F45" s="110"/>
      <c r="G45" s="110"/>
    </row>
    <row r="46" spans="1:7" s="62" customFormat="1" x14ac:dyDescent="0.25">
      <c r="A46" s="108">
        <v>41</v>
      </c>
      <c r="B46" s="109" t="s">
        <v>197</v>
      </c>
      <c r="C46" s="110"/>
      <c r="D46" s="110"/>
      <c r="E46" s="110"/>
      <c r="F46" s="110"/>
      <c r="G46" s="110"/>
    </row>
    <row r="47" spans="1:7" s="62" customFormat="1" x14ac:dyDescent="0.25">
      <c r="A47" s="108">
        <v>42</v>
      </c>
      <c r="B47" s="109" t="s">
        <v>198</v>
      </c>
      <c r="C47" s="110"/>
      <c r="D47" s="110"/>
      <c r="E47" s="110"/>
      <c r="F47" s="110"/>
      <c r="G47" s="110"/>
    </row>
    <row r="48" spans="1:7" s="62" customFormat="1" x14ac:dyDescent="0.25">
      <c r="A48" s="108">
        <v>43</v>
      </c>
      <c r="B48" s="109" t="s">
        <v>199</v>
      </c>
      <c r="C48" s="110"/>
      <c r="D48" s="110"/>
      <c r="E48" s="110"/>
      <c r="F48" s="110"/>
      <c r="G48" s="110"/>
    </row>
    <row r="49" spans="1:7" s="62" customFormat="1" x14ac:dyDescent="0.25">
      <c r="A49" s="108">
        <v>44</v>
      </c>
      <c r="B49" s="109" t="s">
        <v>200</v>
      </c>
      <c r="C49" s="110"/>
      <c r="D49" s="110"/>
      <c r="E49" s="110"/>
      <c r="F49" s="110"/>
      <c r="G49" s="110"/>
    </row>
    <row r="50" spans="1:7" s="62" customFormat="1" x14ac:dyDescent="0.25">
      <c r="A50" s="108">
        <v>45</v>
      </c>
      <c r="B50" s="109" t="s">
        <v>201</v>
      </c>
      <c r="C50" s="110"/>
      <c r="D50" s="110"/>
      <c r="E50" s="110"/>
      <c r="F50" s="110"/>
      <c r="G50" s="110"/>
    </row>
    <row r="51" spans="1:7" s="62" customFormat="1" x14ac:dyDescent="0.25">
      <c r="A51" s="108">
        <v>46</v>
      </c>
      <c r="B51" s="109" t="s">
        <v>202</v>
      </c>
      <c r="C51" s="110"/>
      <c r="D51" s="110"/>
      <c r="E51" s="110"/>
      <c r="F51" s="110"/>
      <c r="G51" s="110"/>
    </row>
    <row r="52" spans="1:7" s="62" customFormat="1" x14ac:dyDescent="0.25">
      <c r="A52" s="108">
        <v>47</v>
      </c>
      <c r="B52" s="109" t="s">
        <v>203</v>
      </c>
      <c r="C52" s="110"/>
      <c r="D52" s="110"/>
      <c r="E52" s="110"/>
      <c r="F52" s="110"/>
      <c r="G52" s="110"/>
    </row>
    <row r="53" spans="1:7" s="62" customFormat="1" x14ac:dyDescent="0.25">
      <c r="A53" s="108">
        <v>48</v>
      </c>
      <c r="B53" s="109" t="s">
        <v>204</v>
      </c>
      <c r="C53" s="110"/>
      <c r="D53" s="110"/>
      <c r="E53" s="110"/>
      <c r="F53" s="110"/>
      <c r="G53" s="110"/>
    </row>
    <row r="54" spans="1:7" s="62" customFormat="1" x14ac:dyDescent="0.25">
      <c r="A54" s="108">
        <v>49</v>
      </c>
      <c r="B54" s="109" t="s">
        <v>205</v>
      </c>
      <c r="C54" s="110"/>
      <c r="D54" s="110"/>
      <c r="E54" s="110"/>
      <c r="F54" s="110"/>
      <c r="G54" s="110"/>
    </row>
    <row r="55" spans="1:7" s="62" customFormat="1" x14ac:dyDescent="0.25">
      <c r="A55" s="108">
        <v>50</v>
      </c>
      <c r="B55" s="109" t="s">
        <v>206</v>
      </c>
      <c r="C55" s="110"/>
      <c r="D55" s="110"/>
      <c r="E55" s="110"/>
      <c r="F55" s="110"/>
      <c r="G55" s="110"/>
    </row>
    <row r="56" spans="1:7" s="62" customFormat="1" x14ac:dyDescent="0.25">
      <c r="A56" s="108">
        <v>51</v>
      </c>
      <c r="B56" s="109" t="s">
        <v>207</v>
      </c>
      <c r="C56" s="110"/>
      <c r="D56" s="110"/>
      <c r="E56" s="110"/>
      <c r="F56" s="110"/>
      <c r="G56" s="110"/>
    </row>
    <row r="57" spans="1:7" s="62" customFormat="1" x14ac:dyDescent="0.25">
      <c r="A57" s="108">
        <v>52</v>
      </c>
      <c r="B57" s="109" t="s">
        <v>208</v>
      </c>
      <c r="C57" s="110"/>
      <c r="D57" s="110"/>
      <c r="E57" s="110"/>
      <c r="F57" s="110"/>
      <c r="G57" s="110"/>
    </row>
    <row r="58" spans="1:7" s="62" customFormat="1" x14ac:dyDescent="0.25">
      <c r="A58" s="108">
        <v>53</v>
      </c>
      <c r="B58" s="109" t="s">
        <v>209</v>
      </c>
      <c r="C58" s="110"/>
      <c r="D58" s="110"/>
      <c r="E58" s="110"/>
      <c r="F58" s="110"/>
      <c r="G58" s="110"/>
    </row>
    <row r="59" spans="1:7" s="62" customFormat="1" x14ac:dyDescent="0.25">
      <c r="A59" s="108">
        <v>54</v>
      </c>
      <c r="B59" s="109" t="s">
        <v>210</v>
      </c>
      <c r="C59" s="110"/>
      <c r="D59" s="110"/>
      <c r="E59" s="110"/>
      <c r="F59" s="110"/>
      <c r="G59" s="110"/>
    </row>
    <row r="60" spans="1:7" s="62" customFormat="1" x14ac:dyDescent="0.25">
      <c r="A60" s="108">
        <v>55</v>
      </c>
      <c r="B60" s="109" t="s">
        <v>211</v>
      </c>
      <c r="C60" s="110"/>
      <c r="D60" s="110"/>
      <c r="E60" s="110"/>
      <c r="F60" s="110"/>
      <c r="G60" s="110"/>
    </row>
    <row r="61" spans="1:7" s="62" customFormat="1" x14ac:dyDescent="0.25">
      <c r="A61" s="108">
        <v>56</v>
      </c>
      <c r="B61" s="109" t="s">
        <v>212</v>
      </c>
      <c r="C61" s="110"/>
      <c r="D61" s="110"/>
      <c r="E61" s="110"/>
      <c r="F61" s="110"/>
      <c r="G61" s="110"/>
    </row>
    <row r="62" spans="1:7" s="62" customFormat="1" x14ac:dyDescent="0.25">
      <c r="A62" s="108">
        <v>57</v>
      </c>
      <c r="B62" s="109" t="s">
        <v>213</v>
      </c>
      <c r="C62" s="110"/>
      <c r="D62" s="110"/>
      <c r="E62" s="110"/>
      <c r="F62" s="110"/>
      <c r="G62" s="110"/>
    </row>
    <row r="63" spans="1:7" s="62" customFormat="1" x14ac:dyDescent="0.25">
      <c r="A63" s="108">
        <v>58</v>
      </c>
      <c r="B63" s="109" t="s">
        <v>214</v>
      </c>
      <c r="C63" s="110"/>
      <c r="D63" s="110"/>
      <c r="E63" s="110"/>
      <c r="F63" s="110"/>
      <c r="G63" s="110"/>
    </row>
    <row r="64" spans="1:7" s="62" customFormat="1" x14ac:dyDescent="0.25">
      <c r="A64" s="108">
        <v>59</v>
      </c>
      <c r="B64" s="109" t="s">
        <v>215</v>
      </c>
      <c r="C64" s="110"/>
      <c r="D64" s="110"/>
      <c r="E64" s="110"/>
      <c r="F64" s="110"/>
      <c r="G64" s="110"/>
    </row>
    <row r="65" spans="1:7" s="62" customFormat="1" x14ac:dyDescent="0.25">
      <c r="A65" s="108">
        <v>60</v>
      </c>
      <c r="B65" s="109" t="s">
        <v>216</v>
      </c>
      <c r="C65" s="110"/>
      <c r="D65" s="110"/>
      <c r="E65" s="110"/>
      <c r="F65" s="110"/>
      <c r="G65" s="110"/>
    </row>
    <row r="66" spans="1:7" s="62" customFormat="1" x14ac:dyDescent="0.25">
      <c r="A66" s="108">
        <v>61</v>
      </c>
      <c r="B66" s="109" t="s">
        <v>217</v>
      </c>
      <c r="C66" s="110"/>
      <c r="D66" s="110"/>
      <c r="E66" s="110"/>
      <c r="F66" s="110"/>
      <c r="G66" s="110"/>
    </row>
    <row r="67" spans="1:7" s="62" customFormat="1" x14ac:dyDescent="0.25">
      <c r="A67" s="108">
        <v>62</v>
      </c>
      <c r="B67" s="109" t="s">
        <v>218</v>
      </c>
      <c r="C67" s="110"/>
      <c r="D67" s="110"/>
      <c r="E67" s="110"/>
      <c r="F67" s="110"/>
      <c r="G67" s="110"/>
    </row>
    <row r="68" spans="1:7" s="62" customFormat="1" x14ac:dyDescent="0.25">
      <c r="A68" s="108">
        <v>63</v>
      </c>
      <c r="B68" s="109" t="s">
        <v>219</v>
      </c>
      <c r="C68" s="110"/>
      <c r="D68" s="110"/>
      <c r="E68" s="110"/>
      <c r="F68" s="110"/>
      <c r="G68" s="110"/>
    </row>
    <row r="69" spans="1:7" s="62" customFormat="1" x14ac:dyDescent="0.25">
      <c r="A69" s="108">
        <v>64</v>
      </c>
      <c r="B69" s="109" t="s">
        <v>220</v>
      </c>
      <c r="C69" s="110"/>
      <c r="D69" s="110"/>
      <c r="E69" s="110"/>
      <c r="F69" s="110"/>
      <c r="G69" s="110"/>
    </row>
    <row r="70" spans="1:7" s="62" customFormat="1" x14ac:dyDescent="0.25">
      <c r="A70" s="108">
        <v>65</v>
      </c>
      <c r="B70" s="109" t="s">
        <v>221</v>
      </c>
      <c r="C70" s="110"/>
      <c r="D70" s="110"/>
      <c r="E70" s="110"/>
      <c r="F70" s="110"/>
      <c r="G70" s="110"/>
    </row>
    <row r="71" spans="1:7" s="62" customFormat="1" x14ac:dyDescent="0.25">
      <c r="A71" s="108">
        <v>66</v>
      </c>
      <c r="B71" s="109" t="s">
        <v>222</v>
      </c>
      <c r="C71" s="110"/>
      <c r="D71" s="110"/>
      <c r="E71" s="110"/>
      <c r="F71" s="110"/>
      <c r="G71" s="110"/>
    </row>
    <row r="72" spans="1:7" s="62" customFormat="1" x14ac:dyDescent="0.25">
      <c r="A72" s="108">
        <v>67</v>
      </c>
      <c r="B72" s="109" t="s">
        <v>223</v>
      </c>
      <c r="C72" s="110"/>
      <c r="D72" s="110"/>
      <c r="E72" s="110"/>
      <c r="F72" s="110"/>
      <c r="G72" s="110"/>
    </row>
    <row r="73" spans="1:7" s="62" customFormat="1" x14ac:dyDescent="0.25">
      <c r="A73" s="108">
        <v>68</v>
      </c>
      <c r="B73" s="109" t="s">
        <v>224</v>
      </c>
      <c r="C73" s="110"/>
      <c r="D73" s="110"/>
      <c r="E73" s="110"/>
      <c r="F73" s="110"/>
      <c r="G73" s="110"/>
    </row>
    <row r="74" spans="1:7" s="62" customFormat="1" x14ac:dyDescent="0.25">
      <c r="A74" s="108">
        <v>69</v>
      </c>
      <c r="B74" s="109" t="s">
        <v>225</v>
      </c>
      <c r="C74" s="110"/>
      <c r="D74" s="110"/>
      <c r="E74" s="110"/>
      <c r="F74" s="110"/>
      <c r="G74" s="110"/>
    </row>
    <row r="75" spans="1:7" s="57" customFormat="1" ht="15" customHeight="1" x14ac:dyDescent="0.25">
      <c r="A75" s="231" t="s">
        <v>149</v>
      </c>
      <c r="B75" s="232"/>
      <c r="C75" s="106"/>
      <c r="D75" s="106"/>
      <c r="E75" s="106"/>
      <c r="F75" s="106"/>
      <c r="G75" s="106"/>
    </row>
  </sheetData>
  <mergeCells count="11">
    <mergeCell ref="A75:B75"/>
    <mergeCell ref="A1:G1"/>
    <mergeCell ref="E2:G2"/>
    <mergeCell ref="A3:A5"/>
    <mergeCell ref="B3:B5"/>
    <mergeCell ref="C3:F3"/>
    <mergeCell ref="G3:G5"/>
    <mergeCell ref="C4:C5"/>
    <mergeCell ref="D4:D5"/>
    <mergeCell ref="E4:E5"/>
    <mergeCell ref="F4:F5"/>
  </mergeCells>
  <pageMargins left="0.7" right="0.41" top="0.48" bottom="0.47" header="0.3" footer="0.21"/>
  <pageSetup paperSize="9" orientation="portrait" r:id="rId1"/>
  <headerFoot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7"/>
  <sheetViews>
    <sheetView showZeros="0" zoomScale="70" zoomScaleNormal="70" zoomScaleSheetLayoutView="118" workbookViewId="0">
      <selection activeCell="P18" sqref="P18"/>
    </sheetView>
  </sheetViews>
  <sheetFormatPr defaultRowHeight="15" x14ac:dyDescent="0.2"/>
  <cols>
    <col min="1" max="1" width="8.7109375" style="107"/>
    <col min="2" max="2" width="25.85546875" style="107" customWidth="1"/>
    <col min="3" max="7" width="11.140625" style="107" customWidth="1"/>
    <col min="8" max="9" width="0" hidden="1" customWidth="1"/>
    <col min="10" max="10" width="17.85546875" hidden="1" customWidth="1"/>
    <col min="11" max="11" width="0" hidden="1" customWidth="1"/>
  </cols>
  <sheetData>
    <row r="1" spans="1:10" s="59" customFormat="1" ht="34.5" customHeight="1" x14ac:dyDescent="0.2">
      <c r="A1" s="240" t="s">
        <v>343</v>
      </c>
      <c r="B1" s="240"/>
      <c r="C1" s="240"/>
      <c r="D1" s="240"/>
      <c r="E1" s="240"/>
      <c r="F1" s="240"/>
      <c r="G1" s="240"/>
    </row>
    <row r="2" spans="1:10" s="59" customFormat="1" ht="15.75" x14ac:dyDescent="0.25">
      <c r="A2" s="112"/>
      <c r="B2" s="112"/>
      <c r="C2" s="112"/>
      <c r="D2" s="112"/>
      <c r="E2" s="112"/>
      <c r="F2" s="241" t="s">
        <v>152</v>
      </c>
      <c r="G2" s="241"/>
    </row>
    <row r="3" spans="1:10" s="59" customFormat="1" ht="16.5" customHeight="1" x14ac:dyDescent="0.2">
      <c r="A3" s="242" t="s">
        <v>0</v>
      </c>
      <c r="B3" s="238" t="s">
        <v>115</v>
      </c>
      <c r="C3" s="238" t="s">
        <v>150</v>
      </c>
      <c r="D3" s="238"/>
      <c r="E3" s="238"/>
      <c r="F3" s="238"/>
      <c r="G3" s="238"/>
    </row>
    <row r="4" spans="1:10" s="59" customFormat="1" ht="12.75" x14ac:dyDescent="0.2">
      <c r="A4" s="242"/>
      <c r="B4" s="238"/>
      <c r="C4" s="238" t="s">
        <v>338</v>
      </c>
      <c r="D4" s="238" t="s">
        <v>344</v>
      </c>
      <c r="E4" s="238" t="s">
        <v>340</v>
      </c>
      <c r="F4" s="238" t="s">
        <v>345</v>
      </c>
      <c r="G4" s="238" t="s">
        <v>346</v>
      </c>
    </row>
    <row r="5" spans="1:10" s="59" customFormat="1" ht="23.1" customHeight="1" x14ac:dyDescent="0.2">
      <c r="A5" s="242"/>
      <c r="B5" s="238"/>
      <c r="C5" s="238"/>
      <c r="D5" s="238"/>
      <c r="E5" s="238"/>
      <c r="F5" s="238"/>
      <c r="G5" s="238"/>
    </row>
    <row r="6" spans="1:10" s="59" customFormat="1" ht="15.75" x14ac:dyDescent="0.25">
      <c r="A6" s="113">
        <v>1</v>
      </c>
      <c r="B6" s="114" t="s">
        <v>157</v>
      </c>
      <c r="C6" s="105">
        <f>COUNTIFS('8.HN'!$J$9:$J$1065,"&lt;1,10",'8.HN'!$J$9:$J$1065,"&gt;1",'8.HN'!$M$9:$M$1065,I6)</f>
        <v>0</v>
      </c>
      <c r="D6" s="105">
        <f>COUNTIFS('8.HN'!$J$9:$J$1065,"&gt;=1,10",'8.HN'!$J$9:$J$1065,"&lt;1,20",'8.HN'!$M$9:$M$1065,I6)</f>
        <v>0</v>
      </c>
      <c r="E6" s="105">
        <f>COUNTIFS('8.HN'!$J$9:$J$1065,"&gt;=1,20",'8.HN'!$J$9:$J$1065,"&lt;1,40",'8.HN'!$M$9:$M$1065,I6)</f>
        <v>0</v>
      </c>
      <c r="F6" s="105">
        <f>COUNTIFS('8.HN'!$J$9:$J$1065,"&gt;=1,40",'8.HN'!$J$9:$J$1065,"&lt;1,60",'8.HN'!$M$9:$M$1065,I6)</f>
        <v>0</v>
      </c>
      <c r="G6" s="105">
        <f>COUNTIFS('8.HN'!$J$9:$J$1065,"&gt;=1,60",'8.HN'!$J$9:$J$1065,"&lt;5,00",'8.HN'!$M$9:$M$1065,I6)</f>
        <v>0</v>
      </c>
      <c r="I6" s="65" t="s">
        <v>226</v>
      </c>
      <c r="J6" s="65" t="s">
        <v>157</v>
      </c>
    </row>
    <row r="7" spans="1:10" s="59" customFormat="1" ht="15.75" x14ac:dyDescent="0.25">
      <c r="A7" s="113">
        <v>2</v>
      </c>
      <c r="B7" s="114" t="s">
        <v>158</v>
      </c>
      <c r="C7" s="105">
        <f>COUNTIFS('8.HN'!$J$9:$J$1065,"&lt;1,10",'8.HN'!$J$9:$J$1065,"&gt;1",'8.HN'!$M$9:$M$1065,I7)</f>
        <v>0</v>
      </c>
      <c r="D7" s="105">
        <f>COUNTIFS('8.HN'!$J$9:$J$1065,"&gt;=1,10",'8.HN'!$J$9:$J$1065,"&lt;1,20",'8.HN'!$M$9:$M$1065,I7)</f>
        <v>0</v>
      </c>
      <c r="E7" s="105">
        <f>COUNTIFS('8.HN'!$J$9:$J$1065,"&gt;=1,20",'8.HN'!$J$9:$J$1065,"&lt;1,40",'8.HN'!$M$9:$M$1065,I7)</f>
        <v>0</v>
      </c>
      <c r="F7" s="105">
        <f>COUNTIFS('8.HN'!$J$9:$J$1065,"&gt;=1,40",'8.HN'!$J$9:$J$1065,"&lt;1,60",'8.HN'!$M$9:$M$1065,I7)</f>
        <v>0</v>
      </c>
      <c r="G7" s="105">
        <f>COUNTIFS('8.HN'!$J$9:$J$1065,"&gt;=1,60",'8.HN'!$J$9:$J$1065,"&lt;5,00",'8.HN'!$M$9:$M$1065,I7)</f>
        <v>0</v>
      </c>
      <c r="I7" s="65" t="s">
        <v>227</v>
      </c>
      <c r="J7" s="65" t="s">
        <v>158</v>
      </c>
    </row>
    <row r="8" spans="1:10" s="59" customFormat="1" ht="15.75" x14ac:dyDescent="0.25">
      <c r="A8" s="113">
        <v>3</v>
      </c>
      <c r="B8" s="114" t="s">
        <v>159</v>
      </c>
      <c r="C8" s="105">
        <f>COUNTIFS('8.HN'!$J$9:$J$1065,"&lt;1,10",'8.HN'!$J$9:$J$1065,"&gt;1",'8.HN'!$M$9:$M$1065,I8)</f>
        <v>0</v>
      </c>
      <c r="D8" s="105">
        <f>COUNTIFS('8.HN'!$J$9:$J$1065,"&gt;=1,10",'8.HN'!$J$9:$J$1065,"&lt;1,20",'8.HN'!$M$9:$M$1065,I8)</f>
        <v>0</v>
      </c>
      <c r="E8" s="105">
        <f>COUNTIFS('8.HN'!$J$9:$J$1065,"&gt;=1,20",'8.HN'!$J$9:$J$1065,"&lt;1,40",'8.HN'!$M$9:$M$1065,I8)</f>
        <v>0</v>
      </c>
      <c r="F8" s="105">
        <f>COUNTIFS('8.HN'!$J$9:$J$1065,"&gt;=1,40",'8.HN'!$J$9:$J$1065,"&lt;1,60",'8.HN'!$M$9:$M$1065,I8)</f>
        <v>0</v>
      </c>
      <c r="G8" s="105">
        <f>COUNTIFS('8.HN'!$J$9:$J$1065,"&gt;=1,60",'8.HN'!$J$9:$J$1065,"&lt;5,00",'8.HN'!$M$9:$M$1065,I8)</f>
        <v>0</v>
      </c>
      <c r="I8" s="65" t="s">
        <v>228</v>
      </c>
      <c r="J8" s="65" t="s">
        <v>159</v>
      </c>
    </row>
    <row r="9" spans="1:10" s="59" customFormat="1" ht="15.75" x14ac:dyDescent="0.25">
      <c r="A9" s="113">
        <v>4</v>
      </c>
      <c r="B9" s="114" t="s">
        <v>160</v>
      </c>
      <c r="C9" s="105">
        <f>COUNTIFS('8.HN'!$J$9:$J$1065,"&lt;1,10",'8.HN'!$J$9:$J$1065,"&gt;1",'8.HN'!$M$9:$M$1065,I9)</f>
        <v>0</v>
      </c>
      <c r="D9" s="105">
        <f>COUNTIFS('8.HN'!$J$9:$J$1065,"&gt;=1,10",'8.HN'!$J$9:$J$1065,"&lt;1,20",'8.HN'!$M$9:$M$1065,I9)</f>
        <v>0</v>
      </c>
      <c r="E9" s="105">
        <f>COUNTIFS('8.HN'!$J$9:$J$1065,"&gt;=1,20",'8.HN'!$J$9:$J$1065,"&lt;1,40",'8.HN'!$M$9:$M$1065,I9)</f>
        <v>0</v>
      </c>
      <c r="F9" s="105">
        <f>COUNTIFS('8.HN'!$J$9:$J$1065,"&gt;=1,40",'8.HN'!$J$9:$J$1065,"&lt;1,60",'8.HN'!$M$9:$M$1065,I9)</f>
        <v>0</v>
      </c>
      <c r="G9" s="105">
        <f>COUNTIFS('8.HN'!$J$9:$J$1065,"&gt;=1,60",'8.HN'!$J$9:$J$1065,"&lt;5,00",'8.HN'!$M$9:$M$1065,I9)</f>
        <v>0</v>
      </c>
      <c r="I9" s="65" t="s">
        <v>229</v>
      </c>
      <c r="J9" s="65" t="s">
        <v>160</v>
      </c>
    </row>
    <row r="10" spans="1:10" s="59" customFormat="1" ht="15.75" x14ac:dyDescent="0.25">
      <c r="A10" s="113">
        <v>5</v>
      </c>
      <c r="B10" s="114" t="s">
        <v>161</v>
      </c>
      <c r="C10" s="105">
        <f>COUNTIFS('8.HN'!$J$9:$J$1065,"&lt;1,10",'8.HN'!$J$9:$J$1065,"&gt;1",'8.HN'!$M$9:$M$1065,I10)</f>
        <v>0</v>
      </c>
      <c r="D10" s="105">
        <f>COUNTIFS('8.HN'!$J$9:$J$1065,"&gt;=1,10",'8.HN'!$J$9:$J$1065,"&lt;1,20",'8.HN'!$M$9:$M$1065,I10)</f>
        <v>0</v>
      </c>
      <c r="E10" s="105">
        <f>COUNTIFS('8.HN'!$J$9:$J$1065,"&gt;=1,20",'8.HN'!$J$9:$J$1065,"&lt;1,40",'8.HN'!$M$9:$M$1065,I10)</f>
        <v>0</v>
      </c>
      <c r="F10" s="105">
        <f>COUNTIFS('8.HN'!$J$9:$J$1065,"&gt;=1,40",'8.HN'!$J$9:$J$1065,"&lt;1,60",'8.HN'!$M$9:$M$1065,I10)</f>
        <v>0</v>
      </c>
      <c r="G10" s="105">
        <f>COUNTIFS('8.HN'!$J$9:$J$1065,"&gt;=1,60",'8.HN'!$J$9:$J$1065,"&lt;5,00",'8.HN'!$M$9:$M$1065,I10)</f>
        <v>0</v>
      </c>
      <c r="I10" s="65" t="s">
        <v>230</v>
      </c>
      <c r="J10" s="65" t="s">
        <v>161</v>
      </c>
    </row>
    <row r="11" spans="1:10" s="59" customFormat="1" ht="15.75" x14ac:dyDescent="0.25">
      <c r="A11" s="113">
        <v>6</v>
      </c>
      <c r="B11" s="114" t="s">
        <v>162</v>
      </c>
      <c r="C11" s="105">
        <f>COUNTIFS('8.HN'!$J$9:$J$1065,"&lt;1,10",'8.HN'!$J$9:$J$1065,"&gt;1",'8.HN'!$M$9:$M$1065,I11)</f>
        <v>0</v>
      </c>
      <c r="D11" s="105">
        <f>COUNTIFS('8.HN'!$J$9:$J$1065,"&gt;=1,10",'8.HN'!$J$9:$J$1065,"&lt;1,20",'8.HN'!$M$9:$M$1065,I11)</f>
        <v>0</v>
      </c>
      <c r="E11" s="105">
        <f>COUNTIFS('8.HN'!$J$9:$J$1065,"&gt;=1,20",'8.HN'!$J$9:$J$1065,"&lt;1,40",'8.HN'!$M$9:$M$1065,I11)</f>
        <v>0</v>
      </c>
      <c r="F11" s="105">
        <f>COUNTIFS('8.HN'!$J$9:$J$1065,"&gt;=1,40",'8.HN'!$J$9:$J$1065,"&lt;1,60",'8.HN'!$M$9:$M$1065,I11)</f>
        <v>0</v>
      </c>
      <c r="G11" s="105">
        <f>COUNTIFS('8.HN'!$J$9:$J$1065,"&gt;=1,60",'8.HN'!$J$9:$J$1065,"&lt;5,00",'8.HN'!$M$9:$M$1065,I11)</f>
        <v>0</v>
      </c>
      <c r="I11" s="65" t="s">
        <v>231</v>
      </c>
      <c r="J11" s="65" t="s">
        <v>162</v>
      </c>
    </row>
    <row r="12" spans="1:10" s="59" customFormat="1" ht="15.75" x14ac:dyDescent="0.25">
      <c r="A12" s="113">
        <v>7</v>
      </c>
      <c r="B12" s="114" t="s">
        <v>163</v>
      </c>
      <c r="C12" s="105">
        <f>COUNTIFS('8.HN'!$J$9:$J$1065,"&lt;1,10",'8.HN'!$J$9:$J$1065,"&gt;1",'8.HN'!$M$9:$M$1065,I12)</f>
        <v>0</v>
      </c>
      <c r="D12" s="105">
        <f>COUNTIFS('8.HN'!$J$9:$J$1065,"&gt;=1,10",'8.HN'!$J$9:$J$1065,"&lt;1,20",'8.HN'!$M$9:$M$1065,I12)</f>
        <v>0</v>
      </c>
      <c r="E12" s="105">
        <f>COUNTIFS('8.HN'!$J$9:$J$1065,"&gt;=1,20",'8.HN'!$J$9:$J$1065,"&lt;1,40",'8.HN'!$M$9:$M$1065,I12)</f>
        <v>0</v>
      </c>
      <c r="F12" s="105">
        <f>COUNTIFS('8.HN'!$J$9:$J$1065,"&gt;=1,40",'8.HN'!$J$9:$J$1065,"&lt;1,60",'8.HN'!$M$9:$M$1065,I12)</f>
        <v>0</v>
      </c>
      <c r="G12" s="105">
        <f>COUNTIFS('8.HN'!$J$9:$J$1065,"&gt;=1,60",'8.HN'!$J$9:$J$1065,"&lt;5,00",'8.HN'!$M$9:$M$1065,I12)</f>
        <v>0</v>
      </c>
      <c r="I12" s="65" t="s">
        <v>232</v>
      </c>
      <c r="J12" s="65" t="s">
        <v>163</v>
      </c>
    </row>
    <row r="13" spans="1:10" s="59" customFormat="1" ht="15.75" x14ac:dyDescent="0.25">
      <c r="A13" s="113">
        <v>8</v>
      </c>
      <c r="B13" s="114" t="s">
        <v>164</v>
      </c>
      <c r="C13" s="105">
        <f>COUNTIFS('8.HN'!$J$9:$J$1065,"&lt;1,10",'8.HN'!$J$9:$J$1065,"&gt;1",'8.HN'!$M$9:$M$1065,I13)</f>
        <v>0</v>
      </c>
      <c r="D13" s="105">
        <f>COUNTIFS('8.HN'!$J$9:$J$1065,"&gt;=1,10",'8.HN'!$J$9:$J$1065,"&lt;1,20",'8.HN'!$M$9:$M$1065,I13)</f>
        <v>0</v>
      </c>
      <c r="E13" s="105">
        <f>COUNTIFS('8.HN'!$J$9:$J$1065,"&gt;=1,20",'8.HN'!$J$9:$J$1065,"&lt;1,40",'8.HN'!$M$9:$M$1065,I13)</f>
        <v>0</v>
      </c>
      <c r="F13" s="105">
        <f>COUNTIFS('8.HN'!$J$9:$J$1065,"&gt;=1,40",'8.HN'!$J$9:$J$1065,"&lt;1,60",'8.HN'!$M$9:$M$1065,I13)</f>
        <v>0</v>
      </c>
      <c r="G13" s="105">
        <f>COUNTIFS('8.HN'!$J$9:$J$1065,"&gt;=1,60",'8.HN'!$J$9:$J$1065,"&lt;5,00",'8.HN'!$M$9:$M$1065,I13)</f>
        <v>0</v>
      </c>
      <c r="I13" s="65" t="s">
        <v>233</v>
      </c>
      <c r="J13" s="65" t="s">
        <v>164</v>
      </c>
    </row>
    <row r="14" spans="1:10" s="59" customFormat="1" ht="15.75" x14ac:dyDescent="0.25">
      <c r="A14" s="113">
        <v>9</v>
      </c>
      <c r="B14" s="114" t="s">
        <v>165</v>
      </c>
      <c r="C14" s="105">
        <f>COUNTIFS('8.HN'!$J$9:$J$1065,"&lt;1,10",'8.HN'!$J$9:$J$1065,"&gt;1",'8.HN'!$M$9:$M$1065,I14)</f>
        <v>0</v>
      </c>
      <c r="D14" s="105">
        <f>COUNTIFS('8.HN'!$J$9:$J$1065,"&gt;=1,10",'8.HN'!$J$9:$J$1065,"&lt;1,20",'8.HN'!$M$9:$M$1065,I14)</f>
        <v>0</v>
      </c>
      <c r="E14" s="105">
        <f>COUNTIFS('8.HN'!$J$9:$J$1065,"&gt;=1,20",'8.HN'!$J$9:$J$1065,"&lt;1,40",'8.HN'!$M$9:$M$1065,I14)</f>
        <v>0</v>
      </c>
      <c r="F14" s="105">
        <f>COUNTIFS('8.HN'!$J$9:$J$1065,"&gt;=1,40",'8.HN'!$J$9:$J$1065,"&lt;1,60",'8.HN'!$M$9:$M$1065,I14)</f>
        <v>0</v>
      </c>
      <c r="G14" s="105">
        <f>COUNTIFS('8.HN'!$J$9:$J$1065,"&gt;=1,60",'8.HN'!$J$9:$J$1065,"&lt;5,00",'8.HN'!$M$9:$M$1065,I14)</f>
        <v>0</v>
      </c>
      <c r="I14" s="65" t="s">
        <v>234</v>
      </c>
      <c r="J14" s="65" t="s">
        <v>165</v>
      </c>
    </row>
    <row r="15" spans="1:10" s="59" customFormat="1" ht="15.75" x14ac:dyDescent="0.25">
      <c r="A15" s="113">
        <v>10</v>
      </c>
      <c r="B15" s="114" t="s">
        <v>166</v>
      </c>
      <c r="C15" s="105">
        <f>COUNTIFS('8.HN'!$J$9:$J$1065,"&lt;1,10",'8.HN'!$J$9:$J$1065,"&gt;1",'8.HN'!$M$9:$M$1065,I15)</f>
        <v>0</v>
      </c>
      <c r="D15" s="105">
        <f>COUNTIFS('8.HN'!$J$9:$J$1065,"&gt;=1,10",'8.HN'!$J$9:$J$1065,"&lt;1,20",'8.HN'!$M$9:$M$1065,I15)</f>
        <v>0</v>
      </c>
      <c r="E15" s="105">
        <f>COUNTIFS('8.HN'!$J$9:$J$1065,"&gt;=1,20",'8.HN'!$J$9:$J$1065,"&lt;1,40",'8.HN'!$M$9:$M$1065,I15)</f>
        <v>0</v>
      </c>
      <c r="F15" s="105">
        <f>COUNTIFS('8.HN'!$J$9:$J$1065,"&gt;=1,40",'8.HN'!$J$9:$J$1065,"&lt;1,60",'8.HN'!$M$9:$M$1065,I15)</f>
        <v>0</v>
      </c>
      <c r="G15" s="105">
        <f>COUNTIFS('8.HN'!$J$9:$J$1065,"&gt;=1,60",'8.HN'!$J$9:$J$1065,"&lt;5,00",'8.HN'!$M$9:$M$1065,I15)</f>
        <v>0</v>
      </c>
      <c r="I15" s="65" t="s">
        <v>235</v>
      </c>
      <c r="J15" s="65" t="s">
        <v>166</v>
      </c>
    </row>
    <row r="16" spans="1:10" s="59" customFormat="1" ht="15.75" x14ac:dyDescent="0.25">
      <c r="A16" s="113">
        <v>11</v>
      </c>
      <c r="B16" s="114" t="s">
        <v>167</v>
      </c>
      <c r="C16" s="105">
        <f>COUNTIFS('8.HN'!$J$9:$J$1065,"&lt;1,10",'8.HN'!$J$9:$J$1065,"&gt;1",'8.HN'!$M$9:$M$1065,I16)</f>
        <v>0</v>
      </c>
      <c r="D16" s="105">
        <f>COUNTIFS('8.HN'!$J$9:$J$1065,"&gt;=1,10",'8.HN'!$J$9:$J$1065,"&lt;1,20",'8.HN'!$M$9:$M$1065,I16)</f>
        <v>0</v>
      </c>
      <c r="E16" s="105">
        <f>COUNTIFS('8.HN'!$J$9:$J$1065,"&gt;=1,20",'8.HN'!$J$9:$J$1065,"&lt;1,40",'8.HN'!$M$9:$M$1065,I16)</f>
        <v>0</v>
      </c>
      <c r="F16" s="105">
        <f>COUNTIFS('8.HN'!$J$9:$J$1065,"&gt;=1,40",'8.HN'!$J$9:$J$1065,"&lt;1,60",'8.HN'!$M$9:$M$1065,I16)</f>
        <v>0</v>
      </c>
      <c r="G16" s="105">
        <f>COUNTIFS('8.HN'!$J$9:$J$1065,"&gt;=1,60",'8.HN'!$J$9:$J$1065,"&lt;5,00",'8.HN'!$M$9:$M$1065,I16)</f>
        <v>0</v>
      </c>
      <c r="I16" s="65" t="s">
        <v>236</v>
      </c>
      <c r="J16" s="65" t="s">
        <v>167</v>
      </c>
    </row>
    <row r="17" spans="1:10" s="59" customFormat="1" ht="15.75" x14ac:dyDescent="0.25">
      <c r="A17" s="113">
        <v>12</v>
      </c>
      <c r="B17" s="114" t="s">
        <v>168</v>
      </c>
      <c r="C17" s="105">
        <f>COUNTIFS('8.HN'!$J$9:$J$1065,"&lt;1,10",'8.HN'!$J$9:$J$1065,"&gt;1",'8.HN'!$M$9:$M$1065,I17)</f>
        <v>0</v>
      </c>
      <c r="D17" s="105">
        <f>COUNTIFS('8.HN'!$J$9:$J$1065,"&gt;=1,10",'8.HN'!$J$9:$J$1065,"&lt;1,20",'8.HN'!$M$9:$M$1065,I17)</f>
        <v>0</v>
      </c>
      <c r="E17" s="105">
        <f>COUNTIFS('8.HN'!$J$9:$J$1065,"&gt;=1,20",'8.HN'!$J$9:$J$1065,"&lt;1,40",'8.HN'!$M$9:$M$1065,I17)</f>
        <v>0</v>
      </c>
      <c r="F17" s="105">
        <f>COUNTIFS('8.HN'!$J$9:$J$1065,"&gt;=1,40",'8.HN'!$J$9:$J$1065,"&lt;1,60",'8.HN'!$M$9:$M$1065,I17)</f>
        <v>0</v>
      </c>
      <c r="G17" s="105">
        <f>COUNTIFS('8.HN'!$J$9:$J$1065,"&gt;=1,60",'8.HN'!$J$9:$J$1065,"&lt;5,00",'8.HN'!$M$9:$M$1065,I17)</f>
        <v>0</v>
      </c>
      <c r="I17" s="65" t="s">
        <v>237</v>
      </c>
      <c r="J17" s="65" t="s">
        <v>168</v>
      </c>
    </row>
    <row r="18" spans="1:10" s="59" customFormat="1" ht="15.75" x14ac:dyDescent="0.25">
      <c r="A18" s="113">
        <v>13</v>
      </c>
      <c r="B18" s="114" t="s">
        <v>169</v>
      </c>
      <c r="C18" s="105">
        <f>COUNTIFS('8.HN'!$J$9:$J$1065,"&lt;1,10",'8.HN'!$J$9:$J$1065,"&gt;1",'8.HN'!$M$9:$M$1065,I18)</f>
        <v>0</v>
      </c>
      <c r="D18" s="105">
        <f>COUNTIFS('8.HN'!$J$9:$J$1065,"&gt;=1,10",'8.HN'!$J$9:$J$1065,"&lt;1,20",'8.HN'!$M$9:$M$1065,I18)</f>
        <v>0</v>
      </c>
      <c r="E18" s="105">
        <f>COUNTIFS('8.HN'!$J$9:$J$1065,"&gt;=1,20",'8.HN'!$J$9:$J$1065,"&lt;1,40",'8.HN'!$M$9:$M$1065,I18)</f>
        <v>0</v>
      </c>
      <c r="F18" s="105">
        <f>COUNTIFS('8.HN'!$J$9:$J$1065,"&gt;=1,40",'8.HN'!$J$9:$J$1065,"&lt;1,60",'8.HN'!$M$9:$M$1065,I18)</f>
        <v>0</v>
      </c>
      <c r="G18" s="105">
        <f>COUNTIFS('8.HN'!$J$9:$J$1065,"&gt;=1,60",'8.HN'!$J$9:$J$1065,"&lt;5,00",'8.HN'!$M$9:$M$1065,I18)</f>
        <v>0</v>
      </c>
      <c r="I18" s="65" t="s">
        <v>238</v>
      </c>
      <c r="J18" s="65" t="s">
        <v>169</v>
      </c>
    </row>
    <row r="19" spans="1:10" s="59" customFormat="1" ht="15.75" x14ac:dyDescent="0.25">
      <c r="A19" s="113">
        <v>14</v>
      </c>
      <c r="B19" s="114" t="s">
        <v>170</v>
      </c>
      <c r="C19" s="105">
        <f>COUNTIFS('8.HN'!$J$9:$J$1065,"&lt;1,10",'8.HN'!$J$9:$J$1065,"&gt;1",'8.HN'!$M$9:$M$1065,I19)</f>
        <v>0</v>
      </c>
      <c r="D19" s="105">
        <f>COUNTIFS('8.HN'!$J$9:$J$1065,"&gt;=1,10",'8.HN'!$J$9:$J$1065,"&lt;1,20",'8.HN'!$M$9:$M$1065,I19)</f>
        <v>0</v>
      </c>
      <c r="E19" s="105">
        <f>COUNTIFS('8.HN'!$J$9:$J$1065,"&gt;=1,20",'8.HN'!$J$9:$J$1065,"&lt;1,40",'8.HN'!$M$9:$M$1065,I19)</f>
        <v>0</v>
      </c>
      <c r="F19" s="105">
        <f>COUNTIFS('8.HN'!$J$9:$J$1065,"&gt;=1,40",'8.HN'!$J$9:$J$1065,"&lt;1,60",'8.HN'!$M$9:$M$1065,I19)</f>
        <v>0</v>
      </c>
      <c r="G19" s="105">
        <f>COUNTIFS('8.HN'!$J$9:$J$1065,"&gt;=1,60",'8.HN'!$J$9:$J$1065,"&lt;5,00",'8.HN'!$M$9:$M$1065,I19)</f>
        <v>0</v>
      </c>
      <c r="I19" s="65" t="s">
        <v>239</v>
      </c>
      <c r="J19" s="65" t="s">
        <v>170</v>
      </c>
    </row>
    <row r="20" spans="1:10" s="59" customFormat="1" ht="15.75" x14ac:dyDescent="0.25">
      <c r="A20" s="113">
        <v>15</v>
      </c>
      <c r="B20" s="114" t="s">
        <v>171</v>
      </c>
      <c r="C20" s="105">
        <f>COUNTIFS('8.HN'!$J$9:$J$1065,"&lt;1,10",'8.HN'!$J$9:$J$1065,"&gt;1",'8.HN'!$M$9:$M$1065,I20)</f>
        <v>0</v>
      </c>
      <c r="D20" s="105">
        <f>COUNTIFS('8.HN'!$J$9:$J$1065,"&gt;=1,10",'8.HN'!$J$9:$J$1065,"&lt;1,20",'8.HN'!$M$9:$M$1065,I20)</f>
        <v>0</v>
      </c>
      <c r="E20" s="105">
        <f>COUNTIFS('8.HN'!$J$9:$J$1065,"&gt;=1,20",'8.HN'!$J$9:$J$1065,"&lt;1,40",'8.HN'!$M$9:$M$1065,I20)</f>
        <v>0</v>
      </c>
      <c r="F20" s="105">
        <f>COUNTIFS('8.HN'!$J$9:$J$1065,"&gt;=1,40",'8.HN'!$J$9:$J$1065,"&lt;1,60",'8.HN'!$M$9:$M$1065,I20)</f>
        <v>0</v>
      </c>
      <c r="G20" s="105">
        <f>COUNTIFS('8.HN'!$J$9:$J$1065,"&gt;=1,60",'8.HN'!$J$9:$J$1065,"&lt;5,00",'8.HN'!$M$9:$M$1065,I20)</f>
        <v>0</v>
      </c>
      <c r="I20" s="65" t="s">
        <v>240</v>
      </c>
      <c r="J20" s="65" t="s">
        <v>171</v>
      </c>
    </row>
    <row r="21" spans="1:10" s="59" customFormat="1" ht="15.75" x14ac:dyDescent="0.25">
      <c r="A21" s="113">
        <v>16</v>
      </c>
      <c r="B21" s="114" t="s">
        <v>172</v>
      </c>
      <c r="C21" s="105">
        <f>COUNTIFS('8.HN'!$J$9:$J$1065,"&lt;1,10",'8.HN'!$J$9:$J$1065,"&gt;1",'8.HN'!$M$9:$M$1065,I21)</f>
        <v>0</v>
      </c>
      <c r="D21" s="105">
        <f>COUNTIFS('8.HN'!$J$9:$J$1065,"&gt;=1,10",'8.HN'!$J$9:$J$1065,"&lt;1,20",'8.HN'!$M$9:$M$1065,I21)</f>
        <v>0</v>
      </c>
      <c r="E21" s="105">
        <f>COUNTIFS('8.HN'!$J$9:$J$1065,"&gt;=1,20",'8.HN'!$J$9:$J$1065,"&lt;1,40",'8.HN'!$M$9:$M$1065,I21)</f>
        <v>0</v>
      </c>
      <c r="F21" s="105">
        <f>COUNTIFS('8.HN'!$J$9:$J$1065,"&gt;=1,40",'8.HN'!$J$9:$J$1065,"&lt;1,60",'8.HN'!$M$9:$M$1065,I21)</f>
        <v>0</v>
      </c>
      <c r="G21" s="105">
        <f>COUNTIFS('8.HN'!$J$9:$J$1065,"&gt;=1,60",'8.HN'!$J$9:$J$1065,"&lt;5,00",'8.HN'!$M$9:$M$1065,I21)</f>
        <v>0</v>
      </c>
      <c r="I21" s="65" t="s">
        <v>241</v>
      </c>
      <c r="J21" s="65" t="s">
        <v>172</v>
      </c>
    </row>
    <row r="22" spans="1:10" s="59" customFormat="1" ht="15.75" x14ac:dyDescent="0.25">
      <c r="A22" s="113">
        <v>17</v>
      </c>
      <c r="B22" s="114" t="s">
        <v>173</v>
      </c>
      <c r="C22" s="105">
        <f>COUNTIFS('8.HN'!$J$9:$J$1065,"&lt;1,10",'8.HN'!$J$9:$J$1065,"&gt;1",'8.HN'!$M$9:$M$1065,I22)</f>
        <v>0</v>
      </c>
      <c r="D22" s="105">
        <f>COUNTIFS('8.HN'!$J$9:$J$1065,"&gt;=1,10",'8.HN'!$J$9:$J$1065,"&lt;1,20",'8.HN'!$M$9:$M$1065,I22)</f>
        <v>0</v>
      </c>
      <c r="E22" s="105">
        <f>COUNTIFS('8.HN'!$J$9:$J$1065,"&gt;=1,20",'8.HN'!$J$9:$J$1065,"&lt;1,40",'8.HN'!$M$9:$M$1065,I22)</f>
        <v>0</v>
      </c>
      <c r="F22" s="105">
        <f>COUNTIFS('8.HN'!$J$9:$J$1065,"&gt;=1,40",'8.HN'!$J$9:$J$1065,"&lt;1,60",'8.HN'!$M$9:$M$1065,I22)</f>
        <v>0</v>
      </c>
      <c r="G22" s="105">
        <f>COUNTIFS('8.HN'!$J$9:$J$1065,"&gt;=1,60",'8.HN'!$J$9:$J$1065,"&lt;5,00",'8.HN'!$M$9:$M$1065,I22)</f>
        <v>0</v>
      </c>
      <c r="I22" s="65" t="s">
        <v>242</v>
      </c>
      <c r="J22" s="65" t="s">
        <v>173</v>
      </c>
    </row>
    <row r="23" spans="1:10" s="59" customFormat="1" ht="15.75" x14ac:dyDescent="0.25">
      <c r="A23" s="113">
        <v>18</v>
      </c>
      <c r="B23" s="114" t="s">
        <v>174</v>
      </c>
      <c r="C23" s="105">
        <f>COUNTIFS('8.HN'!$J$9:$J$1065,"&lt;1,10",'8.HN'!$J$9:$J$1065,"&gt;1",'8.HN'!$M$9:$M$1065,I23)</f>
        <v>0</v>
      </c>
      <c r="D23" s="105">
        <f>COUNTIFS('8.HN'!$J$9:$J$1065,"&gt;=1,10",'8.HN'!$J$9:$J$1065,"&lt;1,20",'8.HN'!$M$9:$M$1065,I23)</f>
        <v>0</v>
      </c>
      <c r="E23" s="105">
        <f>COUNTIFS('8.HN'!$J$9:$J$1065,"&gt;=1,20",'8.HN'!$J$9:$J$1065,"&lt;1,40",'8.HN'!$M$9:$M$1065,I23)</f>
        <v>0</v>
      </c>
      <c r="F23" s="105">
        <f>COUNTIFS('8.HN'!$J$9:$J$1065,"&gt;=1,40",'8.HN'!$J$9:$J$1065,"&lt;1,60",'8.HN'!$M$9:$M$1065,I23)</f>
        <v>0</v>
      </c>
      <c r="G23" s="105">
        <f>COUNTIFS('8.HN'!$J$9:$J$1065,"&gt;=1,60",'8.HN'!$J$9:$J$1065,"&lt;5,00",'8.HN'!$M$9:$M$1065,I23)</f>
        <v>0</v>
      </c>
      <c r="I23" s="65" t="s">
        <v>243</v>
      </c>
      <c r="J23" s="65" t="s">
        <v>174</v>
      </c>
    </row>
    <row r="24" spans="1:10" s="59" customFormat="1" ht="15.75" x14ac:dyDescent="0.25">
      <c r="A24" s="113">
        <v>19</v>
      </c>
      <c r="B24" s="114" t="s">
        <v>175</v>
      </c>
      <c r="C24" s="105">
        <f>COUNTIFS('8.HN'!$J$9:$J$1065,"&lt;1,10",'8.HN'!$J$9:$J$1065,"&gt;1",'8.HN'!$M$9:$M$1065,I24)</f>
        <v>0</v>
      </c>
      <c r="D24" s="105">
        <f>COUNTIFS('8.HN'!$J$9:$J$1065,"&gt;=1,10",'8.HN'!$J$9:$J$1065,"&lt;1,20",'8.HN'!$M$9:$M$1065,I24)</f>
        <v>0</v>
      </c>
      <c r="E24" s="105">
        <f>COUNTIFS('8.HN'!$J$9:$J$1065,"&gt;=1,20",'8.HN'!$J$9:$J$1065,"&lt;1,40",'8.HN'!$M$9:$M$1065,I24)</f>
        <v>0</v>
      </c>
      <c r="F24" s="105">
        <f>COUNTIFS('8.HN'!$J$9:$J$1065,"&gt;=1,40",'8.HN'!$J$9:$J$1065,"&lt;1,60",'8.HN'!$M$9:$M$1065,I24)</f>
        <v>0</v>
      </c>
      <c r="G24" s="105">
        <f>COUNTIFS('8.HN'!$J$9:$J$1065,"&gt;=1,60",'8.HN'!$J$9:$J$1065,"&lt;5,00",'8.HN'!$M$9:$M$1065,I24)</f>
        <v>0</v>
      </c>
      <c r="I24" s="65" t="s">
        <v>244</v>
      </c>
      <c r="J24" s="65" t="s">
        <v>175</v>
      </c>
    </row>
    <row r="25" spans="1:10" s="59" customFormat="1" ht="15.75" x14ac:dyDescent="0.25">
      <c r="A25" s="113">
        <v>20</v>
      </c>
      <c r="B25" s="114" t="s">
        <v>176</v>
      </c>
      <c r="C25" s="105">
        <f>COUNTIFS('8.HN'!$J$9:$J$1065,"&lt;1,10",'8.HN'!$J$9:$J$1065,"&gt;1",'8.HN'!$M$9:$M$1065,I25)</f>
        <v>0</v>
      </c>
      <c r="D25" s="105">
        <f>COUNTIFS('8.HN'!$J$9:$J$1065,"&gt;=1,10",'8.HN'!$J$9:$J$1065,"&lt;1,20",'8.HN'!$M$9:$M$1065,I25)</f>
        <v>0</v>
      </c>
      <c r="E25" s="105">
        <f>COUNTIFS('8.HN'!$J$9:$J$1065,"&gt;=1,20",'8.HN'!$J$9:$J$1065,"&lt;1,40",'8.HN'!$M$9:$M$1065,I25)</f>
        <v>0</v>
      </c>
      <c r="F25" s="105">
        <f>COUNTIFS('8.HN'!$J$9:$J$1065,"&gt;=1,40",'8.HN'!$J$9:$J$1065,"&lt;1,60",'8.HN'!$M$9:$M$1065,I25)</f>
        <v>0</v>
      </c>
      <c r="G25" s="105">
        <f>COUNTIFS('8.HN'!$J$9:$J$1065,"&gt;=1,60",'8.HN'!$J$9:$J$1065,"&lt;5,00",'8.HN'!$M$9:$M$1065,I25)</f>
        <v>0</v>
      </c>
      <c r="I25" s="65" t="s">
        <v>245</v>
      </c>
      <c r="J25" s="65" t="s">
        <v>176</v>
      </c>
    </row>
    <row r="26" spans="1:10" s="59" customFormat="1" ht="15.75" x14ac:dyDescent="0.25">
      <c r="A26" s="113">
        <v>21</v>
      </c>
      <c r="B26" s="114" t="s">
        <v>177</v>
      </c>
      <c r="C26" s="105">
        <f>COUNTIFS('8.HN'!$J$9:$J$1065,"&lt;1,10",'8.HN'!$J$9:$J$1065,"&gt;1",'8.HN'!$M$9:$M$1065,I26)</f>
        <v>0</v>
      </c>
      <c r="D26" s="105">
        <f>COUNTIFS('8.HN'!$J$9:$J$1065,"&gt;=1,10",'8.HN'!$J$9:$J$1065,"&lt;1,20",'8.HN'!$M$9:$M$1065,I26)</f>
        <v>0</v>
      </c>
      <c r="E26" s="105">
        <f>COUNTIFS('8.HN'!$J$9:$J$1065,"&gt;=1,20",'8.HN'!$J$9:$J$1065,"&lt;1,40",'8.HN'!$M$9:$M$1065,I26)</f>
        <v>0</v>
      </c>
      <c r="F26" s="105">
        <f>COUNTIFS('8.HN'!$J$9:$J$1065,"&gt;=1,40",'8.HN'!$J$9:$J$1065,"&lt;1,60",'8.HN'!$M$9:$M$1065,I26)</f>
        <v>0</v>
      </c>
      <c r="G26" s="105">
        <f>COUNTIFS('8.HN'!$J$9:$J$1065,"&gt;=1,60",'8.HN'!$J$9:$J$1065,"&lt;5,00",'8.HN'!$M$9:$M$1065,I26)</f>
        <v>0</v>
      </c>
      <c r="I26" s="65" t="s">
        <v>246</v>
      </c>
      <c r="J26" s="65" t="s">
        <v>177</v>
      </c>
    </row>
    <row r="27" spans="1:10" s="59" customFormat="1" ht="15.75" x14ac:dyDescent="0.25">
      <c r="A27" s="113">
        <v>22</v>
      </c>
      <c r="B27" s="114" t="s">
        <v>178</v>
      </c>
      <c r="C27" s="105">
        <f>COUNTIFS('8.HN'!$J$9:$J$1065,"&lt;1,10",'8.HN'!$J$9:$J$1065,"&gt;1",'8.HN'!$M$9:$M$1065,I27)</f>
        <v>0</v>
      </c>
      <c r="D27" s="105">
        <f>COUNTIFS('8.HN'!$J$9:$J$1065,"&gt;=1,10",'8.HN'!$J$9:$J$1065,"&lt;1,20",'8.HN'!$M$9:$M$1065,I27)</f>
        <v>0</v>
      </c>
      <c r="E27" s="105">
        <f>COUNTIFS('8.HN'!$J$9:$J$1065,"&gt;=1,20",'8.HN'!$J$9:$J$1065,"&lt;1,40",'8.HN'!$M$9:$M$1065,I27)</f>
        <v>0</v>
      </c>
      <c r="F27" s="105">
        <f>COUNTIFS('8.HN'!$J$9:$J$1065,"&gt;=1,40",'8.HN'!$J$9:$J$1065,"&lt;1,60",'8.HN'!$M$9:$M$1065,I27)</f>
        <v>0</v>
      </c>
      <c r="G27" s="105">
        <f>COUNTIFS('8.HN'!$J$9:$J$1065,"&gt;=1,60",'8.HN'!$J$9:$J$1065,"&lt;5,00",'8.HN'!$M$9:$M$1065,I27)</f>
        <v>0</v>
      </c>
      <c r="I27" s="65" t="s">
        <v>247</v>
      </c>
      <c r="J27" s="65" t="s">
        <v>178</v>
      </c>
    </row>
    <row r="28" spans="1:10" s="59" customFormat="1" ht="15.75" x14ac:dyDescent="0.25">
      <c r="A28" s="113">
        <v>23</v>
      </c>
      <c r="B28" s="114" t="s">
        <v>179</v>
      </c>
      <c r="C28" s="105">
        <f>COUNTIFS('8.HN'!$J$9:$J$1065,"&lt;1,10",'8.HN'!$J$9:$J$1065,"&gt;1",'8.HN'!$M$9:$M$1065,I28)</f>
        <v>0</v>
      </c>
      <c r="D28" s="105">
        <f>COUNTIFS('8.HN'!$J$9:$J$1065,"&gt;=1,10",'8.HN'!$J$9:$J$1065,"&lt;1,20",'8.HN'!$M$9:$M$1065,I28)</f>
        <v>0</v>
      </c>
      <c r="E28" s="105">
        <f>COUNTIFS('8.HN'!$J$9:$J$1065,"&gt;=1,20",'8.HN'!$J$9:$J$1065,"&lt;1,40",'8.HN'!$M$9:$M$1065,I28)</f>
        <v>0</v>
      </c>
      <c r="F28" s="105">
        <f>COUNTIFS('8.HN'!$J$9:$J$1065,"&gt;=1,40",'8.HN'!$J$9:$J$1065,"&lt;1,60",'8.HN'!$M$9:$M$1065,I28)</f>
        <v>0</v>
      </c>
      <c r="G28" s="105">
        <f>COUNTIFS('8.HN'!$J$9:$J$1065,"&gt;=1,60",'8.HN'!$J$9:$J$1065,"&lt;5,00",'8.HN'!$M$9:$M$1065,I28)</f>
        <v>0</v>
      </c>
      <c r="I28" s="65" t="s">
        <v>248</v>
      </c>
      <c r="J28" s="65" t="s">
        <v>179</v>
      </c>
    </row>
    <row r="29" spans="1:10" s="59" customFormat="1" ht="15.75" x14ac:dyDescent="0.25">
      <c r="A29" s="113">
        <v>24</v>
      </c>
      <c r="B29" s="114" t="s">
        <v>180</v>
      </c>
      <c r="C29" s="105">
        <f>COUNTIFS('8.HN'!$J$9:$J$1065,"&lt;1,10",'8.HN'!$J$9:$J$1065,"&gt;1",'8.HN'!$M$9:$M$1065,I29)</f>
        <v>0</v>
      </c>
      <c r="D29" s="105">
        <f>COUNTIFS('8.HN'!$J$9:$J$1065,"&gt;=1,10",'8.HN'!$J$9:$J$1065,"&lt;1,20",'8.HN'!$M$9:$M$1065,I29)</f>
        <v>0</v>
      </c>
      <c r="E29" s="105">
        <f>COUNTIFS('8.HN'!$J$9:$J$1065,"&gt;=1,20",'8.HN'!$J$9:$J$1065,"&lt;1,40",'8.HN'!$M$9:$M$1065,I29)</f>
        <v>0</v>
      </c>
      <c r="F29" s="105">
        <f>COUNTIFS('8.HN'!$J$9:$J$1065,"&gt;=1,40",'8.HN'!$J$9:$J$1065,"&lt;1,60",'8.HN'!$M$9:$M$1065,I29)</f>
        <v>0</v>
      </c>
      <c r="G29" s="105">
        <f>COUNTIFS('8.HN'!$J$9:$J$1065,"&gt;=1,60",'8.HN'!$J$9:$J$1065,"&lt;5,00",'8.HN'!$M$9:$M$1065,I29)</f>
        <v>0</v>
      </c>
      <c r="I29" s="65" t="s">
        <v>249</v>
      </c>
      <c r="J29" s="65" t="s">
        <v>180</v>
      </c>
    </row>
    <row r="30" spans="1:10" s="59" customFormat="1" ht="15.75" x14ac:dyDescent="0.25">
      <c r="A30" s="113">
        <v>25</v>
      </c>
      <c r="B30" s="114" t="s">
        <v>181</v>
      </c>
      <c r="C30" s="105">
        <f>COUNTIFS('8.HN'!$J$9:$J$1065,"&lt;1,10",'8.HN'!$J$9:$J$1065,"&gt;1",'8.HN'!$M$9:$M$1065,I30)</f>
        <v>0</v>
      </c>
      <c r="D30" s="105">
        <f>COUNTIFS('8.HN'!$J$9:$J$1065,"&gt;=1,10",'8.HN'!$J$9:$J$1065,"&lt;1,20",'8.HN'!$M$9:$M$1065,I30)</f>
        <v>0</v>
      </c>
      <c r="E30" s="105">
        <f>COUNTIFS('8.HN'!$J$9:$J$1065,"&gt;=1,20",'8.HN'!$J$9:$J$1065,"&lt;1,40",'8.HN'!$M$9:$M$1065,I30)</f>
        <v>0</v>
      </c>
      <c r="F30" s="105">
        <f>COUNTIFS('8.HN'!$J$9:$J$1065,"&gt;=1,40",'8.HN'!$J$9:$J$1065,"&lt;1,60",'8.HN'!$M$9:$M$1065,I30)</f>
        <v>0</v>
      </c>
      <c r="G30" s="105">
        <f>COUNTIFS('8.HN'!$J$9:$J$1065,"&gt;=1,60",'8.HN'!$J$9:$J$1065,"&lt;5,00",'8.HN'!$M$9:$M$1065,I30)</f>
        <v>0</v>
      </c>
      <c r="I30" s="65" t="s">
        <v>250</v>
      </c>
      <c r="J30" s="65" t="s">
        <v>181</v>
      </c>
    </row>
    <row r="31" spans="1:10" s="59" customFormat="1" ht="15.75" x14ac:dyDescent="0.25">
      <c r="A31" s="113">
        <v>26</v>
      </c>
      <c r="B31" s="114" t="s">
        <v>182</v>
      </c>
      <c r="C31" s="105">
        <f>COUNTIFS('8.HN'!$J$9:$J$1065,"&lt;1,10",'8.HN'!$J$9:$J$1065,"&gt;1",'8.HN'!$M$9:$M$1065,I31)</f>
        <v>0</v>
      </c>
      <c r="D31" s="105">
        <f>COUNTIFS('8.HN'!$J$9:$J$1065,"&gt;=1,10",'8.HN'!$J$9:$J$1065,"&lt;1,20",'8.HN'!$M$9:$M$1065,I31)</f>
        <v>0</v>
      </c>
      <c r="E31" s="105">
        <f>COUNTIFS('8.HN'!$J$9:$J$1065,"&gt;=1,20",'8.HN'!$J$9:$J$1065,"&lt;1,40",'8.HN'!$M$9:$M$1065,I31)</f>
        <v>0</v>
      </c>
      <c r="F31" s="105">
        <f>COUNTIFS('8.HN'!$J$9:$J$1065,"&gt;=1,40",'8.HN'!$J$9:$J$1065,"&lt;1,60",'8.HN'!$M$9:$M$1065,I31)</f>
        <v>0</v>
      </c>
      <c r="G31" s="105">
        <f>COUNTIFS('8.HN'!$J$9:$J$1065,"&gt;=1,60",'8.HN'!$J$9:$J$1065,"&lt;5,00",'8.HN'!$M$9:$M$1065,I31)</f>
        <v>0</v>
      </c>
      <c r="I31" s="65" t="s">
        <v>251</v>
      </c>
      <c r="J31" s="65" t="s">
        <v>182</v>
      </c>
    </row>
    <row r="32" spans="1:10" s="59" customFormat="1" ht="15.75" x14ac:dyDescent="0.25">
      <c r="A32" s="113">
        <v>27</v>
      </c>
      <c r="B32" s="114" t="s">
        <v>183</v>
      </c>
      <c r="C32" s="105">
        <f>COUNTIFS('8.HN'!$J$9:$J$1065,"&lt;1,10",'8.HN'!$J$9:$J$1065,"&gt;1",'8.HN'!$M$9:$M$1065,I32)</f>
        <v>0</v>
      </c>
      <c r="D32" s="105">
        <f>COUNTIFS('8.HN'!$J$9:$J$1065,"&gt;=1,10",'8.HN'!$J$9:$J$1065,"&lt;1,20",'8.HN'!$M$9:$M$1065,I32)</f>
        <v>0</v>
      </c>
      <c r="E32" s="105">
        <f>COUNTIFS('8.HN'!$J$9:$J$1065,"&gt;=1,20",'8.HN'!$J$9:$J$1065,"&lt;1,40",'8.HN'!$M$9:$M$1065,I32)</f>
        <v>0</v>
      </c>
      <c r="F32" s="105">
        <f>COUNTIFS('8.HN'!$J$9:$J$1065,"&gt;=1,40",'8.HN'!$J$9:$J$1065,"&lt;1,60",'8.HN'!$M$9:$M$1065,I32)</f>
        <v>0</v>
      </c>
      <c r="G32" s="105">
        <f>COUNTIFS('8.HN'!$J$9:$J$1065,"&gt;=1,60",'8.HN'!$J$9:$J$1065,"&lt;5,00",'8.HN'!$M$9:$M$1065,I32)</f>
        <v>0</v>
      </c>
      <c r="I32" s="65" t="s">
        <v>252</v>
      </c>
      <c r="J32" s="65" t="s">
        <v>183</v>
      </c>
    </row>
    <row r="33" spans="1:10" s="59" customFormat="1" ht="15.75" x14ac:dyDescent="0.25">
      <c r="A33" s="113">
        <v>28</v>
      </c>
      <c r="B33" s="114" t="s">
        <v>184</v>
      </c>
      <c r="C33" s="105">
        <f>COUNTIFS('8.HN'!$J$9:$J$1065,"&lt;1,10",'8.HN'!$J$9:$J$1065,"&gt;1",'8.HN'!$M$9:$M$1065,I33)</f>
        <v>0</v>
      </c>
      <c r="D33" s="105">
        <f>COUNTIFS('8.HN'!$J$9:$J$1065,"&gt;=1,10",'8.HN'!$J$9:$J$1065,"&lt;1,20",'8.HN'!$M$9:$M$1065,I33)</f>
        <v>0</v>
      </c>
      <c r="E33" s="105">
        <f>COUNTIFS('8.HN'!$J$9:$J$1065,"&gt;=1,20",'8.HN'!$J$9:$J$1065,"&lt;1,40",'8.HN'!$M$9:$M$1065,I33)</f>
        <v>0</v>
      </c>
      <c r="F33" s="105">
        <f>COUNTIFS('8.HN'!$J$9:$J$1065,"&gt;=1,40",'8.HN'!$J$9:$J$1065,"&lt;1,60",'8.HN'!$M$9:$M$1065,I33)</f>
        <v>0</v>
      </c>
      <c r="G33" s="105">
        <f>COUNTIFS('8.HN'!$J$9:$J$1065,"&gt;=1,60",'8.HN'!$J$9:$J$1065,"&lt;5,00",'8.HN'!$M$9:$M$1065,I33)</f>
        <v>0</v>
      </c>
      <c r="I33" s="65" t="s">
        <v>253</v>
      </c>
      <c r="J33" s="65" t="s">
        <v>184</v>
      </c>
    </row>
    <row r="34" spans="1:10" s="59" customFormat="1" ht="15.75" x14ac:dyDescent="0.25">
      <c r="A34" s="113">
        <v>29</v>
      </c>
      <c r="B34" s="114" t="s">
        <v>185</v>
      </c>
      <c r="C34" s="105">
        <f>COUNTIFS('8.HN'!$J$9:$J$1065,"&lt;1,10",'8.HN'!$J$9:$J$1065,"&gt;1",'8.HN'!$M$9:$M$1065,I34)</f>
        <v>0</v>
      </c>
      <c r="D34" s="105">
        <f>COUNTIFS('8.HN'!$J$9:$J$1065,"&gt;=1,10",'8.HN'!$J$9:$J$1065,"&lt;1,20",'8.HN'!$M$9:$M$1065,I34)</f>
        <v>0</v>
      </c>
      <c r="E34" s="105">
        <f>COUNTIFS('8.HN'!$J$9:$J$1065,"&gt;=1,20",'8.HN'!$J$9:$J$1065,"&lt;1,40",'8.HN'!$M$9:$M$1065,I34)</f>
        <v>0</v>
      </c>
      <c r="F34" s="105">
        <f>COUNTIFS('8.HN'!$J$9:$J$1065,"&gt;=1,40",'8.HN'!$J$9:$J$1065,"&lt;1,60",'8.HN'!$M$9:$M$1065,I34)</f>
        <v>0</v>
      </c>
      <c r="G34" s="105">
        <f>COUNTIFS('8.HN'!$J$9:$J$1065,"&gt;=1,60",'8.HN'!$J$9:$J$1065,"&lt;5,00",'8.HN'!$M$9:$M$1065,I34)</f>
        <v>0</v>
      </c>
      <c r="I34" s="65" t="s">
        <v>254</v>
      </c>
      <c r="J34" s="65" t="s">
        <v>185</v>
      </c>
    </row>
    <row r="35" spans="1:10" s="59" customFormat="1" ht="15.75" x14ac:dyDescent="0.25">
      <c r="A35" s="113">
        <v>30</v>
      </c>
      <c r="B35" s="114" t="s">
        <v>186</v>
      </c>
      <c r="C35" s="105">
        <f>COUNTIFS('8.HN'!$J$9:$J$1065,"&lt;1,10",'8.HN'!$J$9:$J$1065,"&gt;1",'8.HN'!$M$9:$M$1065,I35)</f>
        <v>0</v>
      </c>
      <c r="D35" s="105">
        <f>COUNTIFS('8.HN'!$J$9:$J$1065,"&gt;=1,10",'8.HN'!$J$9:$J$1065,"&lt;1,20",'8.HN'!$M$9:$M$1065,I35)</f>
        <v>0</v>
      </c>
      <c r="E35" s="105">
        <f>COUNTIFS('8.HN'!$J$9:$J$1065,"&gt;=1,20",'8.HN'!$J$9:$J$1065,"&lt;1,40",'8.HN'!$M$9:$M$1065,I35)</f>
        <v>0</v>
      </c>
      <c r="F35" s="105">
        <f>COUNTIFS('8.HN'!$J$9:$J$1065,"&gt;=1,40",'8.HN'!$J$9:$J$1065,"&lt;1,60",'8.HN'!$M$9:$M$1065,I35)</f>
        <v>0</v>
      </c>
      <c r="G35" s="105">
        <f>COUNTIFS('8.HN'!$J$9:$J$1065,"&gt;=1,60",'8.HN'!$J$9:$J$1065,"&lt;5,00",'8.HN'!$M$9:$M$1065,I35)</f>
        <v>0</v>
      </c>
      <c r="I35" s="65" t="s">
        <v>255</v>
      </c>
      <c r="J35" s="65" t="s">
        <v>186</v>
      </c>
    </row>
    <row r="36" spans="1:10" s="59" customFormat="1" ht="15.75" x14ac:dyDescent="0.25">
      <c r="A36" s="113">
        <v>31</v>
      </c>
      <c r="B36" s="114" t="s">
        <v>187</v>
      </c>
      <c r="C36" s="105">
        <f>COUNTIFS('8.HN'!$J$9:$J$1065,"&lt;1,10",'8.HN'!$J$9:$J$1065,"&gt;1",'8.HN'!$M$9:$M$1065,I36)</f>
        <v>0</v>
      </c>
      <c r="D36" s="105">
        <f>COUNTIFS('8.HN'!$J$9:$J$1065,"&gt;=1,10",'8.HN'!$J$9:$J$1065,"&lt;1,20",'8.HN'!$M$9:$M$1065,I36)</f>
        <v>0</v>
      </c>
      <c r="E36" s="105">
        <f>COUNTIFS('8.HN'!$J$9:$J$1065,"&gt;=1,20",'8.HN'!$J$9:$J$1065,"&lt;1,40",'8.HN'!$M$9:$M$1065,I36)</f>
        <v>0</v>
      </c>
      <c r="F36" s="105">
        <f>COUNTIFS('8.HN'!$J$9:$J$1065,"&gt;=1,40",'8.HN'!$J$9:$J$1065,"&lt;1,60",'8.HN'!$M$9:$M$1065,I36)</f>
        <v>0</v>
      </c>
      <c r="G36" s="105">
        <f>COUNTIFS('8.HN'!$J$9:$J$1065,"&gt;=1,60",'8.HN'!$J$9:$J$1065,"&lt;5,00",'8.HN'!$M$9:$M$1065,I36)</f>
        <v>0</v>
      </c>
      <c r="I36" s="65" t="s">
        <v>256</v>
      </c>
      <c r="J36" s="65" t="s">
        <v>187</v>
      </c>
    </row>
    <row r="37" spans="1:10" s="59" customFormat="1" ht="15.75" x14ac:dyDescent="0.25">
      <c r="A37" s="113">
        <v>32</v>
      </c>
      <c r="B37" s="114" t="s">
        <v>188</v>
      </c>
      <c r="C37" s="105">
        <f>COUNTIFS('8.HN'!$J$9:$J$1065,"&lt;1,10",'8.HN'!$J$9:$J$1065,"&gt;1",'8.HN'!$M$9:$M$1065,I37)</f>
        <v>0</v>
      </c>
      <c r="D37" s="105">
        <f>COUNTIFS('8.HN'!$J$9:$J$1065,"&gt;=1,10",'8.HN'!$J$9:$J$1065,"&lt;1,20",'8.HN'!$M$9:$M$1065,I37)</f>
        <v>0</v>
      </c>
      <c r="E37" s="105">
        <f>COUNTIFS('8.HN'!$J$9:$J$1065,"&gt;=1,20",'8.HN'!$J$9:$J$1065,"&lt;1,40",'8.HN'!$M$9:$M$1065,I37)</f>
        <v>0</v>
      </c>
      <c r="F37" s="105">
        <f>COUNTIFS('8.HN'!$J$9:$J$1065,"&gt;=1,40",'8.HN'!$J$9:$J$1065,"&lt;1,60",'8.HN'!$M$9:$M$1065,I37)</f>
        <v>0</v>
      </c>
      <c r="G37" s="105">
        <f>COUNTIFS('8.HN'!$J$9:$J$1065,"&gt;=1,60",'8.HN'!$J$9:$J$1065,"&lt;5,00",'8.HN'!$M$9:$M$1065,I37)</f>
        <v>0</v>
      </c>
      <c r="I37" s="65" t="s">
        <v>257</v>
      </c>
      <c r="J37" s="65" t="s">
        <v>188</v>
      </c>
    </row>
    <row r="38" spans="1:10" s="59" customFormat="1" ht="15.75" x14ac:dyDescent="0.25">
      <c r="A38" s="113">
        <v>33</v>
      </c>
      <c r="B38" s="114" t="s">
        <v>189</v>
      </c>
      <c r="C38" s="105">
        <f>COUNTIFS('8.HN'!$J$9:$J$1065,"&lt;1,10",'8.HN'!$J$9:$J$1065,"&gt;1",'8.HN'!$M$9:$M$1065,I38)</f>
        <v>0</v>
      </c>
      <c r="D38" s="105">
        <f>COUNTIFS('8.HN'!$J$9:$J$1065,"&gt;=1,10",'8.HN'!$J$9:$J$1065,"&lt;1,20",'8.HN'!$M$9:$M$1065,I38)</f>
        <v>0</v>
      </c>
      <c r="E38" s="105">
        <f>COUNTIFS('8.HN'!$J$9:$J$1065,"&gt;=1,20",'8.HN'!$J$9:$J$1065,"&lt;1,40",'8.HN'!$M$9:$M$1065,I38)</f>
        <v>0</v>
      </c>
      <c r="F38" s="105">
        <f>COUNTIFS('8.HN'!$J$9:$J$1065,"&gt;=1,40",'8.HN'!$J$9:$J$1065,"&lt;1,60",'8.HN'!$M$9:$M$1065,I38)</f>
        <v>0</v>
      </c>
      <c r="G38" s="105">
        <f>COUNTIFS('8.HN'!$J$9:$J$1065,"&gt;=1,60",'8.HN'!$J$9:$J$1065,"&lt;5,00",'8.HN'!$M$9:$M$1065,I38)</f>
        <v>0</v>
      </c>
      <c r="I38" s="65" t="s">
        <v>258</v>
      </c>
      <c r="J38" s="65" t="s">
        <v>189</v>
      </c>
    </row>
    <row r="39" spans="1:10" s="59" customFormat="1" ht="15.75" x14ac:dyDescent="0.25">
      <c r="A39" s="113">
        <v>34</v>
      </c>
      <c r="B39" s="114" t="s">
        <v>190</v>
      </c>
      <c r="C39" s="105">
        <f>COUNTIFS('8.HN'!$J$9:$J$1065,"&lt;1,10",'8.HN'!$J$9:$J$1065,"&gt;1",'8.HN'!$M$9:$M$1065,I39)</f>
        <v>0</v>
      </c>
      <c r="D39" s="105">
        <f>COUNTIFS('8.HN'!$J$9:$J$1065,"&gt;=1,10",'8.HN'!$J$9:$J$1065,"&lt;1,20",'8.HN'!$M$9:$M$1065,I39)</f>
        <v>0</v>
      </c>
      <c r="E39" s="105">
        <f>COUNTIFS('8.HN'!$J$9:$J$1065,"&gt;=1,20",'8.HN'!$J$9:$J$1065,"&lt;1,40",'8.HN'!$M$9:$M$1065,I39)</f>
        <v>0</v>
      </c>
      <c r="F39" s="105">
        <f>COUNTIFS('8.HN'!$J$9:$J$1065,"&gt;=1,40",'8.HN'!$J$9:$J$1065,"&lt;1,60",'8.HN'!$M$9:$M$1065,I39)</f>
        <v>0</v>
      </c>
      <c r="G39" s="105">
        <f>COUNTIFS('8.HN'!$J$9:$J$1065,"&gt;=1,60",'8.HN'!$J$9:$J$1065,"&lt;5,00",'8.HN'!$M$9:$M$1065,I39)</f>
        <v>0</v>
      </c>
      <c r="I39" s="65" t="s">
        <v>259</v>
      </c>
      <c r="J39" s="65" t="s">
        <v>190</v>
      </c>
    </row>
    <row r="40" spans="1:10" s="59" customFormat="1" ht="15.75" x14ac:dyDescent="0.25">
      <c r="A40" s="113">
        <v>35</v>
      </c>
      <c r="B40" s="114" t="s">
        <v>191</v>
      </c>
      <c r="C40" s="105">
        <f>COUNTIFS('8.HN'!$J$9:$J$1065,"&lt;1,10",'8.HN'!$J$9:$J$1065,"&gt;1",'8.HN'!$M$9:$M$1065,I40)</f>
        <v>0</v>
      </c>
      <c r="D40" s="105">
        <f>COUNTIFS('8.HN'!$J$9:$J$1065,"&gt;=1,10",'8.HN'!$J$9:$J$1065,"&lt;1,20",'8.HN'!$M$9:$M$1065,I40)</f>
        <v>0</v>
      </c>
      <c r="E40" s="105">
        <f>COUNTIFS('8.HN'!$J$9:$J$1065,"&gt;=1,20",'8.HN'!$J$9:$J$1065,"&lt;1,40",'8.HN'!$M$9:$M$1065,I40)</f>
        <v>0</v>
      </c>
      <c r="F40" s="105">
        <f>COUNTIFS('8.HN'!$J$9:$J$1065,"&gt;=1,40",'8.HN'!$J$9:$J$1065,"&lt;1,60",'8.HN'!$M$9:$M$1065,I40)</f>
        <v>0</v>
      </c>
      <c r="G40" s="105">
        <f>COUNTIFS('8.HN'!$J$9:$J$1065,"&gt;=1,60",'8.HN'!$J$9:$J$1065,"&lt;5,00",'8.HN'!$M$9:$M$1065,I40)</f>
        <v>0</v>
      </c>
      <c r="I40" s="65" t="s">
        <v>260</v>
      </c>
      <c r="J40" s="65" t="s">
        <v>191</v>
      </c>
    </row>
    <row r="41" spans="1:10" s="59" customFormat="1" ht="15.75" x14ac:dyDescent="0.25">
      <c r="A41" s="113">
        <v>36</v>
      </c>
      <c r="B41" s="114" t="s">
        <v>192</v>
      </c>
      <c r="C41" s="105">
        <f>COUNTIFS('8.HN'!$J$9:$J$1065,"&lt;1,10",'8.HN'!$J$9:$J$1065,"&gt;1",'8.HN'!$M$9:$M$1065,I41)</f>
        <v>0</v>
      </c>
      <c r="D41" s="105">
        <f>COUNTIFS('8.HN'!$J$9:$J$1065,"&gt;=1,10",'8.HN'!$J$9:$J$1065,"&lt;1,20",'8.HN'!$M$9:$M$1065,I41)</f>
        <v>0</v>
      </c>
      <c r="E41" s="105">
        <f>COUNTIFS('8.HN'!$J$9:$J$1065,"&gt;=1,20",'8.HN'!$J$9:$J$1065,"&lt;1,40",'8.HN'!$M$9:$M$1065,I41)</f>
        <v>0</v>
      </c>
      <c r="F41" s="105">
        <f>COUNTIFS('8.HN'!$J$9:$J$1065,"&gt;=1,40",'8.HN'!$J$9:$J$1065,"&lt;1,60",'8.HN'!$M$9:$M$1065,I41)</f>
        <v>0</v>
      </c>
      <c r="G41" s="105">
        <f>COUNTIFS('8.HN'!$J$9:$J$1065,"&gt;=1,60",'8.HN'!$J$9:$J$1065,"&lt;5,00",'8.HN'!$M$9:$M$1065,I41)</f>
        <v>0</v>
      </c>
      <c r="I41" s="65" t="s">
        <v>261</v>
      </c>
      <c r="J41" s="65" t="s">
        <v>192</v>
      </c>
    </row>
    <row r="42" spans="1:10" s="59" customFormat="1" ht="15.75" x14ac:dyDescent="0.25">
      <c r="A42" s="113">
        <v>37</v>
      </c>
      <c r="B42" s="114" t="s">
        <v>193</v>
      </c>
      <c r="C42" s="105">
        <f>COUNTIFS('8.HN'!$J$9:$J$1065,"&lt;1,10",'8.HN'!$J$9:$J$1065,"&gt;1",'8.HN'!$M$9:$M$1065,I42)</f>
        <v>0</v>
      </c>
      <c r="D42" s="105">
        <f>COUNTIFS('8.HN'!$J$9:$J$1065,"&gt;=1,10",'8.HN'!$J$9:$J$1065,"&lt;1,20",'8.HN'!$M$9:$M$1065,I42)</f>
        <v>0</v>
      </c>
      <c r="E42" s="105">
        <f>COUNTIFS('8.HN'!$J$9:$J$1065,"&gt;=1,20",'8.HN'!$J$9:$J$1065,"&lt;1,40",'8.HN'!$M$9:$M$1065,I42)</f>
        <v>0</v>
      </c>
      <c r="F42" s="105">
        <f>COUNTIFS('8.HN'!$J$9:$J$1065,"&gt;=1,40",'8.HN'!$J$9:$J$1065,"&lt;1,60",'8.HN'!$M$9:$M$1065,I42)</f>
        <v>0</v>
      </c>
      <c r="G42" s="105">
        <f>COUNTIFS('8.HN'!$J$9:$J$1065,"&gt;=1,60",'8.HN'!$J$9:$J$1065,"&lt;5,00",'8.HN'!$M$9:$M$1065,I42)</f>
        <v>0</v>
      </c>
      <c r="I42" s="65" t="s">
        <v>262</v>
      </c>
      <c r="J42" s="65" t="s">
        <v>193</v>
      </c>
    </row>
    <row r="43" spans="1:10" s="59" customFormat="1" ht="15.75" x14ac:dyDescent="0.25">
      <c r="A43" s="113">
        <v>38</v>
      </c>
      <c r="B43" s="114" t="s">
        <v>194</v>
      </c>
      <c r="C43" s="105">
        <f>COUNTIFS('8.HN'!$J$9:$J$1065,"&lt;1,10",'8.HN'!$J$9:$J$1065,"&gt;1",'8.HN'!$M$9:$M$1065,I43)</f>
        <v>0</v>
      </c>
      <c r="D43" s="105">
        <f>COUNTIFS('8.HN'!$J$9:$J$1065,"&gt;=1,10",'8.HN'!$J$9:$J$1065,"&lt;1,20",'8.HN'!$M$9:$M$1065,I43)</f>
        <v>0</v>
      </c>
      <c r="E43" s="105">
        <f>COUNTIFS('8.HN'!$J$9:$J$1065,"&gt;=1,20",'8.HN'!$J$9:$J$1065,"&lt;1,40",'8.HN'!$M$9:$M$1065,I43)</f>
        <v>0</v>
      </c>
      <c r="F43" s="105">
        <f>COUNTIFS('8.HN'!$J$9:$J$1065,"&gt;=1,40",'8.HN'!$J$9:$J$1065,"&lt;1,60",'8.HN'!$M$9:$M$1065,I43)</f>
        <v>0</v>
      </c>
      <c r="G43" s="105">
        <f>COUNTIFS('8.HN'!$J$9:$J$1065,"&gt;=1,60",'8.HN'!$J$9:$J$1065,"&lt;5,00",'8.HN'!$M$9:$M$1065,I43)</f>
        <v>0</v>
      </c>
      <c r="I43" s="65" t="s">
        <v>263</v>
      </c>
      <c r="J43" s="65" t="s">
        <v>194</v>
      </c>
    </row>
    <row r="44" spans="1:10" s="59" customFormat="1" ht="15.75" x14ac:dyDescent="0.25">
      <c r="A44" s="113">
        <v>39</v>
      </c>
      <c r="B44" s="114" t="s">
        <v>195</v>
      </c>
      <c r="C44" s="105">
        <f>COUNTIFS('8.HN'!$J$9:$J$1065,"&lt;1,10",'8.HN'!$J$9:$J$1065,"&gt;1",'8.HN'!$M$9:$M$1065,I44)</f>
        <v>0</v>
      </c>
      <c r="D44" s="105">
        <f>COUNTIFS('8.HN'!$J$9:$J$1065,"&gt;=1,10",'8.HN'!$J$9:$J$1065,"&lt;1,20",'8.HN'!$M$9:$M$1065,I44)</f>
        <v>0</v>
      </c>
      <c r="E44" s="105">
        <f>COUNTIFS('8.HN'!$J$9:$J$1065,"&gt;=1,20",'8.HN'!$J$9:$J$1065,"&lt;1,40",'8.HN'!$M$9:$M$1065,I44)</f>
        <v>0</v>
      </c>
      <c r="F44" s="105">
        <f>COUNTIFS('8.HN'!$J$9:$J$1065,"&gt;=1,40",'8.HN'!$J$9:$J$1065,"&lt;1,60",'8.HN'!$M$9:$M$1065,I44)</f>
        <v>0</v>
      </c>
      <c r="G44" s="105">
        <f>COUNTIFS('8.HN'!$J$9:$J$1065,"&gt;=1,60",'8.HN'!$J$9:$J$1065,"&lt;5,00",'8.HN'!$M$9:$M$1065,I44)</f>
        <v>0</v>
      </c>
      <c r="I44" s="65" t="s">
        <v>264</v>
      </c>
      <c r="J44" s="65" t="s">
        <v>195</v>
      </c>
    </row>
    <row r="45" spans="1:10" s="59" customFormat="1" ht="15.75" x14ac:dyDescent="0.25">
      <c r="A45" s="113">
        <v>40</v>
      </c>
      <c r="B45" s="114" t="s">
        <v>196</v>
      </c>
      <c r="C45" s="105">
        <f>COUNTIFS('8.HN'!$J$9:$J$1065,"&lt;1,10",'8.HN'!$J$9:$J$1065,"&gt;1",'8.HN'!$M$9:$M$1065,I45)</f>
        <v>0</v>
      </c>
      <c r="D45" s="105">
        <f>COUNTIFS('8.HN'!$J$9:$J$1065,"&gt;=1,10",'8.HN'!$J$9:$J$1065,"&lt;1,20",'8.HN'!$M$9:$M$1065,I45)</f>
        <v>0</v>
      </c>
      <c r="E45" s="105">
        <f>COUNTIFS('8.HN'!$J$9:$J$1065,"&gt;=1,20",'8.HN'!$J$9:$J$1065,"&lt;1,40",'8.HN'!$M$9:$M$1065,I45)</f>
        <v>0</v>
      </c>
      <c r="F45" s="105">
        <f>COUNTIFS('8.HN'!$J$9:$J$1065,"&gt;=1,40",'8.HN'!$J$9:$J$1065,"&lt;1,60",'8.HN'!$M$9:$M$1065,I45)</f>
        <v>0</v>
      </c>
      <c r="G45" s="105">
        <f>COUNTIFS('8.HN'!$J$9:$J$1065,"&gt;=1,60",'8.HN'!$J$9:$J$1065,"&lt;5,00",'8.HN'!$M$9:$M$1065,I45)</f>
        <v>0</v>
      </c>
      <c r="I45" s="65" t="s">
        <v>265</v>
      </c>
      <c r="J45" s="65" t="s">
        <v>196</v>
      </c>
    </row>
    <row r="46" spans="1:10" s="59" customFormat="1" ht="15.75" x14ac:dyDescent="0.25">
      <c r="A46" s="113">
        <v>41</v>
      </c>
      <c r="B46" s="114" t="s">
        <v>197</v>
      </c>
      <c r="C46" s="105">
        <f>COUNTIFS('8.HN'!$J$9:$J$1065,"&lt;1,10",'8.HN'!$J$9:$J$1065,"&gt;1",'8.HN'!$M$9:$M$1065,I46)</f>
        <v>0</v>
      </c>
      <c r="D46" s="105">
        <f>COUNTIFS('8.HN'!$J$9:$J$1065,"&gt;=1,10",'8.HN'!$J$9:$J$1065,"&lt;1,20",'8.HN'!$M$9:$M$1065,I46)</f>
        <v>0</v>
      </c>
      <c r="E46" s="105">
        <f>COUNTIFS('8.HN'!$J$9:$J$1065,"&gt;=1,20",'8.HN'!$J$9:$J$1065,"&lt;1,40",'8.HN'!$M$9:$M$1065,I46)</f>
        <v>0</v>
      </c>
      <c r="F46" s="105">
        <f>COUNTIFS('8.HN'!$J$9:$J$1065,"&gt;=1,40",'8.HN'!$J$9:$J$1065,"&lt;1,60",'8.HN'!$M$9:$M$1065,I46)</f>
        <v>0</v>
      </c>
      <c r="G46" s="105">
        <f>COUNTIFS('8.HN'!$J$9:$J$1065,"&gt;=1,60",'8.HN'!$J$9:$J$1065,"&lt;5,00",'8.HN'!$M$9:$M$1065,I46)</f>
        <v>0</v>
      </c>
      <c r="I46" s="65" t="s">
        <v>266</v>
      </c>
      <c r="J46" s="65" t="s">
        <v>197</v>
      </c>
    </row>
    <row r="47" spans="1:10" s="59" customFormat="1" ht="15.75" x14ac:dyDescent="0.25">
      <c r="A47" s="113">
        <v>42</v>
      </c>
      <c r="B47" s="114" t="s">
        <v>198</v>
      </c>
      <c r="C47" s="105">
        <f>COUNTIFS('8.HN'!$J$9:$J$1065,"&lt;1,10",'8.HN'!$J$9:$J$1065,"&gt;1",'8.HN'!$M$9:$M$1065,I47)</f>
        <v>0</v>
      </c>
      <c r="D47" s="105">
        <f>COUNTIFS('8.HN'!$J$9:$J$1065,"&gt;=1,10",'8.HN'!$J$9:$J$1065,"&lt;1,20",'8.HN'!$M$9:$M$1065,I47)</f>
        <v>0</v>
      </c>
      <c r="E47" s="105">
        <f>COUNTIFS('8.HN'!$J$9:$J$1065,"&gt;=1,20",'8.HN'!$J$9:$J$1065,"&lt;1,40",'8.HN'!$M$9:$M$1065,I47)</f>
        <v>0</v>
      </c>
      <c r="F47" s="105">
        <f>COUNTIFS('8.HN'!$J$9:$J$1065,"&gt;=1,40",'8.HN'!$J$9:$J$1065,"&lt;1,60",'8.HN'!$M$9:$M$1065,I47)</f>
        <v>0</v>
      </c>
      <c r="G47" s="105">
        <f>COUNTIFS('8.HN'!$J$9:$J$1065,"&gt;=1,60",'8.HN'!$J$9:$J$1065,"&lt;5,00",'8.HN'!$M$9:$M$1065,I47)</f>
        <v>0</v>
      </c>
      <c r="I47" s="65" t="s">
        <v>267</v>
      </c>
      <c r="J47" s="65" t="s">
        <v>198</v>
      </c>
    </row>
    <row r="48" spans="1:10" s="59" customFormat="1" ht="15.75" x14ac:dyDescent="0.25">
      <c r="A48" s="113">
        <v>43</v>
      </c>
      <c r="B48" s="114" t="s">
        <v>199</v>
      </c>
      <c r="C48" s="105">
        <f>COUNTIFS('8.HN'!$J$9:$J$1065,"&lt;1,10",'8.HN'!$J$9:$J$1065,"&gt;1",'8.HN'!$M$9:$M$1065,I48)</f>
        <v>0</v>
      </c>
      <c r="D48" s="105">
        <f>COUNTIFS('8.HN'!$J$9:$J$1065,"&gt;=1,10",'8.HN'!$J$9:$J$1065,"&lt;1,20",'8.HN'!$M$9:$M$1065,I48)</f>
        <v>0</v>
      </c>
      <c r="E48" s="105">
        <f>COUNTIFS('8.HN'!$J$9:$J$1065,"&gt;=1,20",'8.HN'!$J$9:$J$1065,"&lt;1,40",'8.HN'!$M$9:$M$1065,I48)</f>
        <v>0</v>
      </c>
      <c r="F48" s="105">
        <f>COUNTIFS('8.HN'!$J$9:$J$1065,"&gt;=1,40",'8.HN'!$J$9:$J$1065,"&lt;1,60",'8.HN'!$M$9:$M$1065,I48)</f>
        <v>0</v>
      </c>
      <c r="G48" s="105">
        <f>COUNTIFS('8.HN'!$J$9:$J$1065,"&gt;=1,60",'8.HN'!$J$9:$J$1065,"&lt;5,00",'8.HN'!$M$9:$M$1065,I48)</f>
        <v>0</v>
      </c>
      <c r="I48" s="65" t="s">
        <v>268</v>
      </c>
      <c r="J48" s="65" t="s">
        <v>199</v>
      </c>
    </row>
    <row r="49" spans="1:10" s="59" customFormat="1" ht="15.75" x14ac:dyDescent="0.25">
      <c r="A49" s="113">
        <v>44</v>
      </c>
      <c r="B49" s="114" t="s">
        <v>200</v>
      </c>
      <c r="C49" s="105">
        <f>COUNTIFS('8.HN'!$J$9:$J$1065,"&lt;1,10",'8.HN'!$J$9:$J$1065,"&gt;1",'8.HN'!$M$9:$M$1065,I49)</f>
        <v>0</v>
      </c>
      <c r="D49" s="105">
        <f>COUNTIFS('8.HN'!$J$9:$J$1065,"&gt;=1,10",'8.HN'!$J$9:$J$1065,"&lt;1,20",'8.HN'!$M$9:$M$1065,I49)</f>
        <v>0</v>
      </c>
      <c r="E49" s="105">
        <f>COUNTIFS('8.HN'!$J$9:$J$1065,"&gt;=1,20",'8.HN'!$J$9:$J$1065,"&lt;1,40",'8.HN'!$M$9:$M$1065,I49)</f>
        <v>0</v>
      </c>
      <c r="F49" s="105">
        <f>COUNTIFS('8.HN'!$J$9:$J$1065,"&gt;=1,40",'8.HN'!$J$9:$J$1065,"&lt;1,60",'8.HN'!$M$9:$M$1065,I49)</f>
        <v>0</v>
      </c>
      <c r="G49" s="105">
        <f>COUNTIFS('8.HN'!$J$9:$J$1065,"&gt;=1,60",'8.HN'!$J$9:$J$1065,"&lt;5,00",'8.HN'!$M$9:$M$1065,I49)</f>
        <v>0</v>
      </c>
      <c r="I49" s="65" t="s">
        <v>269</v>
      </c>
      <c r="J49" s="65" t="s">
        <v>200</v>
      </c>
    </row>
    <row r="50" spans="1:10" s="59" customFormat="1" ht="15.75" x14ac:dyDescent="0.25">
      <c r="A50" s="113">
        <v>45</v>
      </c>
      <c r="B50" s="114" t="s">
        <v>201</v>
      </c>
      <c r="C50" s="105">
        <f>COUNTIFS('8.HN'!$J$9:$J$1065,"&lt;1,10",'8.HN'!$J$9:$J$1065,"&gt;1",'8.HN'!$M$9:$M$1065,I50)</f>
        <v>0</v>
      </c>
      <c r="D50" s="105">
        <f>COUNTIFS('8.HN'!$J$9:$J$1065,"&gt;=1,10",'8.HN'!$J$9:$J$1065,"&lt;1,20",'8.HN'!$M$9:$M$1065,I50)</f>
        <v>0</v>
      </c>
      <c r="E50" s="105">
        <f>COUNTIFS('8.HN'!$J$9:$J$1065,"&gt;=1,20",'8.HN'!$J$9:$J$1065,"&lt;1,40",'8.HN'!$M$9:$M$1065,I50)</f>
        <v>0</v>
      </c>
      <c r="F50" s="105">
        <f>COUNTIFS('8.HN'!$J$9:$J$1065,"&gt;=1,40",'8.HN'!$J$9:$J$1065,"&lt;1,60",'8.HN'!$M$9:$M$1065,I50)</f>
        <v>0</v>
      </c>
      <c r="G50" s="105">
        <f>COUNTIFS('8.HN'!$J$9:$J$1065,"&gt;=1,60",'8.HN'!$J$9:$J$1065,"&lt;5,00",'8.HN'!$M$9:$M$1065,I50)</f>
        <v>0</v>
      </c>
      <c r="I50" s="65" t="s">
        <v>270</v>
      </c>
      <c r="J50" s="65" t="s">
        <v>201</v>
      </c>
    </row>
    <row r="51" spans="1:10" s="59" customFormat="1" ht="15.75" x14ac:dyDescent="0.25">
      <c r="A51" s="113">
        <v>46</v>
      </c>
      <c r="B51" s="114" t="s">
        <v>202</v>
      </c>
      <c r="C51" s="105">
        <f>COUNTIFS('8.HN'!$J$9:$J$1065,"&lt;1,10",'8.HN'!$J$9:$J$1065,"&gt;1",'8.HN'!$M$9:$M$1065,I51)</f>
        <v>0</v>
      </c>
      <c r="D51" s="105">
        <f>COUNTIFS('8.HN'!$J$9:$J$1065,"&gt;=1,10",'8.HN'!$J$9:$J$1065,"&lt;1,20",'8.HN'!$M$9:$M$1065,I51)</f>
        <v>0</v>
      </c>
      <c r="E51" s="105">
        <f>COUNTIFS('8.HN'!$J$9:$J$1065,"&gt;=1,20",'8.HN'!$J$9:$J$1065,"&lt;1,40",'8.HN'!$M$9:$M$1065,I51)</f>
        <v>0</v>
      </c>
      <c r="F51" s="105">
        <f>COUNTIFS('8.HN'!$J$9:$J$1065,"&gt;=1,40",'8.HN'!$J$9:$J$1065,"&lt;1,60",'8.HN'!$M$9:$M$1065,I51)</f>
        <v>0</v>
      </c>
      <c r="G51" s="105">
        <f>COUNTIFS('8.HN'!$J$9:$J$1065,"&gt;=1,60",'8.HN'!$J$9:$J$1065,"&lt;5,00",'8.HN'!$M$9:$M$1065,I51)</f>
        <v>0</v>
      </c>
      <c r="I51" s="65" t="s">
        <v>271</v>
      </c>
      <c r="J51" s="65" t="s">
        <v>202</v>
      </c>
    </row>
    <row r="52" spans="1:10" s="59" customFormat="1" ht="15.75" x14ac:dyDescent="0.25">
      <c r="A52" s="113">
        <v>47</v>
      </c>
      <c r="B52" s="114" t="s">
        <v>203</v>
      </c>
      <c r="C52" s="105">
        <f>COUNTIFS('8.HN'!$J$9:$J$1065,"&lt;1,10",'8.HN'!$J$9:$J$1065,"&gt;1",'8.HN'!$M$9:$M$1065,I52)</f>
        <v>0</v>
      </c>
      <c r="D52" s="105">
        <f>COUNTIFS('8.HN'!$J$9:$J$1065,"&gt;=1,10",'8.HN'!$J$9:$J$1065,"&lt;1,20",'8.HN'!$M$9:$M$1065,I52)</f>
        <v>0</v>
      </c>
      <c r="E52" s="105">
        <f>COUNTIFS('8.HN'!$J$9:$J$1065,"&gt;=1,20",'8.HN'!$J$9:$J$1065,"&lt;1,40",'8.HN'!$M$9:$M$1065,I52)</f>
        <v>0</v>
      </c>
      <c r="F52" s="105">
        <f>COUNTIFS('8.HN'!$J$9:$J$1065,"&gt;=1,40",'8.HN'!$J$9:$J$1065,"&lt;1,60",'8.HN'!$M$9:$M$1065,I52)</f>
        <v>0</v>
      </c>
      <c r="G52" s="105">
        <f>COUNTIFS('8.HN'!$J$9:$J$1065,"&gt;=1,60",'8.HN'!$J$9:$J$1065,"&lt;5,00",'8.HN'!$M$9:$M$1065,I52)</f>
        <v>0</v>
      </c>
      <c r="I52" s="65" t="s">
        <v>272</v>
      </c>
      <c r="J52" s="65" t="s">
        <v>203</v>
      </c>
    </row>
    <row r="53" spans="1:10" s="59" customFormat="1" ht="15.75" x14ac:dyDescent="0.25">
      <c r="A53" s="113">
        <v>48</v>
      </c>
      <c r="B53" s="114" t="s">
        <v>204</v>
      </c>
      <c r="C53" s="105">
        <f>COUNTIFS('8.HN'!$J$9:$J$1065,"&lt;1,10",'8.HN'!$J$9:$J$1065,"&gt;1",'8.HN'!$M$9:$M$1065,I53)</f>
        <v>0</v>
      </c>
      <c r="D53" s="105">
        <f>COUNTIFS('8.HN'!$J$9:$J$1065,"&gt;=1,10",'8.HN'!$J$9:$J$1065,"&lt;1,20",'8.HN'!$M$9:$M$1065,I53)</f>
        <v>0</v>
      </c>
      <c r="E53" s="105">
        <f>COUNTIFS('8.HN'!$J$9:$J$1065,"&gt;=1,20",'8.HN'!$J$9:$J$1065,"&lt;1,40",'8.HN'!$M$9:$M$1065,I53)</f>
        <v>0</v>
      </c>
      <c r="F53" s="105">
        <f>COUNTIFS('8.HN'!$J$9:$J$1065,"&gt;=1,40",'8.HN'!$J$9:$J$1065,"&lt;1,60",'8.HN'!$M$9:$M$1065,I53)</f>
        <v>0</v>
      </c>
      <c r="G53" s="105">
        <f>COUNTIFS('8.HN'!$J$9:$J$1065,"&gt;=1,60",'8.HN'!$J$9:$J$1065,"&lt;5,00",'8.HN'!$M$9:$M$1065,I53)</f>
        <v>0</v>
      </c>
      <c r="I53" s="65" t="s">
        <v>273</v>
      </c>
      <c r="J53" s="65" t="s">
        <v>204</v>
      </c>
    </row>
    <row r="54" spans="1:10" s="59" customFormat="1" ht="15.75" x14ac:dyDescent="0.25">
      <c r="A54" s="113">
        <v>49</v>
      </c>
      <c r="B54" s="114" t="s">
        <v>205</v>
      </c>
      <c r="C54" s="105">
        <f>COUNTIFS('8.HN'!$J$9:$J$1065,"&lt;1,10",'8.HN'!$J$9:$J$1065,"&gt;1",'8.HN'!$M$9:$M$1065,I54)</f>
        <v>0</v>
      </c>
      <c r="D54" s="105">
        <f>COUNTIFS('8.HN'!$J$9:$J$1065,"&gt;=1,10",'8.HN'!$J$9:$J$1065,"&lt;1,20",'8.HN'!$M$9:$M$1065,I54)</f>
        <v>0</v>
      </c>
      <c r="E54" s="105">
        <f>COUNTIFS('8.HN'!$J$9:$J$1065,"&gt;=1,20",'8.HN'!$J$9:$J$1065,"&lt;1,40",'8.HN'!$M$9:$M$1065,I54)</f>
        <v>0</v>
      </c>
      <c r="F54" s="105">
        <f>COUNTIFS('8.HN'!$J$9:$J$1065,"&gt;=1,40",'8.HN'!$J$9:$J$1065,"&lt;1,60",'8.HN'!$M$9:$M$1065,I54)</f>
        <v>0</v>
      </c>
      <c r="G54" s="105">
        <f>COUNTIFS('8.HN'!$J$9:$J$1065,"&gt;=1,60",'8.HN'!$J$9:$J$1065,"&lt;5,00",'8.HN'!$M$9:$M$1065,I54)</f>
        <v>0</v>
      </c>
      <c r="I54" s="65" t="s">
        <v>274</v>
      </c>
      <c r="J54" s="65" t="s">
        <v>205</v>
      </c>
    </row>
    <row r="55" spans="1:10" s="59" customFormat="1" ht="15.75" x14ac:dyDescent="0.25">
      <c r="A55" s="113">
        <v>50</v>
      </c>
      <c r="B55" s="114" t="s">
        <v>206</v>
      </c>
      <c r="C55" s="105">
        <f>COUNTIFS('8.HN'!$J$9:$J$1065,"&lt;1,10",'8.HN'!$J$9:$J$1065,"&gt;1",'8.HN'!$M$9:$M$1065,I55)</f>
        <v>0</v>
      </c>
      <c r="D55" s="105">
        <f>COUNTIFS('8.HN'!$J$9:$J$1065,"&gt;=1,10",'8.HN'!$J$9:$J$1065,"&lt;1,20",'8.HN'!$M$9:$M$1065,I55)</f>
        <v>0</v>
      </c>
      <c r="E55" s="105">
        <f>COUNTIFS('8.HN'!$J$9:$J$1065,"&gt;=1,20",'8.HN'!$J$9:$J$1065,"&lt;1,40",'8.HN'!$M$9:$M$1065,I55)</f>
        <v>0</v>
      </c>
      <c r="F55" s="105">
        <f>COUNTIFS('8.HN'!$J$9:$J$1065,"&gt;=1,40",'8.HN'!$J$9:$J$1065,"&lt;1,60",'8.HN'!$M$9:$M$1065,I55)</f>
        <v>0</v>
      </c>
      <c r="G55" s="105">
        <f>COUNTIFS('8.HN'!$J$9:$J$1065,"&gt;=1,60",'8.HN'!$J$9:$J$1065,"&lt;5,00",'8.HN'!$M$9:$M$1065,I55)</f>
        <v>0</v>
      </c>
      <c r="I55" s="65" t="s">
        <v>275</v>
      </c>
      <c r="J55" s="65" t="s">
        <v>206</v>
      </c>
    </row>
    <row r="56" spans="1:10" s="59" customFormat="1" ht="15.75" x14ac:dyDescent="0.25">
      <c r="A56" s="113">
        <v>51</v>
      </c>
      <c r="B56" s="114" t="s">
        <v>207</v>
      </c>
      <c r="C56" s="105">
        <f>COUNTIFS('8.HN'!$J$9:$J$1065,"&lt;1,10",'8.HN'!$J$9:$J$1065,"&gt;1",'8.HN'!$M$9:$M$1065,I56)</f>
        <v>0</v>
      </c>
      <c r="D56" s="105">
        <f>COUNTIFS('8.HN'!$J$9:$J$1065,"&gt;=1,10",'8.HN'!$J$9:$J$1065,"&lt;1,20",'8.HN'!$M$9:$M$1065,I56)</f>
        <v>0</v>
      </c>
      <c r="E56" s="105">
        <f>COUNTIFS('8.HN'!$J$9:$J$1065,"&gt;=1,20",'8.HN'!$J$9:$J$1065,"&lt;1,40",'8.HN'!$M$9:$M$1065,I56)</f>
        <v>0</v>
      </c>
      <c r="F56" s="105">
        <f>COUNTIFS('8.HN'!$J$9:$J$1065,"&gt;=1,40",'8.HN'!$J$9:$J$1065,"&lt;1,60",'8.HN'!$M$9:$M$1065,I56)</f>
        <v>0</v>
      </c>
      <c r="G56" s="105">
        <f>COUNTIFS('8.HN'!$J$9:$J$1065,"&gt;=1,60",'8.HN'!$J$9:$J$1065,"&lt;5,00",'8.HN'!$M$9:$M$1065,I56)</f>
        <v>0</v>
      </c>
      <c r="I56" s="65" t="s">
        <v>276</v>
      </c>
      <c r="J56" s="65" t="s">
        <v>207</v>
      </c>
    </row>
    <row r="57" spans="1:10" s="59" customFormat="1" ht="15.75" x14ac:dyDescent="0.25">
      <c r="A57" s="113">
        <v>52</v>
      </c>
      <c r="B57" s="114" t="s">
        <v>208</v>
      </c>
      <c r="C57" s="105">
        <f>COUNTIFS('8.HN'!$J$9:$J$1065,"&lt;1,10",'8.HN'!$J$9:$J$1065,"&gt;1",'8.HN'!$M$9:$M$1065,I57)</f>
        <v>0</v>
      </c>
      <c r="D57" s="105">
        <f>COUNTIFS('8.HN'!$J$9:$J$1065,"&gt;=1,10",'8.HN'!$J$9:$J$1065,"&lt;1,20",'8.HN'!$M$9:$M$1065,I57)</f>
        <v>0</v>
      </c>
      <c r="E57" s="105">
        <f>COUNTIFS('8.HN'!$J$9:$J$1065,"&gt;=1,20",'8.HN'!$J$9:$J$1065,"&lt;1,40",'8.HN'!$M$9:$M$1065,I57)</f>
        <v>0</v>
      </c>
      <c r="F57" s="105">
        <f>COUNTIFS('8.HN'!$J$9:$J$1065,"&gt;=1,40",'8.HN'!$J$9:$J$1065,"&lt;1,60",'8.HN'!$M$9:$M$1065,I57)</f>
        <v>0</v>
      </c>
      <c r="G57" s="105">
        <f>COUNTIFS('8.HN'!$J$9:$J$1065,"&gt;=1,60",'8.HN'!$J$9:$J$1065,"&lt;5,00",'8.HN'!$M$9:$M$1065,I57)</f>
        <v>0</v>
      </c>
      <c r="I57" s="65" t="s">
        <v>277</v>
      </c>
      <c r="J57" s="65" t="s">
        <v>208</v>
      </c>
    </row>
    <row r="58" spans="1:10" s="59" customFormat="1" ht="15.75" x14ac:dyDescent="0.25">
      <c r="A58" s="113">
        <v>53</v>
      </c>
      <c r="B58" s="114" t="s">
        <v>209</v>
      </c>
      <c r="C58" s="105">
        <f>COUNTIFS('8.HN'!$J$9:$J$1065,"&lt;1,10",'8.HN'!$J$9:$J$1065,"&gt;1",'8.HN'!$M$9:$M$1065,I58)</f>
        <v>0</v>
      </c>
      <c r="D58" s="105">
        <f>COUNTIFS('8.HN'!$J$9:$J$1065,"&gt;=1,10",'8.HN'!$J$9:$J$1065,"&lt;1,20",'8.HN'!$M$9:$M$1065,I58)</f>
        <v>0</v>
      </c>
      <c r="E58" s="105">
        <f>COUNTIFS('8.HN'!$J$9:$J$1065,"&gt;=1,20",'8.HN'!$J$9:$J$1065,"&lt;1,40",'8.HN'!$M$9:$M$1065,I58)</f>
        <v>0</v>
      </c>
      <c r="F58" s="105">
        <f>COUNTIFS('8.HN'!$J$9:$J$1065,"&gt;=1,40",'8.HN'!$J$9:$J$1065,"&lt;1,60",'8.HN'!$M$9:$M$1065,I58)</f>
        <v>0</v>
      </c>
      <c r="G58" s="105">
        <f>COUNTIFS('8.HN'!$J$9:$J$1065,"&gt;=1,60",'8.HN'!$J$9:$J$1065,"&lt;5,00",'8.HN'!$M$9:$M$1065,I58)</f>
        <v>0</v>
      </c>
      <c r="I58" s="65" t="s">
        <v>278</v>
      </c>
      <c r="J58" s="65" t="s">
        <v>209</v>
      </c>
    </row>
    <row r="59" spans="1:10" s="59" customFormat="1" ht="15.75" x14ac:dyDescent="0.25">
      <c r="A59" s="113">
        <v>54</v>
      </c>
      <c r="B59" s="114" t="s">
        <v>210</v>
      </c>
      <c r="C59" s="105">
        <f>COUNTIFS('8.HN'!$J$9:$J$1065,"&lt;1,10",'8.HN'!$J$9:$J$1065,"&gt;1",'8.HN'!$M$9:$M$1065,I59)</f>
        <v>0</v>
      </c>
      <c r="D59" s="105">
        <f>COUNTIFS('8.HN'!$J$9:$J$1065,"&gt;=1,10",'8.HN'!$J$9:$J$1065,"&lt;1,20",'8.HN'!$M$9:$M$1065,I59)</f>
        <v>0</v>
      </c>
      <c r="E59" s="105">
        <f>COUNTIFS('8.HN'!$J$9:$J$1065,"&gt;=1,20",'8.HN'!$J$9:$J$1065,"&lt;1,40",'8.HN'!$M$9:$M$1065,I59)</f>
        <v>0</v>
      </c>
      <c r="F59" s="105">
        <f>COUNTIFS('8.HN'!$J$9:$J$1065,"&gt;=1,40",'8.HN'!$J$9:$J$1065,"&lt;1,60",'8.HN'!$M$9:$M$1065,I59)</f>
        <v>0</v>
      </c>
      <c r="G59" s="105">
        <f>COUNTIFS('8.HN'!$J$9:$J$1065,"&gt;=1,60",'8.HN'!$J$9:$J$1065,"&lt;5,00",'8.HN'!$M$9:$M$1065,I59)</f>
        <v>0</v>
      </c>
      <c r="I59" s="65" t="s">
        <v>279</v>
      </c>
      <c r="J59" s="65" t="s">
        <v>210</v>
      </c>
    </row>
    <row r="60" spans="1:10" s="59" customFormat="1" ht="15.75" x14ac:dyDescent="0.25">
      <c r="A60" s="113">
        <v>55</v>
      </c>
      <c r="B60" s="114" t="s">
        <v>211</v>
      </c>
      <c r="C60" s="105">
        <f>COUNTIFS('8.HN'!$J$9:$J$1065,"&lt;1,10",'8.HN'!$J$9:$J$1065,"&gt;1",'8.HN'!$M$9:$M$1065,I60)</f>
        <v>0</v>
      </c>
      <c r="D60" s="105">
        <f>COUNTIFS('8.HN'!$J$9:$J$1065,"&gt;=1,10",'8.HN'!$J$9:$J$1065,"&lt;1,20",'8.HN'!$M$9:$M$1065,I60)</f>
        <v>0</v>
      </c>
      <c r="E60" s="105">
        <f>COUNTIFS('8.HN'!$J$9:$J$1065,"&gt;=1,20",'8.HN'!$J$9:$J$1065,"&lt;1,40",'8.HN'!$M$9:$M$1065,I60)</f>
        <v>0</v>
      </c>
      <c r="F60" s="105">
        <f>COUNTIFS('8.HN'!$J$9:$J$1065,"&gt;=1,40",'8.HN'!$J$9:$J$1065,"&lt;1,60",'8.HN'!$M$9:$M$1065,I60)</f>
        <v>0</v>
      </c>
      <c r="G60" s="105">
        <f>COUNTIFS('8.HN'!$J$9:$J$1065,"&gt;=1,60",'8.HN'!$J$9:$J$1065,"&lt;5,00",'8.HN'!$M$9:$M$1065,I60)</f>
        <v>0</v>
      </c>
      <c r="I60" s="65" t="s">
        <v>280</v>
      </c>
      <c r="J60" s="65" t="s">
        <v>211</v>
      </c>
    </row>
    <row r="61" spans="1:10" s="59" customFormat="1" ht="15.75" x14ac:dyDescent="0.25">
      <c r="A61" s="113">
        <v>56</v>
      </c>
      <c r="B61" s="114" t="s">
        <v>212</v>
      </c>
      <c r="C61" s="105">
        <f>COUNTIFS('8.HN'!$J$9:$J$1065,"&lt;1,10",'8.HN'!$J$9:$J$1065,"&gt;1",'8.HN'!$M$9:$M$1065,I61)</f>
        <v>0</v>
      </c>
      <c r="D61" s="105">
        <f>COUNTIFS('8.HN'!$J$9:$J$1065,"&gt;=1,10",'8.HN'!$J$9:$J$1065,"&lt;1,20",'8.HN'!$M$9:$M$1065,I61)</f>
        <v>0</v>
      </c>
      <c r="E61" s="105">
        <f>COUNTIFS('8.HN'!$J$9:$J$1065,"&gt;=1,20",'8.HN'!$J$9:$J$1065,"&lt;1,40",'8.HN'!$M$9:$M$1065,I61)</f>
        <v>0</v>
      </c>
      <c r="F61" s="105">
        <f>COUNTIFS('8.HN'!$J$9:$J$1065,"&gt;=1,40",'8.HN'!$J$9:$J$1065,"&lt;1,60",'8.HN'!$M$9:$M$1065,I61)</f>
        <v>0</v>
      </c>
      <c r="G61" s="105">
        <f>COUNTIFS('8.HN'!$J$9:$J$1065,"&gt;=1,60",'8.HN'!$J$9:$J$1065,"&lt;5,00",'8.HN'!$M$9:$M$1065,I61)</f>
        <v>0</v>
      </c>
      <c r="I61" s="65" t="s">
        <v>281</v>
      </c>
      <c r="J61" s="65" t="s">
        <v>212</v>
      </c>
    </row>
    <row r="62" spans="1:10" s="59" customFormat="1" ht="15.75" x14ac:dyDescent="0.25">
      <c r="A62" s="113">
        <v>57</v>
      </c>
      <c r="B62" s="114" t="s">
        <v>213</v>
      </c>
      <c r="C62" s="105">
        <f>COUNTIFS('8.HN'!$J$9:$J$1065,"&lt;1,10",'8.HN'!$J$9:$J$1065,"&gt;1",'8.HN'!$M$9:$M$1065,I62)</f>
        <v>0</v>
      </c>
      <c r="D62" s="105">
        <f>COUNTIFS('8.HN'!$J$9:$J$1065,"&gt;=1,10",'8.HN'!$J$9:$J$1065,"&lt;1,20",'8.HN'!$M$9:$M$1065,I62)</f>
        <v>0</v>
      </c>
      <c r="E62" s="105">
        <f>COUNTIFS('8.HN'!$J$9:$J$1065,"&gt;=1,20",'8.HN'!$J$9:$J$1065,"&lt;1,40",'8.HN'!$M$9:$M$1065,I62)</f>
        <v>0</v>
      </c>
      <c r="F62" s="105">
        <f>COUNTIFS('8.HN'!$J$9:$J$1065,"&gt;=1,40",'8.HN'!$J$9:$J$1065,"&lt;1,60",'8.HN'!$M$9:$M$1065,I62)</f>
        <v>0</v>
      </c>
      <c r="G62" s="105">
        <f>COUNTIFS('8.HN'!$J$9:$J$1065,"&gt;=1,60",'8.HN'!$J$9:$J$1065,"&lt;5,00",'8.HN'!$M$9:$M$1065,I62)</f>
        <v>0</v>
      </c>
      <c r="I62" s="65" t="s">
        <v>282</v>
      </c>
      <c r="J62" s="65" t="s">
        <v>213</v>
      </c>
    </row>
    <row r="63" spans="1:10" s="59" customFormat="1" ht="15.75" x14ac:dyDescent="0.25">
      <c r="A63" s="113">
        <v>58</v>
      </c>
      <c r="B63" s="114" t="s">
        <v>214</v>
      </c>
      <c r="C63" s="105">
        <f>COUNTIFS('8.HN'!$J$9:$J$1065,"&lt;1,10",'8.HN'!$J$9:$J$1065,"&gt;1",'8.HN'!$M$9:$M$1065,I63)</f>
        <v>0</v>
      </c>
      <c r="D63" s="105">
        <f>COUNTIFS('8.HN'!$J$9:$J$1065,"&gt;=1,10",'8.HN'!$J$9:$J$1065,"&lt;1,20",'8.HN'!$M$9:$M$1065,I63)</f>
        <v>0</v>
      </c>
      <c r="E63" s="105">
        <f>COUNTIFS('8.HN'!$J$9:$J$1065,"&gt;=1,20",'8.HN'!$J$9:$J$1065,"&lt;1,40",'8.HN'!$M$9:$M$1065,I63)</f>
        <v>0</v>
      </c>
      <c r="F63" s="105">
        <f>COUNTIFS('8.HN'!$J$9:$J$1065,"&gt;=1,40",'8.HN'!$J$9:$J$1065,"&lt;1,60",'8.HN'!$M$9:$M$1065,I63)</f>
        <v>0</v>
      </c>
      <c r="G63" s="105">
        <f>COUNTIFS('8.HN'!$J$9:$J$1065,"&gt;=1,60",'8.HN'!$J$9:$J$1065,"&lt;5,00",'8.HN'!$M$9:$M$1065,I63)</f>
        <v>0</v>
      </c>
      <c r="I63" s="65" t="s">
        <v>283</v>
      </c>
      <c r="J63" s="65" t="s">
        <v>214</v>
      </c>
    </row>
    <row r="64" spans="1:10" s="59" customFormat="1" ht="15.75" x14ac:dyDescent="0.25">
      <c r="A64" s="113">
        <v>59</v>
      </c>
      <c r="B64" s="114" t="s">
        <v>215</v>
      </c>
      <c r="C64" s="105">
        <f>COUNTIFS('8.HN'!$J$9:$J$1065,"&lt;1,10",'8.HN'!$J$9:$J$1065,"&gt;1",'8.HN'!$M$9:$M$1065,I64)</f>
        <v>0</v>
      </c>
      <c r="D64" s="105">
        <f>COUNTIFS('8.HN'!$J$9:$J$1065,"&gt;=1,10",'8.HN'!$J$9:$J$1065,"&lt;1,20",'8.HN'!$M$9:$M$1065,I64)</f>
        <v>0</v>
      </c>
      <c r="E64" s="105">
        <f>COUNTIFS('8.HN'!$J$9:$J$1065,"&gt;=1,20",'8.HN'!$J$9:$J$1065,"&lt;1,40",'8.HN'!$M$9:$M$1065,I64)</f>
        <v>0</v>
      </c>
      <c r="F64" s="105">
        <f>COUNTIFS('8.HN'!$J$9:$J$1065,"&gt;=1,40",'8.HN'!$J$9:$J$1065,"&lt;1,60",'8.HN'!$M$9:$M$1065,I64)</f>
        <v>0</v>
      </c>
      <c r="G64" s="105">
        <f>COUNTIFS('8.HN'!$J$9:$J$1065,"&gt;=1,60",'8.HN'!$J$9:$J$1065,"&lt;5,00",'8.HN'!$M$9:$M$1065,I64)</f>
        <v>0</v>
      </c>
      <c r="I64" s="65" t="s">
        <v>284</v>
      </c>
      <c r="J64" s="65" t="s">
        <v>215</v>
      </c>
    </row>
    <row r="65" spans="1:10" s="59" customFormat="1" ht="15.75" x14ac:dyDescent="0.25">
      <c r="A65" s="113">
        <v>60</v>
      </c>
      <c r="B65" s="114" t="s">
        <v>216</v>
      </c>
      <c r="C65" s="105">
        <f>COUNTIFS('8.HN'!$J$9:$J$1065,"&lt;1,10",'8.HN'!$J$9:$J$1065,"&gt;1",'8.HN'!$M$9:$M$1065,I65)</f>
        <v>0</v>
      </c>
      <c r="D65" s="105">
        <f>COUNTIFS('8.HN'!$J$9:$J$1065,"&gt;=1,10",'8.HN'!$J$9:$J$1065,"&lt;1,20",'8.HN'!$M$9:$M$1065,I65)</f>
        <v>0</v>
      </c>
      <c r="E65" s="105">
        <f>COUNTIFS('8.HN'!$J$9:$J$1065,"&gt;=1,20",'8.HN'!$J$9:$J$1065,"&lt;1,40",'8.HN'!$M$9:$M$1065,I65)</f>
        <v>0</v>
      </c>
      <c r="F65" s="105">
        <f>COUNTIFS('8.HN'!$J$9:$J$1065,"&gt;=1,40",'8.HN'!$J$9:$J$1065,"&lt;1,60",'8.HN'!$M$9:$M$1065,I65)</f>
        <v>0</v>
      </c>
      <c r="G65" s="105">
        <f>COUNTIFS('8.HN'!$J$9:$J$1065,"&gt;=1,60",'8.HN'!$J$9:$J$1065,"&lt;5,00",'8.HN'!$M$9:$M$1065,I65)</f>
        <v>0</v>
      </c>
      <c r="I65" s="65" t="s">
        <v>285</v>
      </c>
      <c r="J65" s="65" t="s">
        <v>216</v>
      </c>
    </row>
    <row r="66" spans="1:10" s="59" customFormat="1" ht="15.75" x14ac:dyDescent="0.25">
      <c r="A66" s="113">
        <v>61</v>
      </c>
      <c r="B66" s="114" t="s">
        <v>217</v>
      </c>
      <c r="C66" s="105">
        <f>COUNTIFS('8.HN'!$J$9:$J$1065,"&lt;1,10",'8.HN'!$J$9:$J$1065,"&gt;1",'8.HN'!$M$9:$M$1065,I66)</f>
        <v>0</v>
      </c>
      <c r="D66" s="105">
        <f>COUNTIFS('8.HN'!$J$9:$J$1065,"&gt;=1,10",'8.HN'!$J$9:$J$1065,"&lt;1,20",'8.HN'!$M$9:$M$1065,I66)</f>
        <v>0</v>
      </c>
      <c r="E66" s="105">
        <f>COUNTIFS('8.HN'!$J$9:$J$1065,"&gt;=1,20",'8.HN'!$J$9:$J$1065,"&lt;1,40",'8.HN'!$M$9:$M$1065,I66)</f>
        <v>0</v>
      </c>
      <c r="F66" s="105">
        <f>COUNTIFS('8.HN'!$J$9:$J$1065,"&gt;=1,40",'8.HN'!$J$9:$J$1065,"&lt;1,60",'8.HN'!$M$9:$M$1065,I66)</f>
        <v>0</v>
      </c>
      <c r="G66" s="105">
        <f>COUNTIFS('8.HN'!$J$9:$J$1065,"&gt;=1,60",'8.HN'!$J$9:$J$1065,"&lt;5,00",'8.HN'!$M$9:$M$1065,I66)</f>
        <v>0</v>
      </c>
      <c r="I66" s="65" t="s">
        <v>286</v>
      </c>
      <c r="J66" s="65" t="s">
        <v>217</v>
      </c>
    </row>
    <row r="67" spans="1:10" s="59" customFormat="1" ht="15.75" x14ac:dyDescent="0.25">
      <c r="A67" s="113">
        <v>62</v>
      </c>
      <c r="B67" s="114" t="s">
        <v>218</v>
      </c>
      <c r="C67" s="105">
        <f>COUNTIFS('8.HN'!$J$9:$J$1065,"&lt;1,10",'8.HN'!$J$9:$J$1065,"&gt;1",'8.HN'!$M$9:$M$1065,I67)</f>
        <v>0</v>
      </c>
      <c r="D67" s="105">
        <f>COUNTIFS('8.HN'!$J$9:$J$1065,"&gt;=1,10",'8.HN'!$J$9:$J$1065,"&lt;1,20",'8.HN'!$M$9:$M$1065,I67)</f>
        <v>0</v>
      </c>
      <c r="E67" s="105">
        <f>COUNTIFS('8.HN'!$J$9:$J$1065,"&gt;=1,20",'8.HN'!$J$9:$J$1065,"&lt;1,40",'8.HN'!$M$9:$M$1065,I67)</f>
        <v>0</v>
      </c>
      <c r="F67" s="105">
        <f>COUNTIFS('8.HN'!$J$9:$J$1065,"&gt;=1,40",'8.HN'!$J$9:$J$1065,"&lt;1,60",'8.HN'!$M$9:$M$1065,I67)</f>
        <v>0</v>
      </c>
      <c r="G67" s="105">
        <f>COUNTIFS('8.HN'!$J$9:$J$1065,"&gt;=1,60",'8.HN'!$J$9:$J$1065,"&lt;5,00",'8.HN'!$M$9:$M$1065,I67)</f>
        <v>0</v>
      </c>
      <c r="I67" s="65" t="s">
        <v>287</v>
      </c>
      <c r="J67" s="65" t="s">
        <v>218</v>
      </c>
    </row>
    <row r="68" spans="1:10" s="59" customFormat="1" ht="15.75" x14ac:dyDescent="0.25">
      <c r="A68" s="113">
        <v>63</v>
      </c>
      <c r="B68" s="114" t="s">
        <v>219</v>
      </c>
      <c r="C68" s="105">
        <f>COUNTIFS('8.HN'!$J$9:$J$1065,"&lt;1,10",'8.HN'!$J$9:$J$1065,"&gt;1",'8.HN'!$M$9:$M$1065,I68)</f>
        <v>0</v>
      </c>
      <c r="D68" s="105">
        <f>COUNTIFS('8.HN'!$J$9:$J$1065,"&gt;=1,10",'8.HN'!$J$9:$J$1065,"&lt;1,20",'8.HN'!$M$9:$M$1065,I68)</f>
        <v>0</v>
      </c>
      <c r="E68" s="105">
        <f>COUNTIFS('8.HN'!$J$9:$J$1065,"&gt;=1,20",'8.HN'!$J$9:$J$1065,"&lt;1,40",'8.HN'!$M$9:$M$1065,I68)</f>
        <v>0</v>
      </c>
      <c r="F68" s="105">
        <f>COUNTIFS('8.HN'!$J$9:$J$1065,"&gt;=1,40",'8.HN'!$J$9:$J$1065,"&lt;1,60",'8.HN'!$M$9:$M$1065,I68)</f>
        <v>0</v>
      </c>
      <c r="G68" s="105">
        <f>COUNTIFS('8.HN'!$J$9:$J$1065,"&gt;=1,60",'8.HN'!$J$9:$J$1065,"&lt;5,00",'8.HN'!$M$9:$M$1065,I68)</f>
        <v>0</v>
      </c>
      <c r="I68" s="65" t="s">
        <v>288</v>
      </c>
      <c r="J68" s="65" t="s">
        <v>219</v>
      </c>
    </row>
    <row r="69" spans="1:10" s="59" customFormat="1" ht="15.75" x14ac:dyDescent="0.25">
      <c r="A69" s="113">
        <v>64</v>
      </c>
      <c r="B69" s="114" t="s">
        <v>220</v>
      </c>
      <c r="C69" s="105">
        <f>COUNTIFS('8.HN'!$J$9:$J$1065,"&lt;1,10",'8.HN'!$J$9:$J$1065,"&gt;1",'8.HN'!$M$9:$M$1065,I69)</f>
        <v>0</v>
      </c>
      <c r="D69" s="105">
        <f>COUNTIFS('8.HN'!$J$9:$J$1065,"&gt;=1,10",'8.HN'!$J$9:$J$1065,"&lt;1,20",'8.HN'!$M$9:$M$1065,I69)</f>
        <v>0</v>
      </c>
      <c r="E69" s="105">
        <f>COUNTIFS('8.HN'!$J$9:$J$1065,"&gt;=1,20",'8.HN'!$J$9:$J$1065,"&lt;1,40",'8.HN'!$M$9:$M$1065,I69)</f>
        <v>0</v>
      </c>
      <c r="F69" s="105">
        <f>COUNTIFS('8.HN'!$J$9:$J$1065,"&gt;=1,40",'8.HN'!$J$9:$J$1065,"&lt;1,60",'8.HN'!$M$9:$M$1065,I69)</f>
        <v>0</v>
      </c>
      <c r="G69" s="105">
        <f>COUNTIFS('8.HN'!$J$9:$J$1065,"&gt;=1,60",'8.HN'!$J$9:$J$1065,"&lt;5,00",'8.HN'!$M$9:$M$1065,I69)</f>
        <v>0</v>
      </c>
      <c r="I69" s="65" t="s">
        <v>289</v>
      </c>
      <c r="J69" s="65" t="s">
        <v>220</v>
      </c>
    </row>
    <row r="70" spans="1:10" s="59" customFormat="1" ht="15.75" x14ac:dyDescent="0.25">
      <c r="A70" s="113">
        <v>65</v>
      </c>
      <c r="B70" s="114" t="s">
        <v>221</v>
      </c>
      <c r="C70" s="105">
        <f>COUNTIFS('8.HN'!$J$9:$J$1065,"&lt;1,10",'8.HN'!$J$9:$J$1065,"&gt;1",'8.HN'!$M$9:$M$1065,I70)</f>
        <v>0</v>
      </c>
      <c r="D70" s="105">
        <f>COUNTIFS('8.HN'!$J$9:$J$1065,"&gt;=1,10",'8.HN'!$J$9:$J$1065,"&lt;1,20",'8.HN'!$M$9:$M$1065,I70)</f>
        <v>0</v>
      </c>
      <c r="E70" s="105">
        <f>COUNTIFS('8.HN'!$J$9:$J$1065,"&gt;=1,20",'8.HN'!$J$9:$J$1065,"&lt;1,40",'8.HN'!$M$9:$M$1065,I70)</f>
        <v>0</v>
      </c>
      <c r="F70" s="105">
        <f>COUNTIFS('8.HN'!$J$9:$J$1065,"&gt;=1,40",'8.HN'!$J$9:$J$1065,"&lt;1,60",'8.HN'!$M$9:$M$1065,I70)</f>
        <v>0</v>
      </c>
      <c r="G70" s="105">
        <f>COUNTIFS('8.HN'!$J$9:$J$1065,"&gt;=1,60",'8.HN'!$J$9:$J$1065,"&lt;5,00",'8.HN'!$M$9:$M$1065,I70)</f>
        <v>0</v>
      </c>
      <c r="I70" s="65" t="s">
        <v>290</v>
      </c>
      <c r="J70" s="65" t="s">
        <v>221</v>
      </c>
    </row>
    <row r="71" spans="1:10" s="59" customFormat="1" ht="15.75" x14ac:dyDescent="0.25">
      <c r="A71" s="113">
        <v>66</v>
      </c>
      <c r="B71" s="114" t="s">
        <v>222</v>
      </c>
      <c r="C71" s="105">
        <f>COUNTIFS('8.HN'!$J$9:$J$1065,"&lt;1,10",'8.HN'!$J$9:$J$1065,"&gt;1",'8.HN'!$M$9:$M$1065,I71)</f>
        <v>0</v>
      </c>
      <c r="D71" s="105">
        <f>COUNTIFS('8.HN'!$J$9:$J$1065,"&gt;=1,10",'8.HN'!$J$9:$J$1065,"&lt;1,20",'8.HN'!$M$9:$M$1065,I71)</f>
        <v>0</v>
      </c>
      <c r="E71" s="105">
        <f>COUNTIFS('8.HN'!$J$9:$J$1065,"&gt;=1,20",'8.HN'!$J$9:$J$1065,"&lt;1,40",'8.HN'!$M$9:$M$1065,I71)</f>
        <v>0</v>
      </c>
      <c r="F71" s="105">
        <f>COUNTIFS('8.HN'!$J$9:$J$1065,"&gt;=1,40",'8.HN'!$J$9:$J$1065,"&lt;1,60",'8.HN'!$M$9:$M$1065,I71)</f>
        <v>0</v>
      </c>
      <c r="G71" s="105">
        <f>COUNTIFS('8.HN'!$J$9:$J$1065,"&gt;=1,60",'8.HN'!$J$9:$J$1065,"&lt;5,00",'8.HN'!$M$9:$M$1065,I71)</f>
        <v>0</v>
      </c>
      <c r="I71" s="65" t="s">
        <v>291</v>
      </c>
      <c r="J71" s="65" t="s">
        <v>222</v>
      </c>
    </row>
    <row r="72" spans="1:10" s="59" customFormat="1" ht="15.75" x14ac:dyDescent="0.25">
      <c r="A72" s="113">
        <v>67</v>
      </c>
      <c r="B72" s="114" t="s">
        <v>223</v>
      </c>
      <c r="C72" s="105">
        <f>COUNTIFS('8.HN'!$J$9:$J$1065,"&lt;1,10",'8.HN'!$J$9:$J$1065,"&gt;1",'8.HN'!$M$9:$M$1065,I72)</f>
        <v>0</v>
      </c>
      <c r="D72" s="105">
        <f>COUNTIFS('8.HN'!$J$9:$J$1065,"&gt;=1,10",'8.HN'!$J$9:$J$1065,"&lt;1,20",'8.HN'!$M$9:$M$1065,I72)</f>
        <v>0</v>
      </c>
      <c r="E72" s="105">
        <f>COUNTIFS('8.HN'!$J$9:$J$1065,"&gt;=1,20",'8.HN'!$J$9:$J$1065,"&lt;1,40",'8.HN'!$M$9:$M$1065,I72)</f>
        <v>0</v>
      </c>
      <c r="F72" s="105">
        <f>COUNTIFS('8.HN'!$J$9:$J$1065,"&gt;=1,40",'8.HN'!$J$9:$J$1065,"&lt;1,60",'8.HN'!$M$9:$M$1065,I72)</f>
        <v>0</v>
      </c>
      <c r="G72" s="105">
        <f>COUNTIFS('8.HN'!$J$9:$J$1065,"&gt;=1,60",'8.HN'!$J$9:$J$1065,"&lt;5,00",'8.HN'!$M$9:$M$1065,I72)</f>
        <v>0</v>
      </c>
      <c r="I72" s="65" t="s">
        <v>292</v>
      </c>
      <c r="J72" s="65" t="s">
        <v>223</v>
      </c>
    </row>
    <row r="73" spans="1:10" s="59" customFormat="1" ht="15.75" x14ac:dyDescent="0.25">
      <c r="A73" s="113">
        <v>68</v>
      </c>
      <c r="B73" s="114" t="s">
        <v>224</v>
      </c>
      <c r="C73" s="105">
        <f>COUNTIFS('8.HN'!$J$9:$J$1065,"&lt;1,10",'8.HN'!$J$9:$J$1065,"&gt;1",'8.HN'!$M$9:$M$1065,I73)</f>
        <v>0</v>
      </c>
      <c r="D73" s="105">
        <f>COUNTIFS('8.HN'!$J$9:$J$1065,"&gt;=1,10",'8.HN'!$J$9:$J$1065,"&lt;1,20",'8.HN'!$M$9:$M$1065,I73)</f>
        <v>0</v>
      </c>
      <c r="E73" s="105">
        <f>COUNTIFS('8.HN'!$J$9:$J$1065,"&gt;=1,20",'8.HN'!$J$9:$J$1065,"&lt;1,40",'8.HN'!$M$9:$M$1065,I73)</f>
        <v>0</v>
      </c>
      <c r="F73" s="105">
        <f>COUNTIFS('8.HN'!$J$9:$J$1065,"&gt;=1,40",'8.HN'!$J$9:$J$1065,"&lt;1,60",'8.HN'!$M$9:$M$1065,I73)</f>
        <v>0</v>
      </c>
      <c r="G73" s="105">
        <f>COUNTIFS('8.HN'!$J$9:$J$1065,"&gt;=1,60",'8.HN'!$J$9:$J$1065,"&lt;5,00",'8.HN'!$M$9:$M$1065,I73)</f>
        <v>0</v>
      </c>
      <c r="I73" s="65" t="s">
        <v>293</v>
      </c>
      <c r="J73" s="65" t="s">
        <v>224</v>
      </c>
    </row>
    <row r="74" spans="1:10" s="59" customFormat="1" ht="15.75" x14ac:dyDescent="0.25">
      <c r="A74" s="113">
        <v>69</v>
      </c>
      <c r="B74" s="114" t="s">
        <v>225</v>
      </c>
      <c r="C74" s="105">
        <f>COUNTIFS('8.HN'!$J$9:$J$1065,"&lt;1,10",'8.HN'!$J$9:$J$1065,"&gt;1",'8.HN'!$M$9:$M$1065,I74)</f>
        <v>0</v>
      </c>
      <c r="D74" s="105">
        <f>COUNTIFS('8.HN'!$J$9:$J$1065,"&gt;=1,10",'8.HN'!$J$9:$J$1065,"&lt;1,20",'8.HN'!$M$9:$M$1065,I74)</f>
        <v>0</v>
      </c>
      <c r="E74" s="105">
        <f>COUNTIFS('8.HN'!$J$9:$J$1065,"&gt;=1,20",'8.HN'!$J$9:$J$1065,"&lt;1,40",'8.HN'!$M$9:$M$1065,I74)</f>
        <v>0</v>
      </c>
      <c r="F74" s="105">
        <f>COUNTIFS('8.HN'!$J$9:$J$1065,"&gt;=1,40",'8.HN'!$J$9:$J$1065,"&lt;1,60",'8.HN'!$M$9:$M$1065,I74)</f>
        <v>0</v>
      </c>
      <c r="G74" s="105">
        <f>COUNTIFS('8.HN'!$J$9:$J$1065,"&gt;=1,60",'8.HN'!$J$9:$J$1065,"&lt;5,00",'8.HN'!$M$9:$M$1065,I74)</f>
        <v>0</v>
      </c>
      <c r="I74" s="65" t="s">
        <v>294</v>
      </c>
      <c r="J74" s="65" t="s">
        <v>225</v>
      </c>
    </row>
    <row r="75" spans="1:10" ht="15.75" x14ac:dyDescent="0.25">
      <c r="A75" s="239" t="str">
        <f>"Tổng số: "&amp;SUM(C75:G75)</f>
        <v>Tổng số: 0</v>
      </c>
      <c r="B75" s="239"/>
      <c r="C75" s="115">
        <f>SUM(C6:C74)</f>
        <v>0</v>
      </c>
      <c r="D75" s="115">
        <f>SUM(D6:D74)</f>
        <v>0</v>
      </c>
      <c r="E75" s="115">
        <f>SUM(E6:E74)</f>
        <v>0</v>
      </c>
      <c r="F75" s="115">
        <f>SUM(F6:F74)</f>
        <v>0</v>
      </c>
      <c r="G75" s="115">
        <f>SUM(G6:G74)</f>
        <v>0</v>
      </c>
    </row>
    <row r="77" spans="1:10" ht="15.75" x14ac:dyDescent="0.25">
      <c r="B77" s="116" t="s">
        <v>151</v>
      </c>
    </row>
  </sheetData>
  <mergeCells count="11">
    <mergeCell ref="G4:G5"/>
    <mergeCell ref="A75:B75"/>
    <mergeCell ref="A1:G1"/>
    <mergeCell ref="F2:G2"/>
    <mergeCell ref="A3:A5"/>
    <mergeCell ref="B3:B5"/>
    <mergeCell ref="C3:G3"/>
    <mergeCell ref="C4:C5"/>
    <mergeCell ref="D4:D5"/>
    <mergeCell ref="E4:E5"/>
    <mergeCell ref="F4:F5"/>
  </mergeCells>
  <pageMargins left="0.7" right="0.39" top="0.47" bottom="0.38" header="0.3" footer="0.17"/>
  <pageSetup paperSize="9" orientation="portrait" r:id="rId1"/>
  <headerFoot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5"/>
  <sheetViews>
    <sheetView showZeros="0" zoomScale="85" zoomScaleNormal="85" workbookViewId="0">
      <selection activeCell="N14" sqref="N14"/>
    </sheetView>
  </sheetViews>
  <sheetFormatPr defaultColWidth="9.140625" defaultRowHeight="15.75" x14ac:dyDescent="0.25"/>
  <cols>
    <col min="1" max="1" width="9.140625" style="118"/>
    <col min="2" max="2" width="27.5703125" style="118" customWidth="1"/>
    <col min="3" max="7" width="10.85546875" style="118" customWidth="1"/>
    <col min="8" max="8" width="0" style="58" hidden="1" customWidth="1"/>
    <col min="9" max="9" width="8.42578125" style="58" hidden="1" customWidth="1"/>
    <col min="10" max="10" width="19.42578125" style="58" hidden="1" customWidth="1"/>
    <col min="11" max="11" width="0" style="58" hidden="1" customWidth="1"/>
    <col min="12" max="16384" width="9.140625" style="58"/>
  </cols>
  <sheetData>
    <row r="1" spans="1:10" s="64" customFormat="1" ht="27" customHeight="1" x14ac:dyDescent="0.2">
      <c r="A1" s="233" t="s">
        <v>347</v>
      </c>
      <c r="B1" s="233"/>
      <c r="C1" s="233"/>
      <c r="D1" s="233"/>
      <c r="E1" s="233"/>
      <c r="F1" s="233"/>
      <c r="G1" s="233"/>
      <c r="H1" s="63"/>
    </row>
    <row r="2" spans="1:10" s="64" customFormat="1" ht="15" customHeight="1" x14ac:dyDescent="0.25">
      <c r="A2" s="104"/>
      <c r="B2" s="104"/>
      <c r="C2" s="104"/>
      <c r="D2" s="104"/>
      <c r="E2" s="237" t="s">
        <v>152</v>
      </c>
      <c r="F2" s="237"/>
      <c r="G2" s="237"/>
    </row>
    <row r="3" spans="1:10" s="64" customFormat="1" ht="30" customHeight="1" x14ac:dyDescent="0.2">
      <c r="A3" s="235" t="s">
        <v>0</v>
      </c>
      <c r="B3" s="236" t="s">
        <v>115</v>
      </c>
      <c r="C3" s="244" t="s">
        <v>302</v>
      </c>
      <c r="D3" s="245"/>
      <c r="E3" s="245"/>
      <c r="F3" s="245"/>
      <c r="G3" s="246"/>
    </row>
    <row r="4" spans="1:10" s="64" customFormat="1" ht="12.75" x14ac:dyDescent="0.2">
      <c r="A4" s="235"/>
      <c r="B4" s="236"/>
      <c r="C4" s="236" t="s">
        <v>338</v>
      </c>
      <c r="D4" s="236" t="s">
        <v>339</v>
      </c>
      <c r="E4" s="236" t="s">
        <v>340</v>
      </c>
      <c r="F4" s="236" t="s">
        <v>348</v>
      </c>
      <c r="G4" s="238" t="s">
        <v>346</v>
      </c>
    </row>
    <row r="5" spans="1:10" s="64" customFormat="1" ht="22.5" customHeight="1" x14ac:dyDescent="0.2">
      <c r="A5" s="235"/>
      <c r="B5" s="236"/>
      <c r="C5" s="236"/>
      <c r="D5" s="236"/>
      <c r="E5" s="236"/>
      <c r="F5" s="236"/>
      <c r="G5" s="238"/>
    </row>
    <row r="6" spans="1:10" s="64" customFormat="1" x14ac:dyDescent="0.25">
      <c r="A6" s="108">
        <v>1</v>
      </c>
      <c r="B6" s="109" t="s">
        <v>157</v>
      </c>
      <c r="C6" s="110"/>
      <c r="D6" s="110"/>
      <c r="E6" s="110"/>
      <c r="F6" s="110"/>
      <c r="G6" s="110"/>
      <c r="I6" s="65" t="s">
        <v>226</v>
      </c>
      <c r="J6" s="65" t="s">
        <v>157</v>
      </c>
    </row>
    <row r="7" spans="1:10" x14ac:dyDescent="0.25">
      <c r="A7" s="108">
        <v>2</v>
      </c>
      <c r="B7" s="109" t="s">
        <v>158</v>
      </c>
      <c r="C7" s="110"/>
      <c r="D7" s="110"/>
      <c r="E7" s="110"/>
      <c r="F7" s="110"/>
      <c r="G7" s="110"/>
      <c r="I7" s="65" t="s">
        <v>227</v>
      </c>
      <c r="J7" s="65" t="s">
        <v>158</v>
      </c>
    </row>
    <row r="8" spans="1:10" x14ac:dyDescent="0.25">
      <c r="A8" s="108">
        <v>3</v>
      </c>
      <c r="B8" s="109" t="s">
        <v>159</v>
      </c>
      <c r="C8" s="110"/>
      <c r="D8" s="110"/>
      <c r="E8" s="110"/>
      <c r="F8" s="110"/>
      <c r="G8" s="110"/>
      <c r="I8" s="65" t="s">
        <v>228</v>
      </c>
      <c r="J8" s="65" t="s">
        <v>159</v>
      </c>
    </row>
    <row r="9" spans="1:10" x14ac:dyDescent="0.25">
      <c r="A9" s="108">
        <v>4</v>
      </c>
      <c r="B9" s="109" t="s">
        <v>160</v>
      </c>
      <c r="C9" s="110"/>
      <c r="D9" s="110"/>
      <c r="E9" s="110"/>
      <c r="F9" s="110"/>
      <c r="G9" s="110"/>
      <c r="I9" s="65" t="s">
        <v>229</v>
      </c>
      <c r="J9" s="65" t="s">
        <v>160</v>
      </c>
    </row>
    <row r="10" spans="1:10" x14ac:dyDescent="0.25">
      <c r="A10" s="108">
        <v>5</v>
      </c>
      <c r="B10" s="109" t="s">
        <v>161</v>
      </c>
      <c r="C10" s="110"/>
      <c r="D10" s="110"/>
      <c r="E10" s="110"/>
      <c r="F10" s="110"/>
      <c r="G10" s="110"/>
      <c r="I10" s="65" t="s">
        <v>230</v>
      </c>
      <c r="J10" s="65" t="s">
        <v>161</v>
      </c>
    </row>
    <row r="11" spans="1:10" x14ac:dyDescent="0.25">
      <c r="A11" s="108">
        <v>6</v>
      </c>
      <c r="B11" s="109" t="s">
        <v>162</v>
      </c>
      <c r="C11" s="110"/>
      <c r="D11" s="110"/>
      <c r="E11" s="110"/>
      <c r="F11" s="110"/>
      <c r="G11" s="110"/>
      <c r="I11" s="65" t="s">
        <v>231</v>
      </c>
      <c r="J11" s="65" t="s">
        <v>162</v>
      </c>
    </row>
    <row r="12" spans="1:10" x14ac:dyDescent="0.25">
      <c r="A12" s="108">
        <v>7</v>
      </c>
      <c r="B12" s="109" t="s">
        <v>163</v>
      </c>
      <c r="C12" s="110"/>
      <c r="D12" s="110"/>
      <c r="E12" s="110"/>
      <c r="F12" s="110"/>
      <c r="G12" s="110"/>
      <c r="I12" s="65" t="s">
        <v>232</v>
      </c>
      <c r="J12" s="65" t="s">
        <v>163</v>
      </c>
    </row>
    <row r="13" spans="1:10" x14ac:dyDescent="0.25">
      <c r="A13" s="108">
        <v>8</v>
      </c>
      <c r="B13" s="109" t="s">
        <v>164</v>
      </c>
      <c r="C13" s="110"/>
      <c r="D13" s="110"/>
      <c r="E13" s="110"/>
      <c r="F13" s="110"/>
      <c r="G13" s="110"/>
      <c r="I13" s="65" t="s">
        <v>233</v>
      </c>
      <c r="J13" s="65" t="s">
        <v>164</v>
      </c>
    </row>
    <row r="14" spans="1:10" x14ac:dyDescent="0.25">
      <c r="A14" s="108">
        <v>9</v>
      </c>
      <c r="B14" s="109" t="s">
        <v>165</v>
      </c>
      <c r="C14" s="110"/>
      <c r="D14" s="110"/>
      <c r="E14" s="110"/>
      <c r="F14" s="110"/>
      <c r="G14" s="110"/>
      <c r="I14" s="65" t="s">
        <v>234</v>
      </c>
      <c r="J14" s="65" t="s">
        <v>165</v>
      </c>
    </row>
    <row r="15" spans="1:10" x14ac:dyDescent="0.25">
      <c r="A15" s="108">
        <v>10</v>
      </c>
      <c r="B15" s="109" t="s">
        <v>166</v>
      </c>
      <c r="C15" s="110"/>
      <c r="D15" s="110"/>
      <c r="E15" s="110"/>
      <c r="F15" s="110"/>
      <c r="G15" s="110"/>
      <c r="I15" s="65" t="s">
        <v>235</v>
      </c>
      <c r="J15" s="65" t="s">
        <v>166</v>
      </c>
    </row>
    <row r="16" spans="1:10" x14ac:dyDescent="0.25">
      <c r="A16" s="108">
        <v>11</v>
      </c>
      <c r="B16" s="109" t="s">
        <v>167</v>
      </c>
      <c r="C16" s="110"/>
      <c r="D16" s="110"/>
      <c r="E16" s="110"/>
      <c r="F16" s="110"/>
      <c r="G16" s="110"/>
      <c r="I16" s="65" t="s">
        <v>236</v>
      </c>
      <c r="J16" s="65" t="s">
        <v>167</v>
      </c>
    </row>
    <row r="17" spans="1:10" x14ac:dyDescent="0.25">
      <c r="A17" s="108">
        <v>12</v>
      </c>
      <c r="B17" s="109" t="s">
        <v>168</v>
      </c>
      <c r="C17" s="110"/>
      <c r="D17" s="110"/>
      <c r="E17" s="110"/>
      <c r="F17" s="110"/>
      <c r="G17" s="110"/>
      <c r="I17" s="65" t="s">
        <v>237</v>
      </c>
      <c r="J17" s="65" t="s">
        <v>168</v>
      </c>
    </row>
    <row r="18" spans="1:10" x14ac:dyDescent="0.25">
      <c r="A18" s="108">
        <v>13</v>
      </c>
      <c r="B18" s="109" t="s">
        <v>169</v>
      </c>
      <c r="C18" s="110"/>
      <c r="D18" s="110"/>
      <c r="E18" s="110"/>
      <c r="F18" s="110"/>
      <c r="G18" s="110"/>
      <c r="I18" s="65" t="s">
        <v>238</v>
      </c>
      <c r="J18" s="65" t="s">
        <v>169</v>
      </c>
    </row>
    <row r="19" spans="1:10" s="60" customFormat="1" x14ac:dyDescent="0.25">
      <c r="A19" s="108">
        <v>14</v>
      </c>
      <c r="B19" s="109" t="s">
        <v>170</v>
      </c>
      <c r="C19" s="106"/>
      <c r="D19" s="106"/>
      <c r="E19" s="106"/>
      <c r="F19" s="106"/>
      <c r="G19" s="106"/>
      <c r="I19" s="65" t="s">
        <v>239</v>
      </c>
      <c r="J19" s="65" t="s">
        <v>170</v>
      </c>
    </row>
    <row r="20" spans="1:10" x14ac:dyDescent="0.25">
      <c r="A20" s="108">
        <v>15</v>
      </c>
      <c r="B20" s="109" t="s">
        <v>171</v>
      </c>
      <c r="C20" s="117"/>
      <c r="D20" s="117"/>
      <c r="E20" s="117"/>
      <c r="F20" s="117"/>
      <c r="G20" s="117"/>
      <c r="I20" s="65" t="s">
        <v>240</v>
      </c>
      <c r="J20" s="65" t="s">
        <v>171</v>
      </c>
    </row>
    <row r="21" spans="1:10" x14ac:dyDescent="0.25">
      <c r="A21" s="108">
        <v>16</v>
      </c>
      <c r="B21" s="109" t="s">
        <v>172</v>
      </c>
      <c r="C21" s="117"/>
      <c r="D21" s="117"/>
      <c r="E21" s="117"/>
      <c r="F21" s="117"/>
      <c r="G21" s="117"/>
      <c r="I21" s="65" t="s">
        <v>241</v>
      </c>
      <c r="J21" s="65" t="s">
        <v>172</v>
      </c>
    </row>
    <row r="22" spans="1:10" x14ac:dyDescent="0.25">
      <c r="A22" s="108">
        <v>17</v>
      </c>
      <c r="B22" s="109" t="s">
        <v>173</v>
      </c>
      <c r="C22" s="117"/>
      <c r="D22" s="117"/>
      <c r="E22" s="117"/>
      <c r="F22" s="117"/>
      <c r="G22" s="117"/>
      <c r="I22" s="65" t="s">
        <v>242</v>
      </c>
      <c r="J22" s="65" t="s">
        <v>173</v>
      </c>
    </row>
    <row r="23" spans="1:10" x14ac:dyDescent="0.25">
      <c r="A23" s="108">
        <v>18</v>
      </c>
      <c r="B23" s="109" t="s">
        <v>174</v>
      </c>
      <c r="C23" s="117"/>
      <c r="D23" s="117"/>
      <c r="E23" s="117"/>
      <c r="F23" s="117"/>
      <c r="G23" s="117"/>
      <c r="I23" s="65" t="s">
        <v>243</v>
      </c>
      <c r="J23" s="65" t="s">
        <v>174</v>
      </c>
    </row>
    <row r="24" spans="1:10" x14ac:dyDescent="0.25">
      <c r="A24" s="108">
        <v>19</v>
      </c>
      <c r="B24" s="109" t="s">
        <v>175</v>
      </c>
      <c r="C24" s="117"/>
      <c r="D24" s="117"/>
      <c r="E24" s="117"/>
      <c r="F24" s="117"/>
      <c r="G24" s="117"/>
      <c r="I24" s="65" t="s">
        <v>244</v>
      </c>
      <c r="J24" s="65" t="s">
        <v>175</v>
      </c>
    </row>
    <row r="25" spans="1:10" x14ac:dyDescent="0.25">
      <c r="A25" s="108">
        <v>20</v>
      </c>
      <c r="B25" s="109" t="s">
        <v>176</v>
      </c>
      <c r="C25" s="117"/>
      <c r="D25" s="117"/>
      <c r="E25" s="117"/>
      <c r="F25" s="117"/>
      <c r="G25" s="117"/>
      <c r="I25" s="65" t="s">
        <v>245</v>
      </c>
      <c r="J25" s="65" t="s">
        <v>176</v>
      </c>
    </row>
    <row r="26" spans="1:10" x14ac:dyDescent="0.25">
      <c r="A26" s="108">
        <v>21</v>
      </c>
      <c r="B26" s="109" t="s">
        <v>177</v>
      </c>
      <c r="C26" s="117"/>
      <c r="D26" s="117"/>
      <c r="E26" s="117"/>
      <c r="F26" s="117"/>
      <c r="G26" s="117"/>
      <c r="I26" s="65" t="s">
        <v>246</v>
      </c>
      <c r="J26" s="65" t="s">
        <v>177</v>
      </c>
    </row>
    <row r="27" spans="1:10" x14ac:dyDescent="0.25">
      <c r="A27" s="108">
        <v>22</v>
      </c>
      <c r="B27" s="109" t="s">
        <v>178</v>
      </c>
      <c r="C27" s="117"/>
      <c r="D27" s="117"/>
      <c r="E27" s="117"/>
      <c r="F27" s="117"/>
      <c r="G27" s="117"/>
      <c r="I27" s="65" t="s">
        <v>247</v>
      </c>
      <c r="J27" s="65" t="s">
        <v>178</v>
      </c>
    </row>
    <row r="28" spans="1:10" x14ac:dyDescent="0.25">
      <c r="A28" s="108">
        <v>23</v>
      </c>
      <c r="B28" s="109" t="s">
        <v>179</v>
      </c>
      <c r="C28" s="117"/>
      <c r="D28" s="117"/>
      <c r="E28" s="117"/>
      <c r="F28" s="117"/>
      <c r="G28" s="117"/>
      <c r="I28" s="65" t="s">
        <v>248</v>
      </c>
      <c r="J28" s="65" t="s">
        <v>179</v>
      </c>
    </row>
    <row r="29" spans="1:10" x14ac:dyDescent="0.25">
      <c r="A29" s="108">
        <v>24</v>
      </c>
      <c r="B29" s="109" t="s">
        <v>180</v>
      </c>
      <c r="C29" s="117"/>
      <c r="D29" s="117"/>
      <c r="E29" s="117"/>
      <c r="F29" s="117"/>
      <c r="G29" s="117"/>
      <c r="I29" s="65" t="s">
        <v>249</v>
      </c>
      <c r="J29" s="65" t="s">
        <v>180</v>
      </c>
    </row>
    <row r="30" spans="1:10" x14ac:dyDescent="0.25">
      <c r="A30" s="108">
        <v>25</v>
      </c>
      <c r="B30" s="109" t="s">
        <v>181</v>
      </c>
      <c r="C30" s="117"/>
      <c r="D30" s="117"/>
      <c r="E30" s="117"/>
      <c r="F30" s="117"/>
      <c r="G30" s="117"/>
      <c r="I30" s="65" t="s">
        <v>250</v>
      </c>
      <c r="J30" s="65" t="s">
        <v>181</v>
      </c>
    </row>
    <row r="31" spans="1:10" x14ac:dyDescent="0.25">
      <c r="A31" s="108">
        <v>26</v>
      </c>
      <c r="B31" s="109" t="s">
        <v>182</v>
      </c>
      <c r="C31" s="117"/>
      <c r="D31" s="117"/>
      <c r="E31" s="117"/>
      <c r="F31" s="117"/>
      <c r="G31" s="117"/>
      <c r="I31" s="65" t="s">
        <v>251</v>
      </c>
      <c r="J31" s="65" t="s">
        <v>182</v>
      </c>
    </row>
    <row r="32" spans="1:10" x14ac:dyDescent="0.25">
      <c r="A32" s="108">
        <v>27</v>
      </c>
      <c r="B32" s="109" t="s">
        <v>183</v>
      </c>
      <c r="C32" s="117"/>
      <c r="D32" s="117"/>
      <c r="E32" s="117"/>
      <c r="F32" s="117"/>
      <c r="G32" s="117"/>
      <c r="I32" s="65" t="s">
        <v>252</v>
      </c>
      <c r="J32" s="65" t="s">
        <v>183</v>
      </c>
    </row>
    <row r="33" spans="1:10" x14ac:dyDescent="0.25">
      <c r="A33" s="108">
        <v>28</v>
      </c>
      <c r="B33" s="109" t="s">
        <v>184</v>
      </c>
      <c r="C33" s="117"/>
      <c r="D33" s="117"/>
      <c r="E33" s="117"/>
      <c r="F33" s="117"/>
      <c r="G33" s="117"/>
      <c r="I33" s="65" t="s">
        <v>253</v>
      </c>
      <c r="J33" s="65" t="s">
        <v>184</v>
      </c>
    </row>
    <row r="34" spans="1:10" x14ac:dyDescent="0.25">
      <c r="A34" s="108">
        <v>29</v>
      </c>
      <c r="B34" s="109" t="s">
        <v>185</v>
      </c>
      <c r="C34" s="117"/>
      <c r="D34" s="117"/>
      <c r="E34" s="117"/>
      <c r="F34" s="117"/>
      <c r="G34" s="117"/>
      <c r="I34" s="65" t="s">
        <v>254</v>
      </c>
      <c r="J34" s="65" t="s">
        <v>185</v>
      </c>
    </row>
    <row r="35" spans="1:10" x14ac:dyDescent="0.25">
      <c r="A35" s="108">
        <v>30</v>
      </c>
      <c r="B35" s="109" t="s">
        <v>186</v>
      </c>
      <c r="C35" s="117"/>
      <c r="D35" s="117"/>
      <c r="E35" s="117"/>
      <c r="F35" s="117"/>
      <c r="G35" s="117"/>
      <c r="I35" s="65" t="s">
        <v>255</v>
      </c>
      <c r="J35" s="65" t="s">
        <v>186</v>
      </c>
    </row>
    <row r="36" spans="1:10" x14ac:dyDescent="0.25">
      <c r="A36" s="108">
        <v>31</v>
      </c>
      <c r="B36" s="109" t="s">
        <v>187</v>
      </c>
      <c r="C36" s="117"/>
      <c r="D36" s="117"/>
      <c r="E36" s="117"/>
      <c r="F36" s="117"/>
      <c r="G36" s="117"/>
      <c r="I36" s="65" t="s">
        <v>256</v>
      </c>
      <c r="J36" s="65" t="s">
        <v>187</v>
      </c>
    </row>
    <row r="37" spans="1:10" x14ac:dyDescent="0.25">
      <c r="A37" s="108">
        <v>32</v>
      </c>
      <c r="B37" s="109" t="s">
        <v>188</v>
      </c>
      <c r="C37" s="117"/>
      <c r="D37" s="117"/>
      <c r="E37" s="117"/>
      <c r="F37" s="117"/>
      <c r="G37" s="117"/>
      <c r="I37" s="65" t="s">
        <v>257</v>
      </c>
      <c r="J37" s="65" t="s">
        <v>188</v>
      </c>
    </row>
    <row r="38" spans="1:10" x14ac:dyDescent="0.25">
      <c r="A38" s="108">
        <v>33</v>
      </c>
      <c r="B38" s="109" t="s">
        <v>189</v>
      </c>
      <c r="C38" s="117"/>
      <c r="D38" s="117"/>
      <c r="E38" s="117"/>
      <c r="F38" s="117"/>
      <c r="G38" s="117"/>
      <c r="I38" s="65" t="s">
        <v>258</v>
      </c>
      <c r="J38" s="65" t="s">
        <v>189</v>
      </c>
    </row>
    <row r="39" spans="1:10" x14ac:dyDescent="0.25">
      <c r="A39" s="108">
        <v>34</v>
      </c>
      <c r="B39" s="109" t="s">
        <v>190</v>
      </c>
      <c r="C39" s="117"/>
      <c r="D39" s="117"/>
      <c r="E39" s="117"/>
      <c r="F39" s="117"/>
      <c r="G39" s="117"/>
      <c r="I39" s="65" t="s">
        <v>259</v>
      </c>
      <c r="J39" s="65" t="s">
        <v>190</v>
      </c>
    </row>
    <row r="40" spans="1:10" x14ac:dyDescent="0.25">
      <c r="A40" s="108">
        <v>35</v>
      </c>
      <c r="B40" s="109" t="s">
        <v>191</v>
      </c>
      <c r="C40" s="117"/>
      <c r="D40" s="117"/>
      <c r="E40" s="117"/>
      <c r="F40" s="117"/>
      <c r="G40" s="117"/>
      <c r="I40" s="65" t="s">
        <v>260</v>
      </c>
      <c r="J40" s="65" t="s">
        <v>191</v>
      </c>
    </row>
    <row r="41" spans="1:10" x14ac:dyDescent="0.25">
      <c r="A41" s="108">
        <v>36</v>
      </c>
      <c r="B41" s="109" t="s">
        <v>192</v>
      </c>
      <c r="C41" s="117"/>
      <c r="D41" s="117"/>
      <c r="E41" s="117"/>
      <c r="F41" s="117"/>
      <c r="G41" s="117"/>
      <c r="I41" s="65" t="s">
        <v>261</v>
      </c>
      <c r="J41" s="65" t="s">
        <v>192</v>
      </c>
    </row>
    <row r="42" spans="1:10" x14ac:dyDescent="0.25">
      <c r="A42" s="108">
        <v>37</v>
      </c>
      <c r="B42" s="109" t="s">
        <v>193</v>
      </c>
      <c r="C42" s="117"/>
      <c r="D42" s="117"/>
      <c r="E42" s="117"/>
      <c r="F42" s="117"/>
      <c r="G42" s="117"/>
      <c r="I42" s="65" t="s">
        <v>262</v>
      </c>
      <c r="J42" s="65" t="s">
        <v>193</v>
      </c>
    </row>
    <row r="43" spans="1:10" x14ac:dyDescent="0.25">
      <c r="A43" s="108">
        <v>38</v>
      </c>
      <c r="B43" s="109" t="s">
        <v>194</v>
      </c>
      <c r="C43" s="117"/>
      <c r="D43" s="117"/>
      <c r="E43" s="117"/>
      <c r="F43" s="117"/>
      <c r="G43" s="117"/>
      <c r="I43" s="65" t="s">
        <v>263</v>
      </c>
      <c r="J43" s="65" t="s">
        <v>194</v>
      </c>
    </row>
    <row r="44" spans="1:10" x14ac:dyDescent="0.25">
      <c r="A44" s="108">
        <v>39</v>
      </c>
      <c r="B44" s="109" t="s">
        <v>195</v>
      </c>
      <c r="C44" s="117"/>
      <c r="D44" s="117"/>
      <c r="E44" s="117"/>
      <c r="F44" s="117"/>
      <c r="G44" s="117"/>
      <c r="I44" s="65" t="s">
        <v>264</v>
      </c>
      <c r="J44" s="65" t="s">
        <v>195</v>
      </c>
    </row>
    <row r="45" spans="1:10" x14ac:dyDescent="0.25">
      <c r="A45" s="108">
        <v>40</v>
      </c>
      <c r="B45" s="109" t="s">
        <v>196</v>
      </c>
      <c r="C45" s="117"/>
      <c r="D45" s="117"/>
      <c r="E45" s="117"/>
      <c r="F45" s="117"/>
      <c r="G45" s="117"/>
      <c r="I45" s="65" t="s">
        <v>265</v>
      </c>
      <c r="J45" s="65" t="s">
        <v>196</v>
      </c>
    </row>
    <row r="46" spans="1:10" x14ac:dyDescent="0.25">
      <c r="A46" s="108">
        <v>41</v>
      </c>
      <c r="B46" s="109" t="s">
        <v>197</v>
      </c>
      <c r="C46" s="117"/>
      <c r="D46" s="117"/>
      <c r="E46" s="117"/>
      <c r="F46" s="117"/>
      <c r="G46" s="117"/>
      <c r="I46" s="65" t="s">
        <v>266</v>
      </c>
      <c r="J46" s="65" t="s">
        <v>197</v>
      </c>
    </row>
    <row r="47" spans="1:10" x14ac:dyDescent="0.25">
      <c r="A47" s="108">
        <v>42</v>
      </c>
      <c r="B47" s="109" t="s">
        <v>198</v>
      </c>
      <c r="C47" s="117"/>
      <c r="D47" s="117"/>
      <c r="E47" s="117"/>
      <c r="F47" s="117"/>
      <c r="G47" s="117"/>
      <c r="I47" s="65" t="s">
        <v>267</v>
      </c>
      <c r="J47" s="65" t="s">
        <v>198</v>
      </c>
    </row>
    <row r="48" spans="1:10" x14ac:dyDescent="0.25">
      <c r="A48" s="108">
        <v>43</v>
      </c>
      <c r="B48" s="109" t="s">
        <v>199</v>
      </c>
      <c r="C48" s="117"/>
      <c r="D48" s="117"/>
      <c r="E48" s="117"/>
      <c r="F48" s="117"/>
      <c r="G48" s="117"/>
      <c r="I48" s="65" t="s">
        <v>268</v>
      </c>
      <c r="J48" s="65" t="s">
        <v>199</v>
      </c>
    </row>
    <row r="49" spans="1:10" x14ac:dyDescent="0.25">
      <c r="A49" s="108">
        <v>44</v>
      </c>
      <c r="B49" s="109" t="s">
        <v>200</v>
      </c>
      <c r="C49" s="117"/>
      <c r="D49" s="117"/>
      <c r="E49" s="117"/>
      <c r="F49" s="117"/>
      <c r="G49" s="117"/>
      <c r="I49" s="65" t="s">
        <v>269</v>
      </c>
      <c r="J49" s="65" t="s">
        <v>200</v>
      </c>
    </row>
    <row r="50" spans="1:10" x14ac:dyDescent="0.25">
      <c r="A50" s="108">
        <v>45</v>
      </c>
      <c r="B50" s="109" t="s">
        <v>201</v>
      </c>
      <c r="C50" s="117"/>
      <c r="D50" s="117"/>
      <c r="E50" s="117"/>
      <c r="F50" s="117"/>
      <c r="G50" s="117"/>
      <c r="I50" s="65" t="s">
        <v>270</v>
      </c>
      <c r="J50" s="65" t="s">
        <v>201</v>
      </c>
    </row>
    <row r="51" spans="1:10" x14ac:dyDescent="0.25">
      <c r="A51" s="108">
        <v>46</v>
      </c>
      <c r="B51" s="109" t="s">
        <v>202</v>
      </c>
      <c r="C51" s="117"/>
      <c r="D51" s="117"/>
      <c r="E51" s="117"/>
      <c r="F51" s="117"/>
      <c r="G51" s="117"/>
      <c r="I51" s="65" t="s">
        <v>271</v>
      </c>
      <c r="J51" s="65" t="s">
        <v>202</v>
      </c>
    </row>
    <row r="52" spans="1:10" x14ac:dyDescent="0.25">
      <c r="A52" s="108">
        <v>47</v>
      </c>
      <c r="B52" s="109" t="s">
        <v>203</v>
      </c>
      <c r="C52" s="117"/>
      <c r="D52" s="117"/>
      <c r="E52" s="117"/>
      <c r="F52" s="117"/>
      <c r="G52" s="117"/>
      <c r="I52" s="65" t="s">
        <v>272</v>
      </c>
      <c r="J52" s="65" t="s">
        <v>203</v>
      </c>
    </row>
    <row r="53" spans="1:10" x14ac:dyDescent="0.25">
      <c r="A53" s="108">
        <v>48</v>
      </c>
      <c r="B53" s="109" t="s">
        <v>204</v>
      </c>
      <c r="C53" s="117"/>
      <c r="D53" s="117"/>
      <c r="E53" s="117"/>
      <c r="F53" s="117"/>
      <c r="G53" s="117"/>
      <c r="I53" s="65" t="s">
        <v>273</v>
      </c>
      <c r="J53" s="65" t="s">
        <v>204</v>
      </c>
    </row>
    <row r="54" spans="1:10" x14ac:dyDescent="0.25">
      <c r="A54" s="108">
        <v>49</v>
      </c>
      <c r="B54" s="109" t="s">
        <v>205</v>
      </c>
      <c r="C54" s="117"/>
      <c r="D54" s="117"/>
      <c r="E54" s="117"/>
      <c r="F54" s="117"/>
      <c r="G54" s="117"/>
      <c r="I54" s="65" t="s">
        <v>274</v>
      </c>
      <c r="J54" s="65" t="s">
        <v>205</v>
      </c>
    </row>
    <row r="55" spans="1:10" x14ac:dyDescent="0.25">
      <c r="A55" s="108">
        <v>50</v>
      </c>
      <c r="B55" s="109" t="s">
        <v>206</v>
      </c>
      <c r="C55" s="117"/>
      <c r="D55" s="117"/>
      <c r="E55" s="117"/>
      <c r="F55" s="117"/>
      <c r="G55" s="117"/>
      <c r="I55" s="65" t="s">
        <v>275</v>
      </c>
      <c r="J55" s="65" t="s">
        <v>206</v>
      </c>
    </row>
    <row r="56" spans="1:10" x14ac:dyDescent="0.25">
      <c r="A56" s="108">
        <v>51</v>
      </c>
      <c r="B56" s="109" t="s">
        <v>207</v>
      </c>
      <c r="C56" s="117"/>
      <c r="D56" s="117"/>
      <c r="E56" s="117"/>
      <c r="F56" s="117"/>
      <c r="G56" s="117"/>
      <c r="I56" s="65" t="s">
        <v>276</v>
      </c>
      <c r="J56" s="65" t="s">
        <v>207</v>
      </c>
    </row>
    <row r="57" spans="1:10" x14ac:dyDescent="0.25">
      <c r="A57" s="108">
        <v>52</v>
      </c>
      <c r="B57" s="109" t="s">
        <v>208</v>
      </c>
      <c r="C57" s="117"/>
      <c r="D57" s="117"/>
      <c r="E57" s="117"/>
      <c r="F57" s="117"/>
      <c r="G57" s="117"/>
      <c r="I57" s="65" t="s">
        <v>277</v>
      </c>
      <c r="J57" s="65" t="s">
        <v>208</v>
      </c>
    </row>
    <row r="58" spans="1:10" x14ac:dyDescent="0.25">
      <c r="A58" s="108">
        <v>53</v>
      </c>
      <c r="B58" s="109" t="s">
        <v>209</v>
      </c>
      <c r="C58" s="117"/>
      <c r="D58" s="117"/>
      <c r="E58" s="117"/>
      <c r="F58" s="117"/>
      <c r="G58" s="117"/>
      <c r="I58" s="65" t="s">
        <v>278</v>
      </c>
      <c r="J58" s="65" t="s">
        <v>209</v>
      </c>
    </row>
    <row r="59" spans="1:10" x14ac:dyDescent="0.25">
      <c r="A59" s="108">
        <v>54</v>
      </c>
      <c r="B59" s="109" t="s">
        <v>210</v>
      </c>
      <c r="C59" s="117"/>
      <c r="D59" s="117"/>
      <c r="E59" s="117"/>
      <c r="F59" s="117"/>
      <c r="G59" s="117"/>
      <c r="I59" s="65" t="s">
        <v>279</v>
      </c>
      <c r="J59" s="65" t="s">
        <v>210</v>
      </c>
    </row>
    <row r="60" spans="1:10" x14ac:dyDescent="0.25">
      <c r="A60" s="108">
        <v>55</v>
      </c>
      <c r="B60" s="109" t="s">
        <v>211</v>
      </c>
      <c r="C60" s="117"/>
      <c r="D60" s="117"/>
      <c r="E60" s="117"/>
      <c r="F60" s="117"/>
      <c r="G60" s="117"/>
      <c r="I60" s="65" t="s">
        <v>280</v>
      </c>
      <c r="J60" s="65" t="s">
        <v>211</v>
      </c>
    </row>
    <row r="61" spans="1:10" x14ac:dyDescent="0.25">
      <c r="A61" s="108">
        <v>56</v>
      </c>
      <c r="B61" s="109" t="s">
        <v>212</v>
      </c>
      <c r="C61" s="117"/>
      <c r="D61" s="117"/>
      <c r="E61" s="117"/>
      <c r="F61" s="117"/>
      <c r="G61" s="117"/>
      <c r="I61" s="65" t="s">
        <v>281</v>
      </c>
      <c r="J61" s="65" t="s">
        <v>212</v>
      </c>
    </row>
    <row r="62" spans="1:10" x14ac:dyDescent="0.25">
      <c r="A62" s="108">
        <v>57</v>
      </c>
      <c r="B62" s="109" t="s">
        <v>213</v>
      </c>
      <c r="C62" s="117"/>
      <c r="D62" s="117"/>
      <c r="E62" s="117"/>
      <c r="F62" s="117"/>
      <c r="G62" s="117"/>
      <c r="I62" s="65" t="s">
        <v>282</v>
      </c>
      <c r="J62" s="65" t="s">
        <v>213</v>
      </c>
    </row>
    <row r="63" spans="1:10" x14ac:dyDescent="0.25">
      <c r="A63" s="108">
        <v>58</v>
      </c>
      <c r="B63" s="109" t="s">
        <v>214</v>
      </c>
      <c r="C63" s="117"/>
      <c r="D63" s="117"/>
      <c r="E63" s="117"/>
      <c r="F63" s="117"/>
      <c r="G63" s="117"/>
      <c r="I63" s="65" t="s">
        <v>283</v>
      </c>
      <c r="J63" s="65" t="s">
        <v>214</v>
      </c>
    </row>
    <row r="64" spans="1:10" x14ac:dyDescent="0.25">
      <c r="A64" s="108">
        <v>59</v>
      </c>
      <c r="B64" s="109" t="s">
        <v>215</v>
      </c>
      <c r="C64" s="117"/>
      <c r="D64" s="117"/>
      <c r="E64" s="117"/>
      <c r="F64" s="117"/>
      <c r="G64" s="117"/>
      <c r="I64" s="65" t="s">
        <v>284</v>
      </c>
      <c r="J64" s="65" t="s">
        <v>215</v>
      </c>
    </row>
    <row r="65" spans="1:10" x14ac:dyDescent="0.25">
      <c r="A65" s="108">
        <v>60</v>
      </c>
      <c r="B65" s="109" t="s">
        <v>216</v>
      </c>
      <c r="C65" s="117"/>
      <c r="D65" s="117"/>
      <c r="E65" s="117"/>
      <c r="F65" s="117"/>
      <c r="G65" s="117"/>
      <c r="I65" s="65" t="s">
        <v>285</v>
      </c>
      <c r="J65" s="65" t="s">
        <v>216</v>
      </c>
    </row>
    <row r="66" spans="1:10" x14ac:dyDescent="0.25">
      <c r="A66" s="108">
        <v>61</v>
      </c>
      <c r="B66" s="109" t="s">
        <v>217</v>
      </c>
      <c r="C66" s="117"/>
      <c r="D66" s="117"/>
      <c r="E66" s="117"/>
      <c r="F66" s="117"/>
      <c r="G66" s="117"/>
      <c r="I66" s="65" t="s">
        <v>286</v>
      </c>
      <c r="J66" s="65" t="s">
        <v>217</v>
      </c>
    </row>
    <row r="67" spans="1:10" x14ac:dyDescent="0.25">
      <c r="A67" s="108">
        <v>62</v>
      </c>
      <c r="B67" s="109" t="s">
        <v>218</v>
      </c>
      <c r="C67" s="117"/>
      <c r="D67" s="117"/>
      <c r="E67" s="117"/>
      <c r="F67" s="117"/>
      <c r="G67" s="117"/>
      <c r="I67" s="65" t="s">
        <v>287</v>
      </c>
      <c r="J67" s="65" t="s">
        <v>218</v>
      </c>
    </row>
    <row r="68" spans="1:10" x14ac:dyDescent="0.25">
      <c r="A68" s="108">
        <v>63</v>
      </c>
      <c r="B68" s="109" t="s">
        <v>219</v>
      </c>
      <c r="C68" s="117"/>
      <c r="D68" s="117"/>
      <c r="E68" s="117"/>
      <c r="F68" s="117"/>
      <c r="G68" s="117"/>
      <c r="I68" s="65" t="s">
        <v>288</v>
      </c>
      <c r="J68" s="65" t="s">
        <v>219</v>
      </c>
    </row>
    <row r="69" spans="1:10" x14ac:dyDescent="0.25">
      <c r="A69" s="108">
        <v>64</v>
      </c>
      <c r="B69" s="109" t="s">
        <v>220</v>
      </c>
      <c r="C69" s="117"/>
      <c r="D69" s="117"/>
      <c r="E69" s="117"/>
      <c r="F69" s="117"/>
      <c r="G69" s="117"/>
      <c r="I69" s="65" t="s">
        <v>289</v>
      </c>
      <c r="J69" s="65" t="s">
        <v>220</v>
      </c>
    </row>
    <row r="70" spans="1:10" x14ac:dyDescent="0.25">
      <c r="A70" s="108">
        <v>65</v>
      </c>
      <c r="B70" s="109" t="s">
        <v>221</v>
      </c>
      <c r="C70" s="117"/>
      <c r="D70" s="117"/>
      <c r="E70" s="117"/>
      <c r="F70" s="117"/>
      <c r="G70" s="117"/>
      <c r="I70" s="65" t="s">
        <v>290</v>
      </c>
      <c r="J70" s="65" t="s">
        <v>221</v>
      </c>
    </row>
    <row r="71" spans="1:10" x14ac:dyDescent="0.25">
      <c r="A71" s="108">
        <v>66</v>
      </c>
      <c r="B71" s="109" t="s">
        <v>222</v>
      </c>
      <c r="C71" s="117"/>
      <c r="D71" s="117"/>
      <c r="E71" s="117"/>
      <c r="F71" s="117"/>
      <c r="G71" s="117"/>
      <c r="I71" s="65" t="s">
        <v>291</v>
      </c>
      <c r="J71" s="65" t="s">
        <v>222</v>
      </c>
    </row>
    <row r="72" spans="1:10" x14ac:dyDescent="0.25">
      <c r="A72" s="108">
        <v>67</v>
      </c>
      <c r="B72" s="109" t="s">
        <v>223</v>
      </c>
      <c r="C72" s="117"/>
      <c r="D72" s="117"/>
      <c r="E72" s="117"/>
      <c r="F72" s="117"/>
      <c r="G72" s="117"/>
      <c r="I72" s="65" t="s">
        <v>292</v>
      </c>
      <c r="J72" s="65" t="s">
        <v>223</v>
      </c>
    </row>
    <row r="73" spans="1:10" x14ac:dyDescent="0.25">
      <c r="A73" s="108">
        <v>68</v>
      </c>
      <c r="B73" s="109" t="s">
        <v>224</v>
      </c>
      <c r="C73" s="117"/>
      <c r="D73" s="117"/>
      <c r="E73" s="117"/>
      <c r="F73" s="117"/>
      <c r="G73" s="117"/>
      <c r="I73" s="65" t="s">
        <v>293</v>
      </c>
      <c r="J73" s="65" t="s">
        <v>224</v>
      </c>
    </row>
    <row r="74" spans="1:10" x14ac:dyDescent="0.25">
      <c r="A74" s="108">
        <v>69</v>
      </c>
      <c r="B74" s="109" t="s">
        <v>225</v>
      </c>
      <c r="C74" s="117"/>
      <c r="D74" s="117"/>
      <c r="E74" s="117"/>
      <c r="F74" s="117"/>
      <c r="G74" s="117"/>
      <c r="I74" s="65" t="s">
        <v>294</v>
      </c>
      <c r="J74" s="65" t="s">
        <v>225</v>
      </c>
    </row>
    <row r="75" spans="1:10" x14ac:dyDescent="0.25">
      <c r="A75" s="243" t="s">
        <v>149</v>
      </c>
      <c r="B75" s="243"/>
      <c r="C75" s="117"/>
      <c r="D75" s="117"/>
      <c r="E75" s="117"/>
      <c r="F75" s="117"/>
      <c r="G75" s="117"/>
    </row>
  </sheetData>
  <mergeCells count="11">
    <mergeCell ref="A75:B75"/>
    <mergeCell ref="A1:G1"/>
    <mergeCell ref="E2:G2"/>
    <mergeCell ref="A3:A5"/>
    <mergeCell ref="B3:B5"/>
    <mergeCell ref="C4:C5"/>
    <mergeCell ref="D4:D5"/>
    <mergeCell ref="E4:E5"/>
    <mergeCell ref="F4:F5"/>
    <mergeCell ref="C3:G3"/>
    <mergeCell ref="G4:G5"/>
  </mergeCells>
  <pageMargins left="0.7" right="0.36" top="0.5" bottom="0.48" header="0.3" footer="0.23"/>
  <pageSetup paperSize="9" orientation="portrait" r:id="rId1"/>
  <headerFoot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74"/>
  <sheetViews>
    <sheetView showZeros="0" zoomScaleNormal="100" workbookViewId="0">
      <selection activeCell="C10" sqref="C10"/>
    </sheetView>
  </sheetViews>
  <sheetFormatPr defaultRowHeight="15" x14ac:dyDescent="0.2"/>
  <cols>
    <col min="1" max="1" width="8.7109375" style="107"/>
    <col min="2" max="2" width="23.28515625" style="107" customWidth="1"/>
    <col min="3" max="3" width="9.28515625" style="107" customWidth="1"/>
    <col min="4" max="4" width="10.28515625" style="107" customWidth="1"/>
    <col min="5" max="5" width="9.85546875" style="107" customWidth="1"/>
    <col min="6" max="6" width="9.7109375" style="107" customWidth="1"/>
    <col min="7" max="7" width="8.7109375" style="107"/>
    <col min="8" max="8" width="13.42578125" style="107" customWidth="1"/>
    <col min="9" max="15" width="0" hidden="1" customWidth="1"/>
  </cols>
  <sheetData>
    <row r="1" spans="1:11" ht="31.5" customHeight="1" x14ac:dyDescent="0.2">
      <c r="A1" s="233" t="s">
        <v>349</v>
      </c>
      <c r="B1" s="233"/>
      <c r="C1" s="233"/>
      <c r="D1" s="233"/>
      <c r="E1" s="233"/>
      <c r="F1" s="233"/>
      <c r="G1" s="233"/>
      <c r="H1" s="233"/>
    </row>
    <row r="2" spans="1:11" ht="15.75" x14ac:dyDescent="0.25">
      <c r="A2" s="104"/>
      <c r="B2" s="104"/>
      <c r="C2" s="104"/>
      <c r="D2" s="104"/>
      <c r="E2" s="104"/>
      <c r="F2" s="247" t="s">
        <v>148</v>
      </c>
      <c r="G2" s="247"/>
      <c r="H2" s="247"/>
    </row>
    <row r="3" spans="1:11" ht="12.75" customHeight="1" x14ac:dyDescent="0.2">
      <c r="A3" s="235" t="s">
        <v>0</v>
      </c>
      <c r="B3" s="236" t="s">
        <v>115</v>
      </c>
      <c r="C3" s="236" t="s">
        <v>153</v>
      </c>
      <c r="D3" s="236"/>
      <c r="E3" s="236"/>
      <c r="F3" s="236"/>
      <c r="G3" s="236"/>
      <c r="H3" s="236" t="s">
        <v>154</v>
      </c>
    </row>
    <row r="4" spans="1:11" ht="50.45" customHeight="1" x14ac:dyDescent="0.2">
      <c r="A4" s="235"/>
      <c r="B4" s="236"/>
      <c r="C4" s="192" t="s">
        <v>333</v>
      </c>
      <c r="D4" s="192" t="s">
        <v>334</v>
      </c>
      <c r="E4" s="192" t="s">
        <v>335</v>
      </c>
      <c r="F4" s="192" t="s">
        <v>336</v>
      </c>
      <c r="G4" s="192" t="s">
        <v>337</v>
      </c>
      <c r="H4" s="236"/>
    </row>
    <row r="5" spans="1:11" ht="15.75" x14ac:dyDescent="0.25">
      <c r="A5" s="193">
        <v>1</v>
      </c>
      <c r="B5" s="194" t="s">
        <v>157</v>
      </c>
      <c r="C5" s="105">
        <f>3*(COUNTIFS('8.LN'!$I$9:$I$1069,"&lt;1,20",'8.LN'!$I$9:$I$1069,"&gt;1,00",'8.LN'!$M$9:$M$1069,J5))</f>
        <v>3</v>
      </c>
      <c r="D5" s="105">
        <f>3*(COUNTIFS('8.LN'!$I$9:$I$1069,"&gt;=1,20",'8.LN'!$I$9:$I$1069,"&lt;1,50",'8.LN'!$M$9:$M$1069,J5))</f>
        <v>0</v>
      </c>
      <c r="E5" s="105">
        <f>3*(COUNTIFS('8.LN'!$I$9:$I$1069,"&gt;=1,50",'8.LN'!$I$9:$I$1069,"&lt;2,00",'8.LN'!$M$9:$M$1069,J5))</f>
        <v>0</v>
      </c>
      <c r="F5" s="105">
        <f>3*(COUNTIFS('8.LN'!$I$9:$I$1069,"&gt;=2,00",'8.LN'!$I$9:$I$1069,"&lt;2,50",'8.LN'!$M$9:$M$1069,J5))</f>
        <v>0</v>
      </c>
      <c r="G5" s="105">
        <f>3*(COUNTIFS('8.LN'!$I$9:$I$1069,"&gt;=2,50",'8.LN'!$I$9:$I$1069,"&lt;5,00",'8.LN'!$M$9:$M$1069,J5))</f>
        <v>0</v>
      </c>
      <c r="H5" s="195">
        <f>SUM(C5:G5)</f>
        <v>3</v>
      </c>
      <c r="J5" t="s">
        <v>226</v>
      </c>
      <c r="K5" t="s">
        <v>157</v>
      </c>
    </row>
    <row r="6" spans="1:11" ht="15.75" x14ac:dyDescent="0.25">
      <c r="A6" s="108">
        <v>2</v>
      </c>
      <c r="B6" s="109" t="s">
        <v>158</v>
      </c>
      <c r="C6" s="105">
        <f>3*(COUNTIFS('8.LN'!$I$9:$I$1069,"&lt;1,20",'8.LN'!$I$9:$I$1069,"&gt;1,00",'8.LN'!$M$9:$M$1069,J6))</f>
        <v>9</v>
      </c>
      <c r="D6" s="105">
        <f>3*(COUNTIFS('8.LN'!$I$9:$I$1069,"&gt;=1,20",'8.LN'!$I$9:$I$1069,"&lt;1,50",'8.LN'!$M$9:$M$1069,J6))</f>
        <v>0</v>
      </c>
      <c r="E6" s="105">
        <f>3*(COUNTIFS('8.LN'!$I$9:$I$1069,"&gt;=1,50",'8.LN'!$I$9:$I$1069,"&lt;2,00",'8.LN'!$M$9:$M$1069,J6))</f>
        <v>0</v>
      </c>
      <c r="F6" s="105">
        <f>3*(COUNTIFS('8.LN'!$I$9:$I$1069,"&gt;=2,00",'8.LN'!$I$9:$I$1069,"&lt;2,50",'8.LN'!$M$9:$M$1069,J6))</f>
        <v>0</v>
      </c>
      <c r="G6" s="105">
        <f>3*(COUNTIFS('8.LN'!$I$9:$I$1069,"&gt;=2,50",'8.LN'!$I$9:$I$1069,"&lt;5,00",'8.LN'!$M$9:$M$1069,J6))</f>
        <v>0</v>
      </c>
      <c r="H6" s="195">
        <f t="shared" ref="H6:H19" si="0">SUM(C6:G6)</f>
        <v>9</v>
      </c>
      <c r="J6" t="s">
        <v>227</v>
      </c>
      <c r="K6" t="s">
        <v>158</v>
      </c>
    </row>
    <row r="7" spans="1:11" ht="15.75" x14ac:dyDescent="0.25">
      <c r="A7" s="108">
        <v>3</v>
      </c>
      <c r="B7" s="109" t="s">
        <v>159</v>
      </c>
      <c r="C7" s="105">
        <f>3*(COUNTIFS('8.LN'!$I$9:$I$1069,"&lt;1,20",'8.LN'!$I$9:$I$1069,"&gt;1,00",'8.LN'!$M$9:$M$1069,J7))</f>
        <v>9</v>
      </c>
      <c r="D7" s="105">
        <f>3*(COUNTIFS('8.LN'!$I$9:$I$1069,"&gt;=1,20",'8.LN'!$I$9:$I$1069,"&lt;1,50",'8.LN'!$M$9:$M$1069,J7))</f>
        <v>0</v>
      </c>
      <c r="E7" s="105">
        <f>3*(COUNTIFS('8.LN'!$I$9:$I$1069,"&gt;=1,50",'8.LN'!$I$9:$I$1069,"&lt;2,00",'8.LN'!$M$9:$M$1069,J7))</f>
        <v>0</v>
      </c>
      <c r="F7" s="105">
        <f>3*(COUNTIFS('8.LN'!$I$9:$I$1069,"&gt;=2,00",'8.LN'!$I$9:$I$1069,"&lt;2,50",'8.LN'!$M$9:$M$1069,J7))</f>
        <v>0</v>
      </c>
      <c r="G7" s="105">
        <f>3*(COUNTIFS('8.LN'!$I$9:$I$1069,"&gt;=2,50",'8.LN'!$I$9:$I$1069,"&lt;5,00",'8.LN'!$M$9:$M$1069,J7))</f>
        <v>0</v>
      </c>
      <c r="H7" s="195">
        <f t="shared" si="0"/>
        <v>9</v>
      </c>
      <c r="J7" t="s">
        <v>228</v>
      </c>
      <c r="K7" t="s">
        <v>159</v>
      </c>
    </row>
    <row r="8" spans="1:11" ht="15.75" x14ac:dyDescent="0.25">
      <c r="A8" s="108">
        <v>4</v>
      </c>
      <c r="B8" s="119" t="s">
        <v>160</v>
      </c>
      <c r="C8" s="105">
        <f>3*(COUNTIFS('8.LN'!$I$9:$I$1069,"&lt;1,20",'8.LN'!$I$9:$I$1069,"&gt;1,00",'8.LN'!$M$9:$M$1069,J8))</f>
        <v>9</v>
      </c>
      <c r="D8" s="105">
        <f>3*(COUNTIFS('8.LN'!$I$9:$I$1069,"&gt;=1,20",'8.LN'!$I$9:$I$1069,"&lt;1,50",'8.LN'!$M$9:$M$1069,J8))</f>
        <v>0</v>
      </c>
      <c r="E8" s="105">
        <f>3*(COUNTIFS('8.LN'!$I$9:$I$1069,"&gt;=1,50",'8.LN'!$I$9:$I$1069,"&lt;2,00",'8.LN'!$M$9:$M$1069,J8))</f>
        <v>0</v>
      </c>
      <c r="F8" s="105">
        <f>3*(COUNTIFS('8.LN'!$I$9:$I$1069,"&gt;=2,00",'8.LN'!$I$9:$I$1069,"&lt;2,50",'8.LN'!$M$9:$M$1069,J8))</f>
        <v>0</v>
      </c>
      <c r="G8" s="105">
        <f>3*(COUNTIFS('8.LN'!$I$9:$I$1069,"&gt;=2,50",'8.LN'!$I$9:$I$1069,"&lt;5,00",'8.LN'!$M$9:$M$1069,J8))</f>
        <v>0</v>
      </c>
      <c r="H8" s="195">
        <f t="shared" si="0"/>
        <v>9</v>
      </c>
      <c r="J8" t="s">
        <v>229</v>
      </c>
      <c r="K8" t="s">
        <v>160</v>
      </c>
    </row>
    <row r="9" spans="1:11" ht="15.75" x14ac:dyDescent="0.25">
      <c r="A9" s="108">
        <v>5</v>
      </c>
      <c r="B9" s="119" t="s">
        <v>161</v>
      </c>
      <c r="C9" s="105">
        <f>3*(COUNTIFS('8.LN'!$I$9:$I$1069,"&lt;1,20",'8.LN'!$I$9:$I$1069,"&gt;1,00",'8.LN'!$M$9:$M$1069,J9))</f>
        <v>9</v>
      </c>
      <c r="D9" s="105">
        <f>3*(COUNTIFS('8.LN'!$I$9:$I$1069,"&gt;=1,20",'8.LN'!$I$9:$I$1069,"&lt;1,50",'8.LN'!$M$9:$M$1069,J9))</f>
        <v>0</v>
      </c>
      <c r="E9" s="105">
        <f>3*(COUNTIFS('8.LN'!$I$9:$I$1069,"&gt;=1,50",'8.LN'!$I$9:$I$1069,"&lt;2,00",'8.LN'!$M$9:$M$1069,J9))</f>
        <v>0</v>
      </c>
      <c r="F9" s="105">
        <f>3*(COUNTIFS('8.LN'!$I$9:$I$1069,"&gt;=2,00",'8.LN'!$I$9:$I$1069,"&lt;2,50",'8.LN'!$M$9:$M$1069,J9))</f>
        <v>0</v>
      </c>
      <c r="G9" s="105">
        <f>3*(COUNTIFS('8.LN'!$I$9:$I$1069,"&gt;=2,50",'8.LN'!$I$9:$I$1069,"&lt;5,00",'8.LN'!$M$9:$M$1069,J9))</f>
        <v>0</v>
      </c>
      <c r="H9" s="195">
        <f t="shared" si="0"/>
        <v>9</v>
      </c>
      <c r="J9" t="s">
        <v>230</v>
      </c>
      <c r="K9" t="s">
        <v>161</v>
      </c>
    </row>
    <row r="10" spans="1:11" ht="15.75" x14ac:dyDescent="0.25">
      <c r="A10" s="108">
        <v>6</v>
      </c>
      <c r="B10" s="119" t="s">
        <v>162</v>
      </c>
      <c r="C10" s="105">
        <f>3*(COUNTIFS('8.LN'!$I$9:$I$1069,"&lt;1,20",'8.LN'!$I$9:$I$1069,"&gt;1,00",'8.LN'!$M$9:$M$1069,J10))</f>
        <v>9</v>
      </c>
      <c r="D10" s="105">
        <f>3*(COUNTIFS('8.LN'!$I$9:$I$1069,"&gt;=1,20",'8.LN'!$I$9:$I$1069,"&lt;1,50",'8.LN'!$M$9:$M$1069,J10))</f>
        <v>0</v>
      </c>
      <c r="E10" s="105">
        <f>3*(COUNTIFS('8.LN'!$I$9:$I$1069,"&gt;=1,50",'8.LN'!$I$9:$I$1069,"&lt;2,00",'8.LN'!$M$9:$M$1069,J10))</f>
        <v>0</v>
      </c>
      <c r="F10" s="105">
        <f>3*(COUNTIFS('8.LN'!$I$9:$I$1069,"&gt;=2,00",'8.LN'!$I$9:$I$1069,"&lt;2,50",'8.LN'!$M$9:$M$1069,J10))</f>
        <v>0</v>
      </c>
      <c r="G10" s="105">
        <f>3*(COUNTIFS('8.LN'!$I$9:$I$1069,"&gt;=2,50",'8.LN'!$I$9:$I$1069,"&lt;5,00",'8.LN'!$M$9:$M$1069,J10))</f>
        <v>0</v>
      </c>
      <c r="H10" s="195">
        <f t="shared" si="0"/>
        <v>9</v>
      </c>
      <c r="J10" s="66" t="s">
        <v>231</v>
      </c>
      <c r="K10" t="s">
        <v>162</v>
      </c>
    </row>
    <row r="11" spans="1:11" ht="15.75" x14ac:dyDescent="0.25">
      <c r="A11" s="108">
        <v>7</v>
      </c>
      <c r="B11" s="119" t="s">
        <v>163</v>
      </c>
      <c r="C11" s="105">
        <f>3*(COUNTIFS('8.LN'!$I$9:$I$1069,"&lt;1,20",'8.LN'!$I$9:$I$1069,"&gt;1,00",'8.LN'!$M$9:$M$1069,J11))</f>
        <v>9</v>
      </c>
      <c r="D11" s="105">
        <f>3*(COUNTIFS('8.LN'!$I$9:$I$1069,"&gt;=1,20",'8.LN'!$I$9:$I$1069,"&lt;1,50",'8.LN'!$M$9:$M$1069,J11))</f>
        <v>0</v>
      </c>
      <c r="E11" s="105">
        <f>3*(COUNTIFS('8.LN'!$I$9:$I$1069,"&gt;=1,50",'8.LN'!$I$9:$I$1069,"&lt;2,00",'8.LN'!$M$9:$M$1069,J11))</f>
        <v>0</v>
      </c>
      <c r="F11" s="105">
        <f>3*(COUNTIFS('8.LN'!$I$9:$I$1069,"&gt;=2,00",'8.LN'!$I$9:$I$1069,"&lt;2,50",'8.LN'!$M$9:$M$1069,J11))</f>
        <v>0</v>
      </c>
      <c r="G11" s="105">
        <f>3*(COUNTIFS('8.LN'!$I$9:$I$1069,"&gt;=2,50",'8.LN'!$I$9:$I$1069,"&lt;5,00",'8.LN'!$M$9:$M$1069,J11))</f>
        <v>0</v>
      </c>
      <c r="H11" s="195">
        <f t="shared" si="0"/>
        <v>9</v>
      </c>
      <c r="J11" t="s">
        <v>232</v>
      </c>
      <c r="K11" t="s">
        <v>163</v>
      </c>
    </row>
    <row r="12" spans="1:11" ht="15.75" x14ac:dyDescent="0.25">
      <c r="A12" s="108">
        <v>8</v>
      </c>
      <c r="B12" s="119" t="s">
        <v>164</v>
      </c>
      <c r="C12" s="105">
        <f>3*(COUNTIFS('8.LN'!$I$9:$I$1069,"&lt;1,20",'8.LN'!$I$9:$I$1069,"&gt;1,00",'8.LN'!$M$9:$M$1069,J12))</f>
        <v>9</v>
      </c>
      <c r="D12" s="105">
        <f>3*(COUNTIFS('8.LN'!$I$9:$I$1069,"&gt;=1,20",'8.LN'!$I$9:$I$1069,"&lt;1,50",'8.LN'!$M$9:$M$1069,J12))</f>
        <v>0</v>
      </c>
      <c r="E12" s="105">
        <f>3*(COUNTIFS('8.LN'!$I$9:$I$1069,"&gt;=1,50",'8.LN'!$I$9:$I$1069,"&lt;2,00",'8.LN'!$M$9:$M$1069,J12))</f>
        <v>0</v>
      </c>
      <c r="F12" s="105">
        <f>3*(COUNTIFS('8.LN'!$I$9:$I$1069,"&gt;=2,00",'8.LN'!$I$9:$I$1069,"&lt;2,50",'8.LN'!$M$9:$M$1069,J12))</f>
        <v>0</v>
      </c>
      <c r="G12" s="105">
        <f>3*(COUNTIFS('8.LN'!$I$9:$I$1069,"&gt;=2,50",'8.LN'!$I$9:$I$1069,"&lt;5,00",'8.LN'!$M$9:$M$1069,J12))</f>
        <v>0</v>
      </c>
      <c r="H12" s="195">
        <f t="shared" si="0"/>
        <v>9</v>
      </c>
      <c r="J12" t="s">
        <v>233</v>
      </c>
      <c r="K12" t="s">
        <v>164</v>
      </c>
    </row>
    <row r="13" spans="1:11" ht="15.75" x14ac:dyDescent="0.25">
      <c r="A13" s="108">
        <v>9</v>
      </c>
      <c r="B13" s="119" t="s">
        <v>165</v>
      </c>
      <c r="C13" s="105">
        <f>3*(COUNTIFS('8.LN'!$I$9:$I$1069,"&lt;1,20",'8.LN'!$I$9:$I$1069,"&gt;1,00",'8.LN'!$M$9:$M$1069,J13))</f>
        <v>9</v>
      </c>
      <c r="D13" s="105">
        <f>3*(COUNTIFS('8.LN'!$I$9:$I$1069,"&gt;=1,20",'8.LN'!$I$9:$I$1069,"&lt;1,50",'8.LN'!$M$9:$M$1069,J13))</f>
        <v>0</v>
      </c>
      <c r="E13" s="105">
        <f>3*(COUNTIFS('8.LN'!$I$9:$I$1069,"&gt;=1,50",'8.LN'!$I$9:$I$1069,"&lt;2,00",'8.LN'!$M$9:$M$1069,J13))</f>
        <v>0</v>
      </c>
      <c r="F13" s="105">
        <f>3*(COUNTIFS('8.LN'!$I$9:$I$1069,"&gt;=2,00",'8.LN'!$I$9:$I$1069,"&lt;2,50",'8.LN'!$M$9:$M$1069,J13))</f>
        <v>0</v>
      </c>
      <c r="G13" s="105">
        <f>3*(COUNTIFS('8.LN'!$I$9:$I$1069,"&gt;=2,50",'8.LN'!$I$9:$I$1069,"&lt;5,00",'8.LN'!$M$9:$M$1069,J13))</f>
        <v>0</v>
      </c>
      <c r="H13" s="195">
        <f t="shared" si="0"/>
        <v>9</v>
      </c>
      <c r="J13" t="s">
        <v>234</v>
      </c>
      <c r="K13" t="s">
        <v>165</v>
      </c>
    </row>
    <row r="14" spans="1:11" ht="15.75" x14ac:dyDescent="0.25">
      <c r="A14" s="108">
        <v>10</v>
      </c>
      <c r="B14" s="119" t="s">
        <v>166</v>
      </c>
      <c r="C14" s="105">
        <f>3*(COUNTIFS('8.LN'!$I$9:$I$1069,"&lt;1,20",'8.LN'!$I$9:$I$1069,"&gt;1,00",'8.LN'!$M$9:$M$1069,J14))</f>
        <v>9</v>
      </c>
      <c r="D14" s="105">
        <f>3*(COUNTIFS('8.LN'!$I$9:$I$1069,"&gt;=1,20",'8.LN'!$I$9:$I$1069,"&lt;1,50",'8.LN'!$M$9:$M$1069,J14))</f>
        <v>0</v>
      </c>
      <c r="E14" s="105">
        <f>3*(COUNTIFS('8.LN'!$I$9:$I$1069,"&gt;=1,50",'8.LN'!$I$9:$I$1069,"&lt;2,00",'8.LN'!$M$9:$M$1069,J14))</f>
        <v>0</v>
      </c>
      <c r="F14" s="105">
        <f>3*(COUNTIFS('8.LN'!$I$9:$I$1069,"&gt;=2,00",'8.LN'!$I$9:$I$1069,"&lt;2,50",'8.LN'!$M$9:$M$1069,J14))</f>
        <v>0</v>
      </c>
      <c r="G14" s="105">
        <f>3*(COUNTIFS('8.LN'!$I$9:$I$1069,"&gt;=2,50",'8.LN'!$I$9:$I$1069,"&lt;5,00",'8.LN'!$M$9:$M$1069,J14))</f>
        <v>0</v>
      </c>
      <c r="H14" s="195">
        <f t="shared" si="0"/>
        <v>9</v>
      </c>
      <c r="J14" t="s">
        <v>235</v>
      </c>
      <c r="K14" t="s">
        <v>166</v>
      </c>
    </row>
    <row r="15" spans="1:11" ht="15.75" x14ac:dyDescent="0.25">
      <c r="A15" s="108">
        <v>11</v>
      </c>
      <c r="B15" s="119" t="s">
        <v>167</v>
      </c>
      <c r="C15" s="105">
        <f>3*(COUNTIFS('8.LN'!$I$9:$I$1069,"&lt;1,20",'8.LN'!$I$9:$I$1069,"&gt;1,00",'8.LN'!$M$9:$M$1069,J15))</f>
        <v>9</v>
      </c>
      <c r="D15" s="105">
        <f>3*(COUNTIFS('8.LN'!$I$9:$I$1069,"&gt;=1,20",'8.LN'!$I$9:$I$1069,"&lt;1,50",'8.LN'!$M$9:$M$1069,J15))</f>
        <v>0</v>
      </c>
      <c r="E15" s="105">
        <f>3*(COUNTIFS('8.LN'!$I$9:$I$1069,"&gt;=1,50",'8.LN'!$I$9:$I$1069,"&lt;2,00",'8.LN'!$M$9:$M$1069,J15))</f>
        <v>0</v>
      </c>
      <c r="F15" s="105">
        <f>3*(COUNTIFS('8.LN'!$I$9:$I$1069,"&gt;=2,00",'8.LN'!$I$9:$I$1069,"&lt;2,50",'8.LN'!$M$9:$M$1069,J15))</f>
        <v>0</v>
      </c>
      <c r="G15" s="105">
        <f>3*(COUNTIFS('8.LN'!$I$9:$I$1069,"&gt;=2,50",'8.LN'!$I$9:$I$1069,"&lt;5,00",'8.LN'!$M$9:$M$1069,J15))</f>
        <v>0</v>
      </c>
      <c r="H15" s="195">
        <f t="shared" si="0"/>
        <v>9</v>
      </c>
      <c r="J15" t="s">
        <v>236</v>
      </c>
      <c r="K15" t="s">
        <v>167</v>
      </c>
    </row>
    <row r="16" spans="1:11" ht="15.75" x14ac:dyDescent="0.25">
      <c r="A16" s="108">
        <v>12</v>
      </c>
      <c r="B16" s="119" t="s">
        <v>168</v>
      </c>
      <c r="C16" s="105">
        <f>3*(COUNTIFS('8.LN'!$I$9:$I$1069,"&lt;1,20",'8.LN'!$I$9:$I$1069,"&gt;1,00",'8.LN'!$M$9:$M$1069,J16))</f>
        <v>9</v>
      </c>
      <c r="D16" s="105">
        <f>3*(COUNTIFS('8.LN'!$I$9:$I$1069,"&gt;=1,20",'8.LN'!$I$9:$I$1069,"&lt;1,50",'8.LN'!$M$9:$M$1069,J16))</f>
        <v>0</v>
      </c>
      <c r="E16" s="105">
        <f>3*(COUNTIFS('8.LN'!$I$9:$I$1069,"&gt;=1,50",'8.LN'!$I$9:$I$1069,"&lt;2,00",'8.LN'!$M$9:$M$1069,J16))</f>
        <v>0</v>
      </c>
      <c r="F16" s="105">
        <f>3*(COUNTIFS('8.LN'!$I$9:$I$1069,"&gt;=2,00",'8.LN'!$I$9:$I$1069,"&lt;2,50",'8.LN'!$M$9:$M$1069,J16))</f>
        <v>0</v>
      </c>
      <c r="G16" s="105">
        <f>3*(COUNTIFS('8.LN'!$I$9:$I$1069,"&gt;=2,50",'8.LN'!$I$9:$I$1069,"&lt;5,00",'8.LN'!$M$9:$M$1069,J16))</f>
        <v>0</v>
      </c>
      <c r="H16" s="195">
        <f t="shared" si="0"/>
        <v>9</v>
      </c>
      <c r="J16" t="s">
        <v>237</v>
      </c>
      <c r="K16" t="s">
        <v>168</v>
      </c>
    </row>
    <row r="17" spans="1:11" ht="15.75" x14ac:dyDescent="0.25">
      <c r="A17" s="108">
        <v>13</v>
      </c>
      <c r="B17" s="119" t="s">
        <v>169</v>
      </c>
      <c r="C17" s="105">
        <f>3*(COUNTIFS('8.LN'!$I$9:$I$1069,"&lt;1,20",'8.LN'!$I$9:$I$1069,"&gt;1,00",'8.LN'!$M$9:$M$1069,J17))</f>
        <v>9</v>
      </c>
      <c r="D17" s="105">
        <f>3*(COUNTIFS('8.LN'!$I$9:$I$1069,"&gt;=1,20",'8.LN'!$I$9:$I$1069,"&lt;1,50",'8.LN'!$M$9:$M$1069,J17))</f>
        <v>0</v>
      </c>
      <c r="E17" s="105">
        <f>3*(COUNTIFS('8.LN'!$I$9:$I$1069,"&gt;=1,50",'8.LN'!$I$9:$I$1069,"&lt;2,00",'8.LN'!$M$9:$M$1069,J17))</f>
        <v>0</v>
      </c>
      <c r="F17" s="105">
        <f>3*(COUNTIFS('8.LN'!$I$9:$I$1069,"&gt;=2,00",'8.LN'!$I$9:$I$1069,"&lt;2,50",'8.LN'!$M$9:$M$1069,J17))</f>
        <v>0</v>
      </c>
      <c r="G17" s="105">
        <f>3*(COUNTIFS('8.LN'!$I$9:$I$1069,"&gt;=2,50",'8.LN'!$I$9:$I$1069,"&lt;5,00",'8.LN'!$M$9:$M$1069,J17))</f>
        <v>0</v>
      </c>
      <c r="H17" s="195">
        <f t="shared" si="0"/>
        <v>9</v>
      </c>
      <c r="J17" t="s">
        <v>238</v>
      </c>
      <c r="K17" t="s">
        <v>169</v>
      </c>
    </row>
    <row r="18" spans="1:11" ht="15.75" x14ac:dyDescent="0.25">
      <c r="A18" s="108">
        <v>14</v>
      </c>
      <c r="B18" s="119" t="s">
        <v>170</v>
      </c>
      <c r="C18" s="105">
        <f>3*(COUNTIFS('8.LN'!$I$9:$I$1069,"&lt;1,20",'8.LN'!$I$9:$I$1069,"&gt;1,00",'8.LN'!$M$9:$M$1069,J18))</f>
        <v>9</v>
      </c>
      <c r="D18" s="105">
        <f>3*(COUNTIFS('8.LN'!$I$9:$I$1069,"&gt;=1,20",'8.LN'!$I$9:$I$1069,"&lt;1,50",'8.LN'!$M$9:$M$1069,J18))</f>
        <v>0</v>
      </c>
      <c r="E18" s="105">
        <f>3*(COUNTIFS('8.LN'!$I$9:$I$1069,"&gt;=1,50",'8.LN'!$I$9:$I$1069,"&lt;2,00",'8.LN'!$M$9:$M$1069,J18))</f>
        <v>0</v>
      </c>
      <c r="F18" s="105">
        <f>3*(COUNTIFS('8.LN'!$I$9:$I$1069,"&gt;=2,00",'8.LN'!$I$9:$I$1069,"&lt;2,50",'8.LN'!$M$9:$M$1069,J18))</f>
        <v>0</v>
      </c>
      <c r="G18" s="105">
        <f>3*(COUNTIFS('8.LN'!$I$9:$I$1069,"&gt;=2,50",'8.LN'!$I$9:$I$1069,"&lt;5,00",'8.LN'!$M$9:$M$1069,J18))</f>
        <v>0</v>
      </c>
      <c r="H18" s="195">
        <f t="shared" si="0"/>
        <v>9</v>
      </c>
      <c r="J18" t="s">
        <v>239</v>
      </c>
      <c r="K18" t="s">
        <v>170</v>
      </c>
    </row>
    <row r="19" spans="1:11" ht="15.75" x14ac:dyDescent="0.25">
      <c r="A19" s="108">
        <v>15</v>
      </c>
      <c r="B19" s="120" t="s">
        <v>171</v>
      </c>
      <c r="C19" s="105">
        <f>3*(COUNTIFS('8.LN'!$I$9:$I$1069,"&lt;1,20",'8.LN'!$I$9:$I$1069,"&gt;1,00",'8.LN'!$M$9:$M$1069,J19))</f>
        <v>9</v>
      </c>
      <c r="D19" s="105">
        <f>3*(COUNTIFS('8.LN'!$I$9:$I$1069,"&gt;=1,20",'8.LN'!$I$9:$I$1069,"&lt;1,50",'8.LN'!$M$9:$M$1069,J19))</f>
        <v>0</v>
      </c>
      <c r="E19" s="105">
        <f>3*(COUNTIFS('8.LN'!$I$9:$I$1069,"&gt;=1,50",'8.LN'!$I$9:$I$1069,"&lt;2,00",'8.LN'!$M$9:$M$1069,J19))</f>
        <v>0</v>
      </c>
      <c r="F19" s="105">
        <f>3*(COUNTIFS('8.LN'!$I$9:$I$1069,"&gt;=2,00",'8.LN'!$I$9:$I$1069,"&lt;2,50",'8.LN'!$M$9:$M$1069,J19))</f>
        <v>0</v>
      </c>
      <c r="G19" s="105">
        <f>3*(COUNTIFS('8.LN'!$I$9:$I$1069,"&gt;=2,50",'8.LN'!$I$9:$I$1069,"&lt;5,00",'8.LN'!$M$9:$M$1069,J19))</f>
        <v>0</v>
      </c>
      <c r="H19" s="195">
        <f t="shared" si="0"/>
        <v>9</v>
      </c>
      <c r="J19" t="s">
        <v>240</v>
      </c>
      <c r="K19" t="s">
        <v>171</v>
      </c>
    </row>
    <row r="20" spans="1:11" ht="15.75" x14ac:dyDescent="0.25">
      <c r="A20" s="108">
        <v>16</v>
      </c>
      <c r="B20" s="120" t="s">
        <v>172</v>
      </c>
      <c r="C20" s="105">
        <f>3*(COUNTIFS('8.LN'!$I$9:$I$1069,"&lt;1,20",'8.LN'!$I$9:$I$1069,"&gt;1,00",'8.LN'!$M$9:$M$1069,J20))</f>
        <v>9</v>
      </c>
      <c r="D20" s="105">
        <f>3*(COUNTIFS('8.LN'!$I$9:$I$1069,"&gt;=1,20",'8.LN'!$I$9:$I$1069,"&lt;1,50",'8.LN'!$M$9:$M$1069,J20))</f>
        <v>0</v>
      </c>
      <c r="E20" s="105">
        <f>3*(COUNTIFS('8.LN'!$I$9:$I$1069,"&gt;=1,50",'8.LN'!$I$9:$I$1069,"&lt;2,00",'8.LN'!$M$9:$M$1069,J20))</f>
        <v>0</v>
      </c>
      <c r="F20" s="105">
        <f>3*(COUNTIFS('8.LN'!$I$9:$I$1069,"&gt;=2,00",'8.LN'!$I$9:$I$1069,"&lt;2,50",'8.LN'!$M$9:$M$1069,J20))</f>
        <v>0</v>
      </c>
      <c r="G20" s="105">
        <f>3*(COUNTIFS('8.LN'!$I$9:$I$1069,"&gt;=2,50",'8.LN'!$I$9:$I$1069,"&lt;5,00",'8.LN'!$M$9:$M$1069,J20))</f>
        <v>0</v>
      </c>
      <c r="H20" s="195">
        <f t="shared" ref="H20:H73" si="1">SUM(C20:G20)</f>
        <v>9</v>
      </c>
      <c r="J20" t="s">
        <v>241</v>
      </c>
      <c r="K20" t="s">
        <v>172</v>
      </c>
    </row>
    <row r="21" spans="1:11" ht="15.75" x14ac:dyDescent="0.25">
      <c r="A21" s="108">
        <v>17</v>
      </c>
      <c r="B21" s="120" t="s">
        <v>173</v>
      </c>
      <c r="C21" s="105">
        <f>3*(COUNTIFS('8.LN'!$I$9:$I$1069,"&lt;1,20",'8.LN'!$I$9:$I$1069,"&gt;1,00",'8.LN'!$M$9:$M$1069,J21))</f>
        <v>9</v>
      </c>
      <c r="D21" s="105">
        <f>3*(COUNTIFS('8.LN'!$I$9:$I$1069,"&gt;=1,20",'8.LN'!$I$9:$I$1069,"&lt;1,50",'8.LN'!$M$9:$M$1069,J21))</f>
        <v>0</v>
      </c>
      <c r="E21" s="105">
        <f>3*(COUNTIFS('8.LN'!$I$9:$I$1069,"&gt;=1,50",'8.LN'!$I$9:$I$1069,"&lt;2,00",'8.LN'!$M$9:$M$1069,J21))</f>
        <v>0</v>
      </c>
      <c r="F21" s="105">
        <f>3*(COUNTIFS('8.LN'!$I$9:$I$1069,"&gt;=2,00",'8.LN'!$I$9:$I$1069,"&lt;2,50",'8.LN'!$M$9:$M$1069,J21))</f>
        <v>0</v>
      </c>
      <c r="G21" s="105">
        <f>3*(COUNTIFS('8.LN'!$I$9:$I$1069,"&gt;=2,50",'8.LN'!$I$9:$I$1069,"&lt;5,00",'8.LN'!$M$9:$M$1069,J21))</f>
        <v>0</v>
      </c>
      <c r="H21" s="195">
        <f t="shared" si="1"/>
        <v>9</v>
      </c>
      <c r="J21" t="s">
        <v>242</v>
      </c>
      <c r="K21" t="s">
        <v>173</v>
      </c>
    </row>
    <row r="22" spans="1:11" ht="15.75" x14ac:dyDescent="0.25">
      <c r="A22" s="108">
        <v>18</v>
      </c>
      <c r="B22" s="120" t="s">
        <v>174</v>
      </c>
      <c r="C22" s="105">
        <f>3*(COUNTIFS('8.LN'!$I$9:$I$1069,"&lt;1,20",'8.LN'!$I$9:$I$1069,"&gt;1,00",'8.LN'!$M$9:$M$1069,J22))</f>
        <v>9</v>
      </c>
      <c r="D22" s="105">
        <f>3*(COUNTIFS('8.LN'!$I$9:$I$1069,"&gt;=1,20",'8.LN'!$I$9:$I$1069,"&lt;1,50",'8.LN'!$M$9:$M$1069,J22))</f>
        <v>0</v>
      </c>
      <c r="E22" s="105">
        <f>3*(COUNTIFS('8.LN'!$I$9:$I$1069,"&gt;=1,50",'8.LN'!$I$9:$I$1069,"&lt;2,00",'8.LN'!$M$9:$M$1069,J22))</f>
        <v>0</v>
      </c>
      <c r="F22" s="105">
        <f>3*(COUNTIFS('8.LN'!$I$9:$I$1069,"&gt;=2,00",'8.LN'!$I$9:$I$1069,"&lt;2,50",'8.LN'!$M$9:$M$1069,J22))</f>
        <v>0</v>
      </c>
      <c r="G22" s="105">
        <f>3*(COUNTIFS('8.LN'!$I$9:$I$1069,"&gt;=2,50",'8.LN'!$I$9:$I$1069,"&lt;5,00",'8.LN'!$M$9:$M$1069,J22))</f>
        <v>0</v>
      </c>
      <c r="H22" s="195">
        <f t="shared" si="1"/>
        <v>9</v>
      </c>
      <c r="J22" t="s">
        <v>243</v>
      </c>
      <c r="K22" t="s">
        <v>174</v>
      </c>
    </row>
    <row r="23" spans="1:11" ht="15.75" x14ac:dyDescent="0.25">
      <c r="A23" s="108">
        <v>19</v>
      </c>
      <c r="B23" s="120" t="s">
        <v>175</v>
      </c>
      <c r="C23" s="105">
        <f>3*(COUNTIFS('8.LN'!$I$9:$I$1069,"&lt;1,20",'8.LN'!$I$9:$I$1069,"&gt;1,00",'8.LN'!$M$9:$M$1069,J23))</f>
        <v>9</v>
      </c>
      <c r="D23" s="105">
        <f>3*(COUNTIFS('8.LN'!$I$9:$I$1069,"&gt;=1,20",'8.LN'!$I$9:$I$1069,"&lt;1,50",'8.LN'!$M$9:$M$1069,J23))</f>
        <v>0</v>
      </c>
      <c r="E23" s="105">
        <f>3*(COUNTIFS('8.LN'!$I$9:$I$1069,"&gt;=1,50",'8.LN'!$I$9:$I$1069,"&lt;2,00",'8.LN'!$M$9:$M$1069,J23))</f>
        <v>0</v>
      </c>
      <c r="F23" s="105">
        <f>3*(COUNTIFS('8.LN'!$I$9:$I$1069,"&gt;=2,00",'8.LN'!$I$9:$I$1069,"&lt;2,50",'8.LN'!$M$9:$M$1069,J23))</f>
        <v>0</v>
      </c>
      <c r="G23" s="105">
        <f>3*(COUNTIFS('8.LN'!$I$9:$I$1069,"&gt;=2,50",'8.LN'!$I$9:$I$1069,"&lt;5,00",'8.LN'!$M$9:$M$1069,J23))</f>
        <v>0</v>
      </c>
      <c r="H23" s="195">
        <f t="shared" si="1"/>
        <v>9</v>
      </c>
      <c r="J23" t="s">
        <v>244</v>
      </c>
      <c r="K23" t="s">
        <v>175</v>
      </c>
    </row>
    <row r="24" spans="1:11" ht="15.75" x14ac:dyDescent="0.25">
      <c r="A24" s="108">
        <v>20</v>
      </c>
      <c r="B24" s="120" t="s">
        <v>176</v>
      </c>
      <c r="C24" s="105">
        <f>3*(COUNTIFS('8.LN'!$I$9:$I$1069,"&lt;1,20",'8.LN'!$I$9:$I$1069,"&gt;1,00",'8.LN'!$M$9:$M$1069,J24))</f>
        <v>9</v>
      </c>
      <c r="D24" s="105">
        <f>3*(COUNTIFS('8.LN'!$I$9:$I$1069,"&gt;=1,20",'8.LN'!$I$9:$I$1069,"&lt;1,50",'8.LN'!$M$9:$M$1069,J24))</f>
        <v>0</v>
      </c>
      <c r="E24" s="105">
        <f>3*(COUNTIFS('8.LN'!$I$9:$I$1069,"&gt;=1,50",'8.LN'!$I$9:$I$1069,"&lt;2,00",'8.LN'!$M$9:$M$1069,J24))</f>
        <v>0</v>
      </c>
      <c r="F24" s="105">
        <f>3*(COUNTIFS('8.LN'!$I$9:$I$1069,"&gt;=2,00",'8.LN'!$I$9:$I$1069,"&lt;2,50",'8.LN'!$M$9:$M$1069,J24))</f>
        <v>0</v>
      </c>
      <c r="G24" s="105">
        <f>3*(COUNTIFS('8.LN'!$I$9:$I$1069,"&gt;=2,50",'8.LN'!$I$9:$I$1069,"&lt;5,00",'8.LN'!$M$9:$M$1069,J24))</f>
        <v>0</v>
      </c>
      <c r="H24" s="195">
        <f t="shared" si="1"/>
        <v>9</v>
      </c>
      <c r="J24" t="s">
        <v>245</v>
      </c>
      <c r="K24" t="s">
        <v>176</v>
      </c>
    </row>
    <row r="25" spans="1:11" ht="15.75" x14ac:dyDescent="0.25">
      <c r="A25" s="108">
        <v>21</v>
      </c>
      <c r="B25" s="120" t="s">
        <v>177</v>
      </c>
      <c r="C25" s="105">
        <f>3*(COUNTIFS('8.LN'!$I$9:$I$1069,"&lt;1,20",'8.LN'!$I$9:$I$1069,"&gt;1,00",'8.LN'!$M$9:$M$1069,J25))</f>
        <v>9</v>
      </c>
      <c r="D25" s="105">
        <f>3*(COUNTIFS('8.LN'!$I$9:$I$1069,"&gt;=1,20",'8.LN'!$I$9:$I$1069,"&lt;1,50",'8.LN'!$M$9:$M$1069,J25))</f>
        <v>0</v>
      </c>
      <c r="E25" s="105">
        <f>3*(COUNTIFS('8.LN'!$I$9:$I$1069,"&gt;=1,50",'8.LN'!$I$9:$I$1069,"&lt;2,00",'8.LN'!$M$9:$M$1069,J25))</f>
        <v>0</v>
      </c>
      <c r="F25" s="105">
        <f>3*(COUNTIFS('8.LN'!$I$9:$I$1069,"&gt;=2,00",'8.LN'!$I$9:$I$1069,"&lt;2,50",'8.LN'!$M$9:$M$1069,J25))</f>
        <v>0</v>
      </c>
      <c r="G25" s="105">
        <f>3*(COUNTIFS('8.LN'!$I$9:$I$1069,"&gt;=2,50",'8.LN'!$I$9:$I$1069,"&lt;5,00",'8.LN'!$M$9:$M$1069,J25))</f>
        <v>0</v>
      </c>
      <c r="H25" s="195">
        <f t="shared" si="1"/>
        <v>9</v>
      </c>
      <c r="J25" t="s">
        <v>246</v>
      </c>
      <c r="K25" t="s">
        <v>177</v>
      </c>
    </row>
    <row r="26" spans="1:11" ht="15.75" x14ac:dyDescent="0.25">
      <c r="A26" s="108">
        <v>22</v>
      </c>
      <c r="B26" s="120" t="s">
        <v>178</v>
      </c>
      <c r="C26" s="105">
        <f>3*(COUNTIFS('8.LN'!$I$9:$I$1069,"&lt;1,20",'8.LN'!$I$9:$I$1069,"&gt;1,00",'8.LN'!$M$9:$M$1069,J26))</f>
        <v>9</v>
      </c>
      <c r="D26" s="105">
        <f>3*(COUNTIFS('8.LN'!$I$9:$I$1069,"&gt;=1,20",'8.LN'!$I$9:$I$1069,"&lt;1,50",'8.LN'!$M$9:$M$1069,J26))</f>
        <v>0</v>
      </c>
      <c r="E26" s="105">
        <f>3*(COUNTIFS('8.LN'!$I$9:$I$1069,"&gt;=1,50",'8.LN'!$I$9:$I$1069,"&lt;2,00",'8.LN'!$M$9:$M$1069,J26))</f>
        <v>0</v>
      </c>
      <c r="F26" s="105">
        <f>3*(COUNTIFS('8.LN'!$I$9:$I$1069,"&gt;=2,00",'8.LN'!$I$9:$I$1069,"&lt;2,50",'8.LN'!$M$9:$M$1069,J26))</f>
        <v>0</v>
      </c>
      <c r="G26" s="105">
        <f>3*(COUNTIFS('8.LN'!$I$9:$I$1069,"&gt;=2,50",'8.LN'!$I$9:$I$1069,"&lt;5,00",'8.LN'!$M$9:$M$1069,J26))</f>
        <v>0</v>
      </c>
      <c r="H26" s="195">
        <f t="shared" si="1"/>
        <v>9</v>
      </c>
      <c r="J26" t="s">
        <v>247</v>
      </c>
      <c r="K26" t="s">
        <v>178</v>
      </c>
    </row>
    <row r="27" spans="1:11" ht="15.75" x14ac:dyDescent="0.25">
      <c r="A27" s="108">
        <v>23</v>
      </c>
      <c r="B27" s="120" t="s">
        <v>179</v>
      </c>
      <c r="C27" s="105">
        <f>3*(COUNTIFS('8.LN'!$I$9:$I$1069,"&lt;1,20",'8.LN'!$I$9:$I$1069,"&gt;1,00",'8.LN'!$M$9:$M$1069,J27))</f>
        <v>9</v>
      </c>
      <c r="D27" s="105">
        <f>3*(COUNTIFS('8.LN'!$I$9:$I$1069,"&gt;=1,20",'8.LN'!$I$9:$I$1069,"&lt;1,50",'8.LN'!$M$9:$M$1069,J27))</f>
        <v>0</v>
      </c>
      <c r="E27" s="105">
        <f>3*(COUNTIFS('8.LN'!$I$9:$I$1069,"&gt;=1,50",'8.LN'!$I$9:$I$1069,"&lt;2,00",'8.LN'!$M$9:$M$1069,J27))</f>
        <v>0</v>
      </c>
      <c r="F27" s="105">
        <f>3*(COUNTIFS('8.LN'!$I$9:$I$1069,"&gt;=2,00",'8.LN'!$I$9:$I$1069,"&lt;2,50",'8.LN'!$M$9:$M$1069,J27))</f>
        <v>0</v>
      </c>
      <c r="G27" s="105">
        <f>3*(COUNTIFS('8.LN'!$I$9:$I$1069,"&gt;=2,50",'8.LN'!$I$9:$I$1069,"&lt;5,00",'8.LN'!$M$9:$M$1069,J27))</f>
        <v>0</v>
      </c>
      <c r="H27" s="195">
        <f t="shared" si="1"/>
        <v>9</v>
      </c>
      <c r="J27" t="s">
        <v>248</v>
      </c>
      <c r="K27" t="s">
        <v>179</v>
      </c>
    </row>
    <row r="28" spans="1:11" ht="15.75" x14ac:dyDescent="0.25">
      <c r="A28" s="108">
        <v>24</v>
      </c>
      <c r="B28" s="120" t="s">
        <v>180</v>
      </c>
      <c r="C28" s="105">
        <f>3*(COUNTIFS('8.LN'!$I$9:$I$1069,"&lt;1,20",'8.LN'!$I$9:$I$1069,"&gt;1,00",'8.LN'!$M$9:$M$1069,J28))</f>
        <v>9</v>
      </c>
      <c r="D28" s="105">
        <f>3*(COUNTIFS('8.LN'!$I$9:$I$1069,"&gt;=1,20",'8.LN'!$I$9:$I$1069,"&lt;1,50",'8.LN'!$M$9:$M$1069,J28))</f>
        <v>0</v>
      </c>
      <c r="E28" s="105">
        <f>3*(COUNTIFS('8.LN'!$I$9:$I$1069,"&gt;=1,50",'8.LN'!$I$9:$I$1069,"&lt;2,00",'8.LN'!$M$9:$M$1069,J28))</f>
        <v>0</v>
      </c>
      <c r="F28" s="105">
        <f>3*(COUNTIFS('8.LN'!$I$9:$I$1069,"&gt;=2,00",'8.LN'!$I$9:$I$1069,"&lt;2,50",'8.LN'!$M$9:$M$1069,J28))</f>
        <v>0</v>
      </c>
      <c r="G28" s="105">
        <f>3*(COUNTIFS('8.LN'!$I$9:$I$1069,"&gt;=2,50",'8.LN'!$I$9:$I$1069,"&lt;5,00",'8.LN'!$M$9:$M$1069,J28))</f>
        <v>0</v>
      </c>
      <c r="H28" s="195">
        <f t="shared" si="1"/>
        <v>9</v>
      </c>
      <c r="J28" t="s">
        <v>249</v>
      </c>
      <c r="K28" t="s">
        <v>180</v>
      </c>
    </row>
    <row r="29" spans="1:11" ht="15.75" x14ac:dyDescent="0.25">
      <c r="A29" s="108">
        <v>25</v>
      </c>
      <c r="B29" s="120" t="s">
        <v>181</v>
      </c>
      <c r="C29" s="105">
        <f>3*(COUNTIFS('8.LN'!$I$9:$I$1069,"&lt;1,20",'8.LN'!$I$9:$I$1069,"&gt;1,00",'8.LN'!$M$9:$M$1069,J29))</f>
        <v>9</v>
      </c>
      <c r="D29" s="105">
        <f>3*(COUNTIFS('8.LN'!$I$9:$I$1069,"&gt;=1,20",'8.LN'!$I$9:$I$1069,"&lt;1,50",'8.LN'!$M$9:$M$1069,J29))</f>
        <v>0</v>
      </c>
      <c r="E29" s="105">
        <f>3*(COUNTIFS('8.LN'!$I$9:$I$1069,"&gt;=1,50",'8.LN'!$I$9:$I$1069,"&lt;2,00",'8.LN'!$M$9:$M$1069,J29))</f>
        <v>0</v>
      </c>
      <c r="F29" s="105">
        <f>3*(COUNTIFS('8.LN'!$I$9:$I$1069,"&gt;=2,00",'8.LN'!$I$9:$I$1069,"&lt;2,50",'8.LN'!$M$9:$M$1069,J29))</f>
        <v>0</v>
      </c>
      <c r="G29" s="105">
        <f>3*(COUNTIFS('8.LN'!$I$9:$I$1069,"&gt;=2,50",'8.LN'!$I$9:$I$1069,"&lt;5,00",'8.LN'!$M$9:$M$1069,J29))</f>
        <v>0</v>
      </c>
      <c r="H29" s="195">
        <f t="shared" si="1"/>
        <v>9</v>
      </c>
      <c r="J29" t="s">
        <v>250</v>
      </c>
      <c r="K29" t="s">
        <v>181</v>
      </c>
    </row>
    <row r="30" spans="1:11" ht="15.75" x14ac:dyDescent="0.25">
      <c r="A30" s="108">
        <v>26</v>
      </c>
      <c r="B30" s="120" t="s">
        <v>182</v>
      </c>
      <c r="C30" s="105">
        <f>3*(COUNTIFS('8.LN'!$I$9:$I$1069,"&lt;1,20",'8.LN'!$I$9:$I$1069,"&gt;1,00",'8.LN'!$M$9:$M$1069,J30))</f>
        <v>9</v>
      </c>
      <c r="D30" s="105">
        <f>3*(COUNTIFS('8.LN'!$I$9:$I$1069,"&gt;=1,20",'8.LN'!$I$9:$I$1069,"&lt;1,50",'8.LN'!$M$9:$M$1069,J30))</f>
        <v>0</v>
      </c>
      <c r="E30" s="105">
        <f>3*(COUNTIFS('8.LN'!$I$9:$I$1069,"&gt;=1,50",'8.LN'!$I$9:$I$1069,"&lt;2,00",'8.LN'!$M$9:$M$1069,J30))</f>
        <v>0</v>
      </c>
      <c r="F30" s="105">
        <f>3*(COUNTIFS('8.LN'!$I$9:$I$1069,"&gt;=2,00",'8.LN'!$I$9:$I$1069,"&lt;2,50",'8.LN'!$M$9:$M$1069,J30))</f>
        <v>0</v>
      </c>
      <c r="G30" s="105">
        <f>3*(COUNTIFS('8.LN'!$I$9:$I$1069,"&gt;=2,50",'8.LN'!$I$9:$I$1069,"&lt;5,00",'8.LN'!$M$9:$M$1069,J30))</f>
        <v>0</v>
      </c>
      <c r="H30" s="195">
        <f t="shared" si="1"/>
        <v>9</v>
      </c>
      <c r="J30" t="s">
        <v>251</v>
      </c>
      <c r="K30" t="s">
        <v>182</v>
      </c>
    </row>
    <row r="31" spans="1:11" ht="15.75" x14ac:dyDescent="0.25">
      <c r="A31" s="108">
        <v>27</v>
      </c>
      <c r="B31" s="120" t="s">
        <v>183</v>
      </c>
      <c r="C31" s="105">
        <f>3*(COUNTIFS('8.LN'!$I$9:$I$1069,"&lt;1,20",'8.LN'!$I$9:$I$1069,"&gt;1,00",'8.LN'!$M$9:$M$1069,J31))</f>
        <v>9</v>
      </c>
      <c r="D31" s="105">
        <f>3*(COUNTIFS('8.LN'!$I$9:$I$1069,"&gt;=1,20",'8.LN'!$I$9:$I$1069,"&lt;1,50",'8.LN'!$M$9:$M$1069,J31))</f>
        <v>0</v>
      </c>
      <c r="E31" s="105">
        <f>3*(COUNTIFS('8.LN'!$I$9:$I$1069,"&gt;=1,50",'8.LN'!$I$9:$I$1069,"&lt;2,00",'8.LN'!$M$9:$M$1069,J31))</f>
        <v>0</v>
      </c>
      <c r="F31" s="105">
        <f>3*(COUNTIFS('8.LN'!$I$9:$I$1069,"&gt;=2,00",'8.LN'!$I$9:$I$1069,"&lt;2,50",'8.LN'!$M$9:$M$1069,J31))</f>
        <v>0</v>
      </c>
      <c r="G31" s="105">
        <f>3*(COUNTIFS('8.LN'!$I$9:$I$1069,"&gt;=2,50",'8.LN'!$I$9:$I$1069,"&lt;5,00",'8.LN'!$M$9:$M$1069,J31))</f>
        <v>0</v>
      </c>
      <c r="H31" s="195">
        <f t="shared" si="1"/>
        <v>9</v>
      </c>
      <c r="J31" t="s">
        <v>252</v>
      </c>
      <c r="K31" t="s">
        <v>183</v>
      </c>
    </row>
    <row r="32" spans="1:11" ht="15.75" x14ac:dyDescent="0.25">
      <c r="A32" s="108">
        <v>28</v>
      </c>
      <c r="B32" s="120" t="s">
        <v>184</v>
      </c>
      <c r="C32" s="105">
        <f>3*(COUNTIFS('8.LN'!$I$9:$I$1069,"&lt;1,20",'8.LN'!$I$9:$I$1069,"&gt;1,00",'8.LN'!$M$9:$M$1069,J32))</f>
        <v>9</v>
      </c>
      <c r="D32" s="105">
        <f>3*(COUNTIFS('8.LN'!$I$9:$I$1069,"&gt;=1,20",'8.LN'!$I$9:$I$1069,"&lt;1,50",'8.LN'!$M$9:$M$1069,J32))</f>
        <v>0</v>
      </c>
      <c r="E32" s="105">
        <f>3*(COUNTIFS('8.LN'!$I$9:$I$1069,"&gt;=1,50",'8.LN'!$I$9:$I$1069,"&lt;2,00",'8.LN'!$M$9:$M$1069,J32))</f>
        <v>0</v>
      </c>
      <c r="F32" s="105">
        <f>3*(COUNTIFS('8.LN'!$I$9:$I$1069,"&gt;=2,00",'8.LN'!$I$9:$I$1069,"&lt;2,50",'8.LN'!$M$9:$M$1069,J32))</f>
        <v>0</v>
      </c>
      <c r="G32" s="105">
        <f>3*(COUNTIFS('8.LN'!$I$9:$I$1069,"&gt;=2,50",'8.LN'!$I$9:$I$1069,"&lt;5,00",'8.LN'!$M$9:$M$1069,J32))</f>
        <v>0</v>
      </c>
      <c r="H32" s="195">
        <f t="shared" si="1"/>
        <v>9</v>
      </c>
      <c r="J32" t="s">
        <v>253</v>
      </c>
      <c r="K32" t="s">
        <v>184</v>
      </c>
    </row>
    <row r="33" spans="1:11" ht="15.75" x14ac:dyDescent="0.25">
      <c r="A33" s="108">
        <v>29</v>
      </c>
      <c r="B33" s="120" t="s">
        <v>185</v>
      </c>
      <c r="C33" s="105">
        <f>3*(COUNTIFS('8.LN'!$I$9:$I$1069,"&lt;1,20",'8.LN'!$I$9:$I$1069,"&gt;1,00",'8.LN'!$M$9:$M$1069,J33))</f>
        <v>9</v>
      </c>
      <c r="D33" s="105">
        <f>3*(COUNTIFS('8.LN'!$I$9:$I$1069,"&gt;=1,20",'8.LN'!$I$9:$I$1069,"&lt;1,50",'8.LN'!$M$9:$M$1069,J33))</f>
        <v>0</v>
      </c>
      <c r="E33" s="105">
        <f>3*(COUNTIFS('8.LN'!$I$9:$I$1069,"&gt;=1,50",'8.LN'!$I$9:$I$1069,"&lt;2,00",'8.LN'!$M$9:$M$1069,J33))</f>
        <v>0</v>
      </c>
      <c r="F33" s="105">
        <f>3*(COUNTIFS('8.LN'!$I$9:$I$1069,"&gt;=2,00",'8.LN'!$I$9:$I$1069,"&lt;2,50",'8.LN'!$M$9:$M$1069,J33))</f>
        <v>0</v>
      </c>
      <c r="G33" s="105">
        <f>3*(COUNTIFS('8.LN'!$I$9:$I$1069,"&gt;=2,50",'8.LN'!$I$9:$I$1069,"&lt;5,00",'8.LN'!$M$9:$M$1069,J33))</f>
        <v>0</v>
      </c>
      <c r="H33" s="195">
        <f t="shared" si="1"/>
        <v>9</v>
      </c>
      <c r="J33" t="s">
        <v>254</v>
      </c>
      <c r="K33" t="s">
        <v>185</v>
      </c>
    </row>
    <row r="34" spans="1:11" ht="15.75" x14ac:dyDescent="0.25">
      <c r="A34" s="108">
        <v>30</v>
      </c>
      <c r="B34" s="120" t="s">
        <v>186</v>
      </c>
      <c r="C34" s="105">
        <f>3*(COUNTIFS('8.LN'!$I$9:$I$1069,"&lt;1,20",'8.LN'!$I$9:$I$1069,"&gt;1,00",'8.LN'!$M$9:$M$1069,J34))</f>
        <v>9</v>
      </c>
      <c r="D34" s="105">
        <f>3*(COUNTIFS('8.LN'!$I$9:$I$1069,"&gt;=1,20",'8.LN'!$I$9:$I$1069,"&lt;1,50",'8.LN'!$M$9:$M$1069,J34))</f>
        <v>0</v>
      </c>
      <c r="E34" s="105">
        <f>3*(COUNTIFS('8.LN'!$I$9:$I$1069,"&gt;=1,50",'8.LN'!$I$9:$I$1069,"&lt;2,00",'8.LN'!$M$9:$M$1069,J34))</f>
        <v>0</v>
      </c>
      <c r="F34" s="105">
        <f>3*(COUNTIFS('8.LN'!$I$9:$I$1069,"&gt;=2,00",'8.LN'!$I$9:$I$1069,"&lt;2,50",'8.LN'!$M$9:$M$1069,J34))</f>
        <v>0</v>
      </c>
      <c r="G34" s="105">
        <f>3*(COUNTIFS('8.LN'!$I$9:$I$1069,"&gt;=2,50",'8.LN'!$I$9:$I$1069,"&lt;5,00",'8.LN'!$M$9:$M$1069,J34))</f>
        <v>0</v>
      </c>
      <c r="H34" s="195">
        <f t="shared" si="1"/>
        <v>9</v>
      </c>
      <c r="J34" t="s">
        <v>255</v>
      </c>
      <c r="K34" t="s">
        <v>186</v>
      </c>
    </row>
    <row r="35" spans="1:11" ht="15.75" x14ac:dyDescent="0.25">
      <c r="A35" s="108">
        <v>31</v>
      </c>
      <c r="B35" s="120" t="s">
        <v>187</v>
      </c>
      <c r="C35" s="105">
        <f>3*(COUNTIFS('8.LN'!$I$9:$I$1069,"&lt;1,20",'8.LN'!$I$9:$I$1069,"&gt;1,00",'8.LN'!$M$9:$M$1069,J35))</f>
        <v>9</v>
      </c>
      <c r="D35" s="105">
        <f>3*(COUNTIFS('8.LN'!$I$9:$I$1069,"&gt;=1,20",'8.LN'!$I$9:$I$1069,"&lt;1,50",'8.LN'!$M$9:$M$1069,J35))</f>
        <v>0</v>
      </c>
      <c r="E35" s="105">
        <f>3*(COUNTIFS('8.LN'!$I$9:$I$1069,"&gt;=1,50",'8.LN'!$I$9:$I$1069,"&lt;2,00",'8.LN'!$M$9:$M$1069,J35))</f>
        <v>0</v>
      </c>
      <c r="F35" s="105">
        <f>3*(COUNTIFS('8.LN'!$I$9:$I$1069,"&gt;=2,00",'8.LN'!$I$9:$I$1069,"&lt;2,50",'8.LN'!$M$9:$M$1069,J35))</f>
        <v>0</v>
      </c>
      <c r="G35" s="105">
        <f>3*(COUNTIFS('8.LN'!$I$9:$I$1069,"&gt;=2,50",'8.LN'!$I$9:$I$1069,"&lt;5,00",'8.LN'!$M$9:$M$1069,J35))</f>
        <v>0</v>
      </c>
      <c r="H35" s="195">
        <f t="shared" si="1"/>
        <v>9</v>
      </c>
      <c r="J35" t="s">
        <v>256</v>
      </c>
      <c r="K35" t="s">
        <v>187</v>
      </c>
    </row>
    <row r="36" spans="1:11" ht="15.75" x14ac:dyDescent="0.25">
      <c r="A36" s="108">
        <v>32</v>
      </c>
      <c r="B36" s="120" t="s">
        <v>188</v>
      </c>
      <c r="C36" s="105">
        <f>3*(COUNTIFS('8.LN'!$I$9:$I$1069,"&lt;1,20",'8.LN'!$I$9:$I$1069,"&gt;1,00",'8.LN'!$M$9:$M$1069,J36))</f>
        <v>3</v>
      </c>
      <c r="D36" s="105">
        <f>3*(COUNTIFS('8.LN'!$I$9:$I$1069,"&gt;=1,20",'8.LN'!$I$9:$I$1069,"&lt;1,50",'8.LN'!$M$9:$M$1069,J36))</f>
        <v>0</v>
      </c>
      <c r="E36" s="105">
        <f>3*(COUNTIFS('8.LN'!$I$9:$I$1069,"&gt;=1,50",'8.LN'!$I$9:$I$1069,"&lt;2,00",'8.LN'!$M$9:$M$1069,J36))</f>
        <v>0</v>
      </c>
      <c r="F36" s="105">
        <f>3*(COUNTIFS('8.LN'!$I$9:$I$1069,"&gt;=2,00",'8.LN'!$I$9:$I$1069,"&lt;2,50",'8.LN'!$M$9:$M$1069,J36))</f>
        <v>0</v>
      </c>
      <c r="G36" s="105">
        <f>3*(COUNTIFS('8.LN'!$I$9:$I$1069,"&gt;=2,50",'8.LN'!$I$9:$I$1069,"&lt;5,00",'8.LN'!$M$9:$M$1069,J36))</f>
        <v>0</v>
      </c>
      <c r="H36" s="195">
        <f t="shared" si="1"/>
        <v>3</v>
      </c>
      <c r="J36" t="s">
        <v>257</v>
      </c>
      <c r="K36" t="s">
        <v>188</v>
      </c>
    </row>
    <row r="37" spans="1:11" ht="15.75" x14ac:dyDescent="0.25">
      <c r="A37" s="108">
        <v>33</v>
      </c>
      <c r="B37" s="120" t="s">
        <v>189</v>
      </c>
      <c r="C37" s="105">
        <f>3*(COUNTIFS('8.LN'!$I$9:$I$1069,"&lt;1,20",'8.LN'!$I$9:$I$1069,"&gt;1,00",'8.LN'!$M$9:$M$1069,J37))</f>
        <v>9</v>
      </c>
      <c r="D37" s="105">
        <f>3*(COUNTIFS('8.LN'!$I$9:$I$1069,"&gt;=1,20",'8.LN'!$I$9:$I$1069,"&lt;1,50",'8.LN'!$M$9:$M$1069,J37))</f>
        <v>0</v>
      </c>
      <c r="E37" s="105">
        <f>3*(COUNTIFS('8.LN'!$I$9:$I$1069,"&gt;=1,50",'8.LN'!$I$9:$I$1069,"&lt;2,00",'8.LN'!$M$9:$M$1069,J37))</f>
        <v>0</v>
      </c>
      <c r="F37" s="105">
        <f>3*(COUNTIFS('8.LN'!$I$9:$I$1069,"&gt;=2,00",'8.LN'!$I$9:$I$1069,"&lt;2,50",'8.LN'!$M$9:$M$1069,J37))</f>
        <v>0</v>
      </c>
      <c r="G37" s="105">
        <f>3*(COUNTIFS('8.LN'!$I$9:$I$1069,"&gt;=2,50",'8.LN'!$I$9:$I$1069,"&lt;5,00",'8.LN'!$M$9:$M$1069,J37))</f>
        <v>0</v>
      </c>
      <c r="H37" s="195">
        <f t="shared" si="1"/>
        <v>9</v>
      </c>
      <c r="J37" t="s">
        <v>258</v>
      </c>
      <c r="K37" t="s">
        <v>189</v>
      </c>
    </row>
    <row r="38" spans="1:11" ht="15.75" x14ac:dyDescent="0.25">
      <c r="A38" s="108">
        <v>34</v>
      </c>
      <c r="B38" s="120" t="s">
        <v>190</v>
      </c>
      <c r="C38" s="105">
        <f>3*(COUNTIFS('8.LN'!$I$9:$I$1069,"&lt;1,20",'8.LN'!$I$9:$I$1069,"&gt;1,00",'8.LN'!$M$9:$M$1069,J38))</f>
        <v>9</v>
      </c>
      <c r="D38" s="105">
        <f>3*(COUNTIFS('8.LN'!$I$9:$I$1069,"&gt;=1,20",'8.LN'!$I$9:$I$1069,"&lt;1,50",'8.LN'!$M$9:$M$1069,J38))</f>
        <v>0</v>
      </c>
      <c r="E38" s="105">
        <f>3*(COUNTIFS('8.LN'!$I$9:$I$1069,"&gt;=1,50",'8.LN'!$I$9:$I$1069,"&lt;2,00",'8.LN'!$M$9:$M$1069,J38))</f>
        <v>0</v>
      </c>
      <c r="F38" s="105">
        <f>3*(COUNTIFS('8.LN'!$I$9:$I$1069,"&gt;=2,00",'8.LN'!$I$9:$I$1069,"&lt;2,50",'8.LN'!$M$9:$M$1069,J38))</f>
        <v>0</v>
      </c>
      <c r="G38" s="105">
        <f>3*(COUNTIFS('8.LN'!$I$9:$I$1069,"&gt;=2,50",'8.LN'!$I$9:$I$1069,"&lt;5,00",'8.LN'!$M$9:$M$1069,J38))</f>
        <v>0</v>
      </c>
      <c r="H38" s="195">
        <f t="shared" si="1"/>
        <v>9</v>
      </c>
      <c r="J38" t="s">
        <v>259</v>
      </c>
      <c r="K38" t="s">
        <v>190</v>
      </c>
    </row>
    <row r="39" spans="1:11" ht="15.75" x14ac:dyDescent="0.25">
      <c r="A39" s="108">
        <v>35</v>
      </c>
      <c r="B39" s="120" t="s">
        <v>191</v>
      </c>
      <c r="C39" s="105">
        <f>3*(COUNTIFS('8.LN'!$I$9:$I$1069,"&lt;1,20",'8.LN'!$I$9:$I$1069,"&gt;1,00",'8.LN'!$M$9:$M$1069,J39))</f>
        <v>9</v>
      </c>
      <c r="D39" s="105">
        <f>3*(COUNTIFS('8.LN'!$I$9:$I$1069,"&gt;=1,20",'8.LN'!$I$9:$I$1069,"&lt;1,50",'8.LN'!$M$9:$M$1069,J39))</f>
        <v>0</v>
      </c>
      <c r="E39" s="105">
        <f>3*(COUNTIFS('8.LN'!$I$9:$I$1069,"&gt;=1,50",'8.LN'!$I$9:$I$1069,"&lt;2,00",'8.LN'!$M$9:$M$1069,J39))</f>
        <v>0</v>
      </c>
      <c r="F39" s="105">
        <f>3*(COUNTIFS('8.LN'!$I$9:$I$1069,"&gt;=2,00",'8.LN'!$I$9:$I$1069,"&lt;2,50",'8.LN'!$M$9:$M$1069,J39))</f>
        <v>0</v>
      </c>
      <c r="G39" s="105">
        <f>3*(COUNTIFS('8.LN'!$I$9:$I$1069,"&gt;=2,50",'8.LN'!$I$9:$I$1069,"&lt;5,00",'8.LN'!$M$9:$M$1069,J39))</f>
        <v>0</v>
      </c>
      <c r="H39" s="195">
        <f t="shared" si="1"/>
        <v>9</v>
      </c>
      <c r="J39" t="s">
        <v>260</v>
      </c>
      <c r="K39" t="s">
        <v>191</v>
      </c>
    </row>
    <row r="40" spans="1:11" ht="15.75" x14ac:dyDescent="0.25">
      <c r="A40" s="108">
        <v>36</v>
      </c>
      <c r="B40" s="120" t="s">
        <v>192</v>
      </c>
      <c r="C40" s="105">
        <f>3*(COUNTIFS('8.LN'!$I$9:$I$1069,"&lt;1,20",'8.LN'!$I$9:$I$1069,"&gt;1,00",'8.LN'!$M$9:$M$1069,J40))</f>
        <v>9</v>
      </c>
      <c r="D40" s="105">
        <f>3*(COUNTIFS('8.LN'!$I$9:$I$1069,"&gt;=1,20",'8.LN'!$I$9:$I$1069,"&lt;1,50",'8.LN'!$M$9:$M$1069,J40))</f>
        <v>0</v>
      </c>
      <c r="E40" s="105">
        <f>3*(COUNTIFS('8.LN'!$I$9:$I$1069,"&gt;=1,50",'8.LN'!$I$9:$I$1069,"&lt;2,00",'8.LN'!$M$9:$M$1069,J40))</f>
        <v>0</v>
      </c>
      <c r="F40" s="105">
        <f>3*(COUNTIFS('8.LN'!$I$9:$I$1069,"&gt;=2,00",'8.LN'!$I$9:$I$1069,"&lt;2,50",'8.LN'!$M$9:$M$1069,J40))</f>
        <v>0</v>
      </c>
      <c r="G40" s="105">
        <f>3*(COUNTIFS('8.LN'!$I$9:$I$1069,"&gt;=2,50",'8.LN'!$I$9:$I$1069,"&lt;5,00",'8.LN'!$M$9:$M$1069,J40))</f>
        <v>0</v>
      </c>
      <c r="H40" s="195">
        <f t="shared" si="1"/>
        <v>9</v>
      </c>
      <c r="J40" t="s">
        <v>261</v>
      </c>
      <c r="K40" t="s">
        <v>192</v>
      </c>
    </row>
    <row r="41" spans="1:11" ht="15.75" x14ac:dyDescent="0.25">
      <c r="A41" s="108">
        <v>37</v>
      </c>
      <c r="B41" s="120" t="s">
        <v>193</v>
      </c>
      <c r="C41" s="105">
        <f>3*(COUNTIFS('8.LN'!$I$9:$I$1069,"&lt;1,20",'8.LN'!$I$9:$I$1069,"&gt;1,00",'8.LN'!$M$9:$M$1069,J41))</f>
        <v>9</v>
      </c>
      <c r="D41" s="105">
        <f>3*(COUNTIFS('8.LN'!$I$9:$I$1069,"&gt;=1,20",'8.LN'!$I$9:$I$1069,"&lt;1,50",'8.LN'!$M$9:$M$1069,J41))</f>
        <v>0</v>
      </c>
      <c r="E41" s="105">
        <f>3*(COUNTIFS('8.LN'!$I$9:$I$1069,"&gt;=1,50",'8.LN'!$I$9:$I$1069,"&lt;2,00",'8.LN'!$M$9:$M$1069,J41))</f>
        <v>0</v>
      </c>
      <c r="F41" s="105">
        <f>3*(COUNTIFS('8.LN'!$I$9:$I$1069,"&gt;=2,00",'8.LN'!$I$9:$I$1069,"&lt;2,50",'8.LN'!$M$9:$M$1069,J41))</f>
        <v>0</v>
      </c>
      <c r="G41" s="105">
        <f>3*(COUNTIFS('8.LN'!$I$9:$I$1069,"&gt;=2,50",'8.LN'!$I$9:$I$1069,"&lt;5,00",'8.LN'!$M$9:$M$1069,J41))</f>
        <v>0</v>
      </c>
      <c r="H41" s="195">
        <f t="shared" si="1"/>
        <v>9</v>
      </c>
      <c r="J41" t="s">
        <v>262</v>
      </c>
      <c r="K41" t="s">
        <v>193</v>
      </c>
    </row>
    <row r="42" spans="1:11" ht="15.75" x14ac:dyDescent="0.25">
      <c r="A42" s="108">
        <v>38</v>
      </c>
      <c r="B42" s="120" t="s">
        <v>194</v>
      </c>
      <c r="C42" s="105">
        <f>3*(COUNTIFS('8.LN'!$I$9:$I$1069,"&lt;1,20",'8.LN'!$I$9:$I$1069,"&gt;1,00",'8.LN'!$M$9:$M$1069,J42))</f>
        <v>9</v>
      </c>
      <c r="D42" s="105">
        <f>3*(COUNTIFS('8.LN'!$I$9:$I$1069,"&gt;=1,20",'8.LN'!$I$9:$I$1069,"&lt;1,50",'8.LN'!$M$9:$M$1069,J42))</f>
        <v>0</v>
      </c>
      <c r="E42" s="105">
        <f>3*(COUNTIFS('8.LN'!$I$9:$I$1069,"&gt;=1,50",'8.LN'!$I$9:$I$1069,"&lt;2,00",'8.LN'!$M$9:$M$1069,J42))</f>
        <v>0</v>
      </c>
      <c r="F42" s="105">
        <f>3*(COUNTIFS('8.LN'!$I$9:$I$1069,"&gt;=2,00",'8.LN'!$I$9:$I$1069,"&lt;2,50",'8.LN'!$M$9:$M$1069,J42))</f>
        <v>0</v>
      </c>
      <c r="G42" s="105">
        <f>3*(COUNTIFS('8.LN'!$I$9:$I$1069,"&gt;=2,50",'8.LN'!$I$9:$I$1069,"&lt;5,00",'8.LN'!$M$9:$M$1069,J42))</f>
        <v>0</v>
      </c>
      <c r="H42" s="195">
        <f t="shared" si="1"/>
        <v>9</v>
      </c>
      <c r="J42" t="s">
        <v>263</v>
      </c>
      <c r="K42" t="s">
        <v>194</v>
      </c>
    </row>
    <row r="43" spans="1:11" ht="15.75" x14ac:dyDescent="0.25">
      <c r="A43" s="108">
        <v>39</v>
      </c>
      <c r="B43" s="120" t="s">
        <v>195</v>
      </c>
      <c r="C43" s="105">
        <f>3*(COUNTIFS('8.LN'!$I$9:$I$1069,"&lt;1,20",'8.LN'!$I$9:$I$1069,"&gt;1,00",'8.LN'!$M$9:$M$1069,J43))</f>
        <v>9</v>
      </c>
      <c r="D43" s="105">
        <f>3*(COUNTIFS('8.LN'!$I$9:$I$1069,"&gt;=1,20",'8.LN'!$I$9:$I$1069,"&lt;1,50",'8.LN'!$M$9:$M$1069,J43))</f>
        <v>0</v>
      </c>
      <c r="E43" s="105">
        <f>3*(COUNTIFS('8.LN'!$I$9:$I$1069,"&gt;=1,50",'8.LN'!$I$9:$I$1069,"&lt;2,00",'8.LN'!$M$9:$M$1069,J43))</f>
        <v>0</v>
      </c>
      <c r="F43" s="105">
        <f>3*(COUNTIFS('8.LN'!$I$9:$I$1069,"&gt;=2,00",'8.LN'!$I$9:$I$1069,"&lt;2,50",'8.LN'!$M$9:$M$1069,J43))</f>
        <v>0</v>
      </c>
      <c r="G43" s="105">
        <f>3*(COUNTIFS('8.LN'!$I$9:$I$1069,"&gt;=2,50",'8.LN'!$I$9:$I$1069,"&lt;5,00",'8.LN'!$M$9:$M$1069,J43))</f>
        <v>0</v>
      </c>
      <c r="H43" s="195">
        <f t="shared" si="1"/>
        <v>9</v>
      </c>
      <c r="J43" t="s">
        <v>264</v>
      </c>
      <c r="K43" t="s">
        <v>195</v>
      </c>
    </row>
    <row r="44" spans="1:11" ht="15.75" x14ac:dyDescent="0.25">
      <c r="A44" s="108">
        <v>40</v>
      </c>
      <c r="B44" s="120" t="s">
        <v>196</v>
      </c>
      <c r="C44" s="105">
        <f>3*(COUNTIFS('8.LN'!$I$9:$I$1069,"&lt;1,20",'8.LN'!$I$9:$I$1069,"&gt;1,00",'8.LN'!$M$9:$M$1069,J44))</f>
        <v>9</v>
      </c>
      <c r="D44" s="105">
        <f>3*(COUNTIFS('8.LN'!$I$9:$I$1069,"&gt;=1,20",'8.LN'!$I$9:$I$1069,"&lt;1,50",'8.LN'!$M$9:$M$1069,J44))</f>
        <v>0</v>
      </c>
      <c r="E44" s="105">
        <f>3*(COUNTIFS('8.LN'!$I$9:$I$1069,"&gt;=1,50",'8.LN'!$I$9:$I$1069,"&lt;2,00",'8.LN'!$M$9:$M$1069,J44))</f>
        <v>0</v>
      </c>
      <c r="F44" s="105">
        <f>3*(COUNTIFS('8.LN'!$I$9:$I$1069,"&gt;=2,00",'8.LN'!$I$9:$I$1069,"&lt;2,50",'8.LN'!$M$9:$M$1069,J44))</f>
        <v>0</v>
      </c>
      <c r="G44" s="105">
        <f>3*(COUNTIFS('8.LN'!$I$9:$I$1069,"&gt;=2,50",'8.LN'!$I$9:$I$1069,"&lt;5,00",'8.LN'!$M$9:$M$1069,J44))</f>
        <v>0</v>
      </c>
      <c r="H44" s="195">
        <f t="shared" si="1"/>
        <v>9</v>
      </c>
      <c r="J44" t="s">
        <v>265</v>
      </c>
      <c r="K44" t="s">
        <v>196</v>
      </c>
    </row>
    <row r="45" spans="1:11" ht="15.75" x14ac:dyDescent="0.25">
      <c r="A45" s="108">
        <v>41</v>
      </c>
      <c r="B45" s="120" t="s">
        <v>197</v>
      </c>
      <c r="C45" s="105">
        <f>3*(COUNTIFS('8.LN'!$I$9:$I$1069,"&lt;1,20",'8.LN'!$I$9:$I$1069,"&gt;1,00",'8.LN'!$M$9:$M$1069,J45))</f>
        <v>9</v>
      </c>
      <c r="D45" s="105">
        <f>3*(COUNTIFS('8.LN'!$I$9:$I$1069,"&gt;=1,20",'8.LN'!$I$9:$I$1069,"&lt;1,50",'8.LN'!$M$9:$M$1069,J45))</f>
        <v>0</v>
      </c>
      <c r="E45" s="105">
        <f>3*(COUNTIFS('8.LN'!$I$9:$I$1069,"&gt;=1,50",'8.LN'!$I$9:$I$1069,"&lt;2,00",'8.LN'!$M$9:$M$1069,J45))</f>
        <v>0</v>
      </c>
      <c r="F45" s="105">
        <f>3*(COUNTIFS('8.LN'!$I$9:$I$1069,"&gt;=2,00",'8.LN'!$I$9:$I$1069,"&lt;2,50",'8.LN'!$M$9:$M$1069,J45))</f>
        <v>0</v>
      </c>
      <c r="G45" s="105">
        <f>3*(COUNTIFS('8.LN'!$I$9:$I$1069,"&gt;=2,50",'8.LN'!$I$9:$I$1069,"&lt;5,00",'8.LN'!$M$9:$M$1069,J45))</f>
        <v>0</v>
      </c>
      <c r="H45" s="195">
        <f t="shared" si="1"/>
        <v>9</v>
      </c>
      <c r="J45" t="s">
        <v>266</v>
      </c>
      <c r="K45" t="s">
        <v>197</v>
      </c>
    </row>
    <row r="46" spans="1:11" ht="15.75" x14ac:dyDescent="0.25">
      <c r="A46" s="108">
        <v>42</v>
      </c>
      <c r="B46" s="120" t="s">
        <v>198</v>
      </c>
      <c r="C46" s="105">
        <f>3*(COUNTIFS('8.LN'!$I$9:$I$1069,"&lt;1,20",'8.LN'!$I$9:$I$1069,"&gt;1,00",'8.LN'!$M$9:$M$1069,J46))</f>
        <v>9</v>
      </c>
      <c r="D46" s="105">
        <f>3*(COUNTIFS('8.LN'!$I$9:$I$1069,"&gt;=1,20",'8.LN'!$I$9:$I$1069,"&lt;1,50",'8.LN'!$M$9:$M$1069,J46))</f>
        <v>0</v>
      </c>
      <c r="E46" s="105">
        <f>3*(COUNTIFS('8.LN'!$I$9:$I$1069,"&gt;=1,50",'8.LN'!$I$9:$I$1069,"&lt;2,00",'8.LN'!$M$9:$M$1069,J46))</f>
        <v>0</v>
      </c>
      <c r="F46" s="105">
        <f>3*(COUNTIFS('8.LN'!$I$9:$I$1069,"&gt;=2,00",'8.LN'!$I$9:$I$1069,"&lt;2,50",'8.LN'!$M$9:$M$1069,J46))</f>
        <v>0</v>
      </c>
      <c r="G46" s="105">
        <f>3*(COUNTIFS('8.LN'!$I$9:$I$1069,"&gt;=2,50",'8.LN'!$I$9:$I$1069,"&lt;5,00",'8.LN'!$M$9:$M$1069,J46))</f>
        <v>0</v>
      </c>
      <c r="H46" s="195">
        <f t="shared" si="1"/>
        <v>9</v>
      </c>
      <c r="J46" t="s">
        <v>267</v>
      </c>
      <c r="K46" t="s">
        <v>198</v>
      </c>
    </row>
    <row r="47" spans="1:11" ht="15.75" x14ac:dyDescent="0.25">
      <c r="A47" s="108">
        <v>43</v>
      </c>
      <c r="B47" s="120" t="s">
        <v>199</v>
      </c>
      <c r="C47" s="105">
        <f>3*(COUNTIFS('8.LN'!$I$9:$I$1069,"&lt;1,20",'8.LN'!$I$9:$I$1069,"&gt;1,00",'8.LN'!$M$9:$M$1069,J47))</f>
        <v>9</v>
      </c>
      <c r="D47" s="105">
        <f>3*(COUNTIFS('8.LN'!$I$9:$I$1069,"&gt;=1,20",'8.LN'!$I$9:$I$1069,"&lt;1,50",'8.LN'!$M$9:$M$1069,J47))</f>
        <v>0</v>
      </c>
      <c r="E47" s="105">
        <f>3*(COUNTIFS('8.LN'!$I$9:$I$1069,"&gt;=1,50",'8.LN'!$I$9:$I$1069,"&lt;2,00",'8.LN'!$M$9:$M$1069,J47))</f>
        <v>0</v>
      </c>
      <c r="F47" s="105">
        <f>3*(COUNTIFS('8.LN'!$I$9:$I$1069,"&gt;=2,00",'8.LN'!$I$9:$I$1069,"&lt;2,50",'8.LN'!$M$9:$M$1069,J47))</f>
        <v>0</v>
      </c>
      <c r="G47" s="105">
        <f>3*(COUNTIFS('8.LN'!$I$9:$I$1069,"&gt;=2,50",'8.LN'!$I$9:$I$1069,"&lt;5,00",'8.LN'!$M$9:$M$1069,J47))</f>
        <v>0</v>
      </c>
      <c r="H47" s="195">
        <f t="shared" si="1"/>
        <v>9</v>
      </c>
      <c r="J47" t="s">
        <v>268</v>
      </c>
      <c r="K47" t="s">
        <v>199</v>
      </c>
    </row>
    <row r="48" spans="1:11" ht="15.75" x14ac:dyDescent="0.25">
      <c r="A48" s="108">
        <v>44</v>
      </c>
      <c r="B48" s="120" t="s">
        <v>200</v>
      </c>
      <c r="C48" s="105">
        <f>3*(COUNTIFS('8.LN'!$I$9:$I$1069,"&lt;1,20",'8.LN'!$I$9:$I$1069,"&gt;1,00",'8.LN'!$M$9:$M$1069,J48))</f>
        <v>9</v>
      </c>
      <c r="D48" s="105">
        <f>3*(COUNTIFS('8.LN'!$I$9:$I$1069,"&gt;=1,20",'8.LN'!$I$9:$I$1069,"&lt;1,50",'8.LN'!$M$9:$M$1069,J48))</f>
        <v>0</v>
      </c>
      <c r="E48" s="105">
        <f>3*(COUNTIFS('8.LN'!$I$9:$I$1069,"&gt;=1,50",'8.LN'!$I$9:$I$1069,"&lt;2,00",'8.LN'!$M$9:$M$1069,J48))</f>
        <v>0</v>
      </c>
      <c r="F48" s="105">
        <f>3*(COUNTIFS('8.LN'!$I$9:$I$1069,"&gt;=2,00",'8.LN'!$I$9:$I$1069,"&lt;2,50",'8.LN'!$M$9:$M$1069,J48))</f>
        <v>0</v>
      </c>
      <c r="G48" s="105">
        <f>3*(COUNTIFS('8.LN'!$I$9:$I$1069,"&gt;=2,50",'8.LN'!$I$9:$I$1069,"&lt;5,00",'8.LN'!$M$9:$M$1069,J48))</f>
        <v>0</v>
      </c>
      <c r="H48" s="195">
        <f t="shared" si="1"/>
        <v>9</v>
      </c>
      <c r="J48" t="s">
        <v>269</v>
      </c>
      <c r="K48" t="s">
        <v>200</v>
      </c>
    </row>
    <row r="49" spans="1:11" ht="15.75" x14ac:dyDescent="0.25">
      <c r="A49" s="108">
        <v>45</v>
      </c>
      <c r="B49" s="120" t="s">
        <v>201</v>
      </c>
      <c r="C49" s="105">
        <f>3*(COUNTIFS('8.LN'!$I$9:$I$1069,"&lt;1,20",'8.LN'!$I$9:$I$1069,"&gt;1,00",'8.LN'!$M$9:$M$1069,J49))</f>
        <v>9</v>
      </c>
      <c r="D49" s="105">
        <f>3*(COUNTIFS('8.LN'!$I$9:$I$1069,"&gt;=1,20",'8.LN'!$I$9:$I$1069,"&lt;1,50",'8.LN'!$M$9:$M$1069,J49))</f>
        <v>0</v>
      </c>
      <c r="E49" s="105">
        <f>3*(COUNTIFS('8.LN'!$I$9:$I$1069,"&gt;=1,50",'8.LN'!$I$9:$I$1069,"&lt;2,00",'8.LN'!$M$9:$M$1069,J49))</f>
        <v>0</v>
      </c>
      <c r="F49" s="105">
        <f>3*(COUNTIFS('8.LN'!$I$9:$I$1069,"&gt;=2,00",'8.LN'!$I$9:$I$1069,"&lt;2,50",'8.LN'!$M$9:$M$1069,J49))</f>
        <v>0</v>
      </c>
      <c r="G49" s="105">
        <f>3*(COUNTIFS('8.LN'!$I$9:$I$1069,"&gt;=2,50",'8.LN'!$I$9:$I$1069,"&lt;5,00",'8.LN'!$M$9:$M$1069,J49))</f>
        <v>0</v>
      </c>
      <c r="H49" s="195">
        <f t="shared" si="1"/>
        <v>9</v>
      </c>
      <c r="J49" t="s">
        <v>270</v>
      </c>
      <c r="K49" t="s">
        <v>201</v>
      </c>
    </row>
    <row r="50" spans="1:11" ht="15.75" x14ac:dyDescent="0.25">
      <c r="A50" s="108">
        <v>46</v>
      </c>
      <c r="B50" s="120" t="s">
        <v>202</v>
      </c>
      <c r="C50" s="105">
        <f>3*(COUNTIFS('8.LN'!$I$9:$I$1069,"&lt;1,20",'8.LN'!$I$9:$I$1069,"&gt;1,00",'8.LN'!$M$9:$M$1069,J50))</f>
        <v>9</v>
      </c>
      <c r="D50" s="105">
        <f>3*(COUNTIFS('8.LN'!$I$9:$I$1069,"&gt;=1,20",'8.LN'!$I$9:$I$1069,"&lt;1,50",'8.LN'!$M$9:$M$1069,J50))</f>
        <v>0</v>
      </c>
      <c r="E50" s="105">
        <f>3*(COUNTIFS('8.LN'!$I$9:$I$1069,"&gt;=1,50",'8.LN'!$I$9:$I$1069,"&lt;2,00",'8.LN'!$M$9:$M$1069,J50))</f>
        <v>0</v>
      </c>
      <c r="F50" s="105">
        <f>3*(COUNTIFS('8.LN'!$I$9:$I$1069,"&gt;=2,00",'8.LN'!$I$9:$I$1069,"&lt;2,50",'8.LN'!$M$9:$M$1069,J50))</f>
        <v>0</v>
      </c>
      <c r="G50" s="105">
        <f>3*(COUNTIFS('8.LN'!$I$9:$I$1069,"&gt;=2,50",'8.LN'!$I$9:$I$1069,"&lt;5,00",'8.LN'!$M$9:$M$1069,J50))</f>
        <v>0</v>
      </c>
      <c r="H50" s="195">
        <f t="shared" si="1"/>
        <v>9</v>
      </c>
      <c r="J50" t="s">
        <v>271</v>
      </c>
      <c r="K50" t="s">
        <v>202</v>
      </c>
    </row>
    <row r="51" spans="1:11" ht="15.75" x14ac:dyDescent="0.25">
      <c r="A51" s="108">
        <v>47</v>
      </c>
      <c r="B51" s="120" t="s">
        <v>203</v>
      </c>
      <c r="C51" s="105">
        <f>3*(COUNTIFS('8.LN'!$I$9:$I$1069,"&lt;1,20",'8.LN'!$I$9:$I$1069,"&gt;1,00",'8.LN'!$M$9:$M$1069,J51))</f>
        <v>9</v>
      </c>
      <c r="D51" s="105">
        <f>3*(COUNTIFS('8.LN'!$I$9:$I$1069,"&gt;=1,20",'8.LN'!$I$9:$I$1069,"&lt;1,50",'8.LN'!$M$9:$M$1069,J51))</f>
        <v>0</v>
      </c>
      <c r="E51" s="105">
        <f>3*(COUNTIFS('8.LN'!$I$9:$I$1069,"&gt;=1,50",'8.LN'!$I$9:$I$1069,"&lt;2,00",'8.LN'!$M$9:$M$1069,J51))</f>
        <v>0</v>
      </c>
      <c r="F51" s="105">
        <f>3*(COUNTIFS('8.LN'!$I$9:$I$1069,"&gt;=2,00",'8.LN'!$I$9:$I$1069,"&lt;2,50",'8.LN'!$M$9:$M$1069,J51))</f>
        <v>0</v>
      </c>
      <c r="G51" s="105">
        <f>3*(COUNTIFS('8.LN'!$I$9:$I$1069,"&gt;=2,50",'8.LN'!$I$9:$I$1069,"&lt;5,00",'8.LN'!$M$9:$M$1069,J51))</f>
        <v>0</v>
      </c>
      <c r="H51" s="195">
        <f t="shared" si="1"/>
        <v>9</v>
      </c>
      <c r="J51" t="s">
        <v>272</v>
      </c>
      <c r="K51" t="s">
        <v>203</v>
      </c>
    </row>
    <row r="52" spans="1:11" ht="15.75" x14ac:dyDescent="0.25">
      <c r="A52" s="108">
        <v>48</v>
      </c>
      <c r="B52" s="120" t="s">
        <v>204</v>
      </c>
      <c r="C52" s="105">
        <f>3*(COUNTIFS('8.LN'!$I$9:$I$1069,"&lt;1,20",'8.LN'!$I$9:$I$1069,"&gt;1,00",'8.LN'!$M$9:$M$1069,J52))</f>
        <v>9</v>
      </c>
      <c r="D52" s="105">
        <f>3*(COUNTIFS('8.LN'!$I$9:$I$1069,"&gt;=1,20",'8.LN'!$I$9:$I$1069,"&lt;1,50",'8.LN'!$M$9:$M$1069,J52))</f>
        <v>0</v>
      </c>
      <c r="E52" s="105">
        <f>3*(COUNTIFS('8.LN'!$I$9:$I$1069,"&gt;=1,50",'8.LN'!$I$9:$I$1069,"&lt;2,00",'8.LN'!$M$9:$M$1069,J52))</f>
        <v>0</v>
      </c>
      <c r="F52" s="105">
        <f>3*(COUNTIFS('8.LN'!$I$9:$I$1069,"&gt;=2,00",'8.LN'!$I$9:$I$1069,"&lt;2,50",'8.LN'!$M$9:$M$1069,J52))</f>
        <v>0</v>
      </c>
      <c r="G52" s="105">
        <f>3*(COUNTIFS('8.LN'!$I$9:$I$1069,"&gt;=2,50",'8.LN'!$I$9:$I$1069,"&lt;5,00",'8.LN'!$M$9:$M$1069,J52))</f>
        <v>0</v>
      </c>
      <c r="H52" s="195">
        <f t="shared" si="1"/>
        <v>9</v>
      </c>
      <c r="J52" t="s">
        <v>273</v>
      </c>
      <c r="K52" t="s">
        <v>204</v>
      </c>
    </row>
    <row r="53" spans="1:11" ht="15.75" x14ac:dyDescent="0.25">
      <c r="A53" s="108">
        <v>49</v>
      </c>
      <c r="B53" s="120" t="s">
        <v>205</v>
      </c>
      <c r="C53" s="105">
        <f>3*(COUNTIFS('8.LN'!$I$9:$I$1069,"&lt;1,20",'8.LN'!$I$9:$I$1069,"&gt;1,00",'8.LN'!$M$9:$M$1069,J53))</f>
        <v>9</v>
      </c>
      <c r="D53" s="105">
        <f>3*(COUNTIFS('8.LN'!$I$9:$I$1069,"&gt;=1,20",'8.LN'!$I$9:$I$1069,"&lt;1,50",'8.LN'!$M$9:$M$1069,J53))</f>
        <v>0</v>
      </c>
      <c r="E53" s="105">
        <f>3*(COUNTIFS('8.LN'!$I$9:$I$1069,"&gt;=1,50",'8.LN'!$I$9:$I$1069,"&lt;2,00",'8.LN'!$M$9:$M$1069,J53))</f>
        <v>0</v>
      </c>
      <c r="F53" s="105">
        <f>3*(COUNTIFS('8.LN'!$I$9:$I$1069,"&gt;=2,00",'8.LN'!$I$9:$I$1069,"&lt;2,50",'8.LN'!$M$9:$M$1069,J53))</f>
        <v>0</v>
      </c>
      <c r="G53" s="105">
        <f>3*(COUNTIFS('8.LN'!$I$9:$I$1069,"&gt;=2,50",'8.LN'!$I$9:$I$1069,"&lt;5,00",'8.LN'!$M$9:$M$1069,J53))</f>
        <v>0</v>
      </c>
      <c r="H53" s="195">
        <f t="shared" si="1"/>
        <v>9</v>
      </c>
      <c r="J53" t="s">
        <v>274</v>
      </c>
      <c r="K53" t="s">
        <v>205</v>
      </c>
    </row>
    <row r="54" spans="1:11" ht="15.75" x14ac:dyDescent="0.25">
      <c r="A54" s="108">
        <v>50</v>
      </c>
      <c r="B54" s="120" t="s">
        <v>206</v>
      </c>
      <c r="C54" s="105">
        <f>3*(COUNTIFS('8.LN'!$I$9:$I$1069,"&lt;1,20",'8.LN'!$I$9:$I$1069,"&gt;1,00",'8.LN'!$M$9:$M$1069,J54))</f>
        <v>9</v>
      </c>
      <c r="D54" s="105">
        <f>3*(COUNTIFS('8.LN'!$I$9:$I$1069,"&gt;=1,20",'8.LN'!$I$9:$I$1069,"&lt;1,50",'8.LN'!$M$9:$M$1069,J54))</f>
        <v>0</v>
      </c>
      <c r="E54" s="105">
        <f>3*(COUNTIFS('8.LN'!$I$9:$I$1069,"&gt;=1,50",'8.LN'!$I$9:$I$1069,"&lt;2,00",'8.LN'!$M$9:$M$1069,J54))</f>
        <v>0</v>
      </c>
      <c r="F54" s="105">
        <f>3*(COUNTIFS('8.LN'!$I$9:$I$1069,"&gt;=2,00",'8.LN'!$I$9:$I$1069,"&lt;2,50",'8.LN'!$M$9:$M$1069,J54))</f>
        <v>0</v>
      </c>
      <c r="G54" s="105">
        <f>3*(COUNTIFS('8.LN'!$I$9:$I$1069,"&gt;=2,50",'8.LN'!$I$9:$I$1069,"&lt;5,00",'8.LN'!$M$9:$M$1069,J54))</f>
        <v>0</v>
      </c>
      <c r="H54" s="195">
        <f t="shared" si="1"/>
        <v>9</v>
      </c>
      <c r="J54" t="s">
        <v>275</v>
      </c>
      <c r="K54" t="s">
        <v>206</v>
      </c>
    </row>
    <row r="55" spans="1:11" ht="15.75" x14ac:dyDescent="0.25">
      <c r="A55" s="108">
        <v>51</v>
      </c>
      <c r="B55" s="120" t="s">
        <v>207</v>
      </c>
      <c r="C55" s="105">
        <f>3*(COUNTIFS('8.LN'!$I$9:$I$1069,"&lt;1,20",'8.LN'!$I$9:$I$1069,"&gt;1,00",'8.LN'!$M$9:$M$1069,J55))</f>
        <v>9</v>
      </c>
      <c r="D55" s="105">
        <f>3*(COUNTIFS('8.LN'!$I$9:$I$1069,"&gt;=1,20",'8.LN'!$I$9:$I$1069,"&lt;1,50",'8.LN'!$M$9:$M$1069,J55))</f>
        <v>0</v>
      </c>
      <c r="E55" s="105">
        <f>3*(COUNTIFS('8.LN'!$I$9:$I$1069,"&gt;=1,50",'8.LN'!$I$9:$I$1069,"&lt;2,00",'8.LN'!$M$9:$M$1069,J55))</f>
        <v>0</v>
      </c>
      <c r="F55" s="105">
        <f>3*(COUNTIFS('8.LN'!$I$9:$I$1069,"&gt;=2,00",'8.LN'!$I$9:$I$1069,"&lt;2,50",'8.LN'!$M$9:$M$1069,J55))</f>
        <v>0</v>
      </c>
      <c r="G55" s="105">
        <f>3*(COUNTIFS('8.LN'!$I$9:$I$1069,"&gt;=2,50",'8.LN'!$I$9:$I$1069,"&lt;5,00",'8.LN'!$M$9:$M$1069,J55))</f>
        <v>0</v>
      </c>
      <c r="H55" s="195">
        <f t="shared" si="1"/>
        <v>9</v>
      </c>
      <c r="J55" t="s">
        <v>276</v>
      </c>
      <c r="K55" t="s">
        <v>207</v>
      </c>
    </row>
    <row r="56" spans="1:11" ht="15.75" x14ac:dyDescent="0.25">
      <c r="A56" s="108">
        <v>52</v>
      </c>
      <c r="B56" s="120" t="s">
        <v>208</v>
      </c>
      <c r="C56" s="105">
        <f>3*(COUNTIFS('8.LN'!$I$9:$I$1069,"&lt;1,20",'8.LN'!$I$9:$I$1069,"&gt;1,00",'8.LN'!$M$9:$M$1069,J56))</f>
        <v>9</v>
      </c>
      <c r="D56" s="105">
        <f>3*(COUNTIFS('8.LN'!$I$9:$I$1069,"&gt;=1,20",'8.LN'!$I$9:$I$1069,"&lt;1,50",'8.LN'!$M$9:$M$1069,J56))</f>
        <v>0</v>
      </c>
      <c r="E56" s="105">
        <f>3*(COUNTIFS('8.LN'!$I$9:$I$1069,"&gt;=1,50",'8.LN'!$I$9:$I$1069,"&lt;2,00",'8.LN'!$M$9:$M$1069,J56))</f>
        <v>0</v>
      </c>
      <c r="F56" s="105">
        <f>3*(COUNTIFS('8.LN'!$I$9:$I$1069,"&gt;=2,00",'8.LN'!$I$9:$I$1069,"&lt;2,50",'8.LN'!$M$9:$M$1069,J56))</f>
        <v>0</v>
      </c>
      <c r="G56" s="105">
        <f>3*(COUNTIFS('8.LN'!$I$9:$I$1069,"&gt;=2,50",'8.LN'!$I$9:$I$1069,"&lt;5,00",'8.LN'!$M$9:$M$1069,J56))</f>
        <v>0</v>
      </c>
      <c r="H56" s="195">
        <f t="shared" si="1"/>
        <v>9</v>
      </c>
      <c r="J56" t="s">
        <v>277</v>
      </c>
      <c r="K56" t="s">
        <v>208</v>
      </c>
    </row>
    <row r="57" spans="1:11" ht="15.75" x14ac:dyDescent="0.25">
      <c r="A57" s="108">
        <v>53</v>
      </c>
      <c r="B57" s="120" t="s">
        <v>209</v>
      </c>
      <c r="C57" s="105">
        <f>3*(COUNTIFS('8.LN'!$I$9:$I$1069,"&lt;1,20",'8.LN'!$I$9:$I$1069,"&gt;1,00",'8.LN'!$M$9:$M$1069,J57))</f>
        <v>9</v>
      </c>
      <c r="D57" s="105">
        <f>3*(COUNTIFS('8.LN'!$I$9:$I$1069,"&gt;=1,20",'8.LN'!$I$9:$I$1069,"&lt;1,50",'8.LN'!$M$9:$M$1069,J57))</f>
        <v>0</v>
      </c>
      <c r="E57" s="105">
        <f>3*(COUNTIFS('8.LN'!$I$9:$I$1069,"&gt;=1,50",'8.LN'!$I$9:$I$1069,"&lt;2,00",'8.LN'!$M$9:$M$1069,J57))</f>
        <v>0</v>
      </c>
      <c r="F57" s="105">
        <f>3*(COUNTIFS('8.LN'!$I$9:$I$1069,"&gt;=2,00",'8.LN'!$I$9:$I$1069,"&lt;2,50",'8.LN'!$M$9:$M$1069,J57))</f>
        <v>0</v>
      </c>
      <c r="G57" s="105">
        <f>3*(COUNTIFS('8.LN'!$I$9:$I$1069,"&gt;=2,50",'8.LN'!$I$9:$I$1069,"&lt;5,00",'8.LN'!$M$9:$M$1069,J57))</f>
        <v>0</v>
      </c>
      <c r="H57" s="195">
        <f t="shared" si="1"/>
        <v>9</v>
      </c>
      <c r="J57" t="s">
        <v>278</v>
      </c>
      <c r="K57" t="s">
        <v>209</v>
      </c>
    </row>
    <row r="58" spans="1:11" ht="15.75" x14ac:dyDescent="0.25">
      <c r="A58" s="108">
        <v>54</v>
      </c>
      <c r="B58" s="120" t="s">
        <v>210</v>
      </c>
      <c r="C58" s="105">
        <f>3*(COUNTIFS('8.LN'!$I$9:$I$1069,"&lt;1,20",'8.LN'!$I$9:$I$1069,"&gt;1,00",'8.LN'!$M$9:$M$1069,J58))</f>
        <v>9</v>
      </c>
      <c r="D58" s="105">
        <f>3*(COUNTIFS('8.LN'!$I$9:$I$1069,"&gt;=1,20",'8.LN'!$I$9:$I$1069,"&lt;1,50",'8.LN'!$M$9:$M$1069,J58))</f>
        <v>0</v>
      </c>
      <c r="E58" s="105">
        <f>3*(COUNTIFS('8.LN'!$I$9:$I$1069,"&gt;=1,50",'8.LN'!$I$9:$I$1069,"&lt;2,00",'8.LN'!$M$9:$M$1069,J58))</f>
        <v>0</v>
      </c>
      <c r="F58" s="105">
        <f>3*(COUNTIFS('8.LN'!$I$9:$I$1069,"&gt;=2,00",'8.LN'!$I$9:$I$1069,"&lt;2,50",'8.LN'!$M$9:$M$1069,J58))</f>
        <v>0</v>
      </c>
      <c r="G58" s="105">
        <f>3*(COUNTIFS('8.LN'!$I$9:$I$1069,"&gt;=2,50",'8.LN'!$I$9:$I$1069,"&lt;5,00",'8.LN'!$M$9:$M$1069,J58))</f>
        <v>0</v>
      </c>
      <c r="H58" s="195">
        <f t="shared" si="1"/>
        <v>9</v>
      </c>
      <c r="J58" t="s">
        <v>279</v>
      </c>
      <c r="K58" t="s">
        <v>210</v>
      </c>
    </row>
    <row r="59" spans="1:11" ht="15.75" x14ac:dyDescent="0.25">
      <c r="A59" s="108">
        <v>55</v>
      </c>
      <c r="B59" s="120" t="s">
        <v>211</v>
      </c>
      <c r="C59" s="105">
        <f>3*(COUNTIFS('8.LN'!$I$9:$I$1069,"&lt;1,20",'8.LN'!$I$9:$I$1069,"&gt;1,00",'8.LN'!$M$9:$M$1069,J59))</f>
        <v>9</v>
      </c>
      <c r="D59" s="105">
        <f>3*(COUNTIFS('8.LN'!$I$9:$I$1069,"&gt;=1,20",'8.LN'!$I$9:$I$1069,"&lt;1,50",'8.LN'!$M$9:$M$1069,J59))</f>
        <v>0</v>
      </c>
      <c r="E59" s="105">
        <f>3*(COUNTIFS('8.LN'!$I$9:$I$1069,"&gt;=1,50",'8.LN'!$I$9:$I$1069,"&lt;2,00",'8.LN'!$M$9:$M$1069,J59))</f>
        <v>0</v>
      </c>
      <c r="F59" s="105">
        <f>3*(COUNTIFS('8.LN'!$I$9:$I$1069,"&gt;=2,00",'8.LN'!$I$9:$I$1069,"&lt;2,50",'8.LN'!$M$9:$M$1069,J59))</f>
        <v>0</v>
      </c>
      <c r="G59" s="105">
        <f>3*(COUNTIFS('8.LN'!$I$9:$I$1069,"&gt;=2,50",'8.LN'!$I$9:$I$1069,"&lt;5,00",'8.LN'!$M$9:$M$1069,J59))</f>
        <v>0</v>
      </c>
      <c r="H59" s="195">
        <f t="shared" si="1"/>
        <v>9</v>
      </c>
      <c r="J59" t="s">
        <v>280</v>
      </c>
      <c r="K59" t="s">
        <v>211</v>
      </c>
    </row>
    <row r="60" spans="1:11" ht="15.75" x14ac:dyDescent="0.25">
      <c r="A60" s="108">
        <v>56</v>
      </c>
      <c r="B60" s="120" t="s">
        <v>212</v>
      </c>
      <c r="C60" s="105">
        <f>3*(COUNTIFS('8.LN'!$I$9:$I$1069,"&lt;1,20",'8.LN'!$I$9:$I$1069,"&gt;1,00",'8.LN'!$M$9:$M$1069,J60))</f>
        <v>9</v>
      </c>
      <c r="D60" s="105">
        <f>3*(COUNTIFS('8.LN'!$I$9:$I$1069,"&gt;=1,20",'8.LN'!$I$9:$I$1069,"&lt;1,50",'8.LN'!$M$9:$M$1069,J60))</f>
        <v>0</v>
      </c>
      <c r="E60" s="105">
        <f>3*(COUNTIFS('8.LN'!$I$9:$I$1069,"&gt;=1,50",'8.LN'!$I$9:$I$1069,"&lt;2,00",'8.LN'!$M$9:$M$1069,J60))</f>
        <v>0</v>
      </c>
      <c r="F60" s="105">
        <f>3*(COUNTIFS('8.LN'!$I$9:$I$1069,"&gt;=2,00",'8.LN'!$I$9:$I$1069,"&lt;2,50",'8.LN'!$M$9:$M$1069,J60))</f>
        <v>0</v>
      </c>
      <c r="G60" s="105">
        <f>3*(COUNTIFS('8.LN'!$I$9:$I$1069,"&gt;=2,50",'8.LN'!$I$9:$I$1069,"&lt;5,00",'8.LN'!$M$9:$M$1069,J60))</f>
        <v>0</v>
      </c>
      <c r="H60" s="195">
        <f t="shared" si="1"/>
        <v>9</v>
      </c>
      <c r="J60" t="s">
        <v>281</v>
      </c>
      <c r="K60" t="s">
        <v>212</v>
      </c>
    </row>
    <row r="61" spans="1:11" ht="15.75" x14ac:dyDescent="0.25">
      <c r="A61" s="108">
        <v>57</v>
      </c>
      <c r="B61" s="120" t="s">
        <v>213</v>
      </c>
      <c r="C61" s="105">
        <f>3*(COUNTIFS('8.LN'!$I$9:$I$1069,"&lt;1,20",'8.LN'!$I$9:$I$1069,"&gt;1,00",'8.LN'!$M$9:$M$1069,J61))</f>
        <v>9</v>
      </c>
      <c r="D61" s="105">
        <f>3*(COUNTIFS('8.LN'!$I$9:$I$1069,"&gt;=1,20",'8.LN'!$I$9:$I$1069,"&lt;1,50",'8.LN'!$M$9:$M$1069,J61))</f>
        <v>0</v>
      </c>
      <c r="E61" s="105">
        <f>3*(COUNTIFS('8.LN'!$I$9:$I$1069,"&gt;=1,50",'8.LN'!$I$9:$I$1069,"&lt;2,00",'8.LN'!$M$9:$M$1069,J61))</f>
        <v>0</v>
      </c>
      <c r="F61" s="105">
        <f>3*(COUNTIFS('8.LN'!$I$9:$I$1069,"&gt;=2,00",'8.LN'!$I$9:$I$1069,"&lt;2,50",'8.LN'!$M$9:$M$1069,J61))</f>
        <v>0</v>
      </c>
      <c r="G61" s="105">
        <f>3*(COUNTIFS('8.LN'!$I$9:$I$1069,"&gt;=2,50",'8.LN'!$I$9:$I$1069,"&lt;5,00",'8.LN'!$M$9:$M$1069,J61))</f>
        <v>0</v>
      </c>
      <c r="H61" s="195">
        <f t="shared" si="1"/>
        <v>9</v>
      </c>
      <c r="J61" t="s">
        <v>282</v>
      </c>
      <c r="K61" t="s">
        <v>213</v>
      </c>
    </row>
    <row r="62" spans="1:11" ht="15.75" x14ac:dyDescent="0.25">
      <c r="A62" s="108">
        <v>58</v>
      </c>
      <c r="B62" s="120" t="s">
        <v>214</v>
      </c>
      <c r="C62" s="105">
        <f>3*(COUNTIFS('8.LN'!$I$9:$I$1069,"&lt;1,20",'8.LN'!$I$9:$I$1069,"&gt;1,00",'8.LN'!$M$9:$M$1069,J62))</f>
        <v>9</v>
      </c>
      <c r="D62" s="105">
        <f>3*(COUNTIFS('8.LN'!$I$9:$I$1069,"&gt;=1,20",'8.LN'!$I$9:$I$1069,"&lt;1,50",'8.LN'!$M$9:$M$1069,J62))</f>
        <v>0</v>
      </c>
      <c r="E62" s="105">
        <f>3*(COUNTIFS('8.LN'!$I$9:$I$1069,"&gt;=1,50",'8.LN'!$I$9:$I$1069,"&lt;2,00",'8.LN'!$M$9:$M$1069,J62))</f>
        <v>0</v>
      </c>
      <c r="F62" s="105">
        <f>3*(COUNTIFS('8.LN'!$I$9:$I$1069,"&gt;=2,00",'8.LN'!$I$9:$I$1069,"&lt;2,50",'8.LN'!$M$9:$M$1069,J62))</f>
        <v>0</v>
      </c>
      <c r="G62" s="105">
        <f>3*(COUNTIFS('8.LN'!$I$9:$I$1069,"&gt;=2,50",'8.LN'!$I$9:$I$1069,"&lt;5,00",'8.LN'!$M$9:$M$1069,J62))</f>
        <v>0</v>
      </c>
      <c r="H62" s="195">
        <f t="shared" si="1"/>
        <v>9</v>
      </c>
      <c r="J62" t="s">
        <v>283</v>
      </c>
      <c r="K62" t="s">
        <v>214</v>
      </c>
    </row>
    <row r="63" spans="1:11" ht="15.75" x14ac:dyDescent="0.25">
      <c r="A63" s="108">
        <v>59</v>
      </c>
      <c r="B63" s="120" t="s">
        <v>215</v>
      </c>
      <c r="C63" s="105">
        <f>3*(COUNTIFS('8.LN'!$I$9:$I$1069,"&lt;1,20",'8.LN'!$I$9:$I$1069,"&gt;1,00",'8.LN'!$M$9:$M$1069,J63))</f>
        <v>9</v>
      </c>
      <c r="D63" s="105">
        <f>3*(COUNTIFS('8.LN'!$I$9:$I$1069,"&gt;=1,20",'8.LN'!$I$9:$I$1069,"&lt;1,50",'8.LN'!$M$9:$M$1069,J63))</f>
        <v>0</v>
      </c>
      <c r="E63" s="105">
        <f>3*(COUNTIFS('8.LN'!$I$9:$I$1069,"&gt;=1,50",'8.LN'!$I$9:$I$1069,"&lt;2,00",'8.LN'!$M$9:$M$1069,J63))</f>
        <v>0</v>
      </c>
      <c r="F63" s="105">
        <f>3*(COUNTIFS('8.LN'!$I$9:$I$1069,"&gt;=2,00",'8.LN'!$I$9:$I$1069,"&lt;2,50",'8.LN'!$M$9:$M$1069,J63))</f>
        <v>0</v>
      </c>
      <c r="G63" s="105">
        <f>3*(COUNTIFS('8.LN'!$I$9:$I$1069,"&gt;=2,50",'8.LN'!$I$9:$I$1069,"&lt;5,00",'8.LN'!$M$9:$M$1069,J63))</f>
        <v>0</v>
      </c>
      <c r="H63" s="195">
        <f t="shared" si="1"/>
        <v>9</v>
      </c>
      <c r="J63" t="s">
        <v>284</v>
      </c>
      <c r="K63" t="s">
        <v>215</v>
      </c>
    </row>
    <row r="64" spans="1:11" ht="15.75" x14ac:dyDescent="0.25">
      <c r="A64" s="108">
        <v>60</v>
      </c>
      <c r="B64" s="120" t="s">
        <v>216</v>
      </c>
      <c r="C64" s="105">
        <f>3*(COUNTIFS('8.LN'!$I$9:$I$1069,"&lt;1,20",'8.LN'!$I$9:$I$1069,"&gt;1,00",'8.LN'!$M$9:$M$1069,J64))</f>
        <v>9</v>
      </c>
      <c r="D64" s="105">
        <f>3*(COUNTIFS('8.LN'!$I$9:$I$1069,"&gt;=1,20",'8.LN'!$I$9:$I$1069,"&lt;1,50",'8.LN'!$M$9:$M$1069,J64))</f>
        <v>0</v>
      </c>
      <c r="E64" s="105">
        <f>3*(COUNTIFS('8.LN'!$I$9:$I$1069,"&gt;=1,50",'8.LN'!$I$9:$I$1069,"&lt;2,00",'8.LN'!$M$9:$M$1069,J64))</f>
        <v>0</v>
      </c>
      <c r="F64" s="105">
        <f>3*(COUNTIFS('8.LN'!$I$9:$I$1069,"&gt;=2,00",'8.LN'!$I$9:$I$1069,"&lt;2,50",'8.LN'!$M$9:$M$1069,J64))</f>
        <v>0</v>
      </c>
      <c r="G64" s="105">
        <f>3*(COUNTIFS('8.LN'!$I$9:$I$1069,"&gt;=2,50",'8.LN'!$I$9:$I$1069,"&lt;5,00",'8.LN'!$M$9:$M$1069,J64))</f>
        <v>0</v>
      </c>
      <c r="H64" s="195">
        <f t="shared" si="1"/>
        <v>9</v>
      </c>
      <c r="J64" t="s">
        <v>285</v>
      </c>
      <c r="K64" t="s">
        <v>216</v>
      </c>
    </row>
    <row r="65" spans="1:11" ht="15.75" x14ac:dyDescent="0.25">
      <c r="A65" s="108">
        <v>61</v>
      </c>
      <c r="B65" s="120" t="s">
        <v>217</v>
      </c>
      <c r="C65" s="105">
        <f>3*(COUNTIFS('8.LN'!$I$9:$I$1069,"&lt;1,20",'8.LN'!$I$9:$I$1069,"&gt;1,00",'8.LN'!$M$9:$M$1069,J65))</f>
        <v>9</v>
      </c>
      <c r="D65" s="105">
        <f>3*(COUNTIFS('8.LN'!$I$9:$I$1069,"&gt;=1,20",'8.LN'!$I$9:$I$1069,"&lt;1,50",'8.LN'!$M$9:$M$1069,J65))</f>
        <v>0</v>
      </c>
      <c r="E65" s="105">
        <f>3*(COUNTIFS('8.LN'!$I$9:$I$1069,"&gt;=1,50",'8.LN'!$I$9:$I$1069,"&lt;2,00",'8.LN'!$M$9:$M$1069,J65))</f>
        <v>0</v>
      </c>
      <c r="F65" s="105">
        <f>3*(COUNTIFS('8.LN'!$I$9:$I$1069,"&gt;=2,00",'8.LN'!$I$9:$I$1069,"&lt;2,50",'8.LN'!$M$9:$M$1069,J65))</f>
        <v>0</v>
      </c>
      <c r="G65" s="105">
        <f>3*(COUNTIFS('8.LN'!$I$9:$I$1069,"&gt;=2,50",'8.LN'!$I$9:$I$1069,"&lt;5,00",'8.LN'!$M$9:$M$1069,J65))</f>
        <v>0</v>
      </c>
      <c r="H65" s="195">
        <f t="shared" si="1"/>
        <v>9</v>
      </c>
      <c r="J65" t="s">
        <v>286</v>
      </c>
      <c r="K65" t="s">
        <v>217</v>
      </c>
    </row>
    <row r="66" spans="1:11" ht="15.75" x14ac:dyDescent="0.25">
      <c r="A66" s="108">
        <v>62</v>
      </c>
      <c r="B66" s="120" t="s">
        <v>218</v>
      </c>
      <c r="C66" s="105">
        <f>3*(COUNTIFS('8.LN'!$I$9:$I$1069,"&lt;1,20",'8.LN'!$I$9:$I$1069,"&gt;1,00",'8.LN'!$M$9:$M$1069,J66))</f>
        <v>9</v>
      </c>
      <c r="D66" s="105">
        <f>3*(COUNTIFS('8.LN'!$I$9:$I$1069,"&gt;=1,20",'8.LN'!$I$9:$I$1069,"&lt;1,50",'8.LN'!$M$9:$M$1069,J66))</f>
        <v>0</v>
      </c>
      <c r="E66" s="105">
        <f>3*(COUNTIFS('8.LN'!$I$9:$I$1069,"&gt;=1,50",'8.LN'!$I$9:$I$1069,"&lt;2,00",'8.LN'!$M$9:$M$1069,J66))</f>
        <v>0</v>
      </c>
      <c r="F66" s="105">
        <f>3*(COUNTIFS('8.LN'!$I$9:$I$1069,"&gt;=2,00",'8.LN'!$I$9:$I$1069,"&lt;2,50",'8.LN'!$M$9:$M$1069,J66))</f>
        <v>0</v>
      </c>
      <c r="G66" s="105">
        <f>3*(COUNTIFS('8.LN'!$I$9:$I$1069,"&gt;=2,50",'8.LN'!$I$9:$I$1069,"&lt;5,00",'8.LN'!$M$9:$M$1069,J66))</f>
        <v>0</v>
      </c>
      <c r="H66" s="195">
        <f t="shared" si="1"/>
        <v>9</v>
      </c>
      <c r="J66" t="s">
        <v>287</v>
      </c>
      <c r="K66" t="s">
        <v>218</v>
      </c>
    </row>
    <row r="67" spans="1:11" ht="15.75" x14ac:dyDescent="0.25">
      <c r="A67" s="108">
        <v>63</v>
      </c>
      <c r="B67" s="120" t="s">
        <v>219</v>
      </c>
      <c r="C67" s="105">
        <f>3*(COUNTIFS('8.LN'!$I$9:$I$1069,"&lt;1,20",'8.LN'!$I$9:$I$1069,"&gt;1,00",'8.LN'!$M$9:$M$1069,J67))</f>
        <v>9</v>
      </c>
      <c r="D67" s="105">
        <f>3*(COUNTIFS('8.LN'!$I$9:$I$1069,"&gt;=1,20",'8.LN'!$I$9:$I$1069,"&lt;1,50",'8.LN'!$M$9:$M$1069,J67))</f>
        <v>0</v>
      </c>
      <c r="E67" s="105">
        <f>3*(COUNTIFS('8.LN'!$I$9:$I$1069,"&gt;=1,50",'8.LN'!$I$9:$I$1069,"&lt;2,00",'8.LN'!$M$9:$M$1069,J67))</f>
        <v>0</v>
      </c>
      <c r="F67" s="105">
        <f>3*(COUNTIFS('8.LN'!$I$9:$I$1069,"&gt;=2,00",'8.LN'!$I$9:$I$1069,"&lt;2,50",'8.LN'!$M$9:$M$1069,J67))</f>
        <v>0</v>
      </c>
      <c r="G67" s="105">
        <f>3*(COUNTIFS('8.LN'!$I$9:$I$1069,"&gt;=2,50",'8.LN'!$I$9:$I$1069,"&lt;5,00",'8.LN'!$M$9:$M$1069,J67))</f>
        <v>0</v>
      </c>
      <c r="H67" s="195">
        <f t="shared" si="1"/>
        <v>9</v>
      </c>
      <c r="J67" t="s">
        <v>288</v>
      </c>
      <c r="K67" t="s">
        <v>219</v>
      </c>
    </row>
    <row r="68" spans="1:11" ht="15.75" x14ac:dyDescent="0.25">
      <c r="A68" s="108">
        <v>64</v>
      </c>
      <c r="B68" s="120" t="s">
        <v>220</v>
      </c>
      <c r="C68" s="105">
        <f>3*(COUNTIFS('8.LN'!$I$9:$I$1069,"&lt;1,20",'8.LN'!$I$9:$I$1069,"&gt;1,00",'8.LN'!$M$9:$M$1069,J68))</f>
        <v>9</v>
      </c>
      <c r="D68" s="105">
        <f>3*(COUNTIFS('8.LN'!$I$9:$I$1069,"&gt;=1,20",'8.LN'!$I$9:$I$1069,"&lt;1,50",'8.LN'!$M$9:$M$1069,J68))</f>
        <v>0</v>
      </c>
      <c r="E68" s="105">
        <f>3*(COUNTIFS('8.LN'!$I$9:$I$1069,"&gt;=1,50",'8.LN'!$I$9:$I$1069,"&lt;2,00",'8.LN'!$M$9:$M$1069,J68))</f>
        <v>0</v>
      </c>
      <c r="F68" s="105">
        <f>3*(COUNTIFS('8.LN'!$I$9:$I$1069,"&gt;=2,00",'8.LN'!$I$9:$I$1069,"&lt;2,50",'8.LN'!$M$9:$M$1069,J68))</f>
        <v>0</v>
      </c>
      <c r="G68" s="105">
        <f>3*(COUNTIFS('8.LN'!$I$9:$I$1069,"&gt;=2,50",'8.LN'!$I$9:$I$1069,"&lt;5,00",'8.LN'!$M$9:$M$1069,J68))</f>
        <v>0</v>
      </c>
      <c r="H68" s="195">
        <f t="shared" si="1"/>
        <v>9</v>
      </c>
      <c r="J68" t="s">
        <v>289</v>
      </c>
      <c r="K68" t="s">
        <v>220</v>
      </c>
    </row>
    <row r="69" spans="1:11" ht="15.75" x14ac:dyDescent="0.25">
      <c r="A69" s="108">
        <v>65</v>
      </c>
      <c r="B69" s="120" t="s">
        <v>221</v>
      </c>
      <c r="C69" s="105">
        <f>3*(COUNTIFS('8.LN'!$I$9:$I$1069,"&lt;1,20",'8.LN'!$I$9:$I$1069,"&gt;1,00",'8.LN'!$M$9:$M$1069,J69))</f>
        <v>9</v>
      </c>
      <c r="D69" s="105">
        <f>3*(COUNTIFS('8.LN'!$I$9:$I$1069,"&gt;=1,20",'8.LN'!$I$9:$I$1069,"&lt;1,50",'8.LN'!$M$9:$M$1069,J69))</f>
        <v>0</v>
      </c>
      <c r="E69" s="105">
        <f>3*(COUNTIFS('8.LN'!$I$9:$I$1069,"&gt;=1,50",'8.LN'!$I$9:$I$1069,"&lt;2,00",'8.LN'!$M$9:$M$1069,J69))</f>
        <v>0</v>
      </c>
      <c r="F69" s="105">
        <f>3*(COUNTIFS('8.LN'!$I$9:$I$1069,"&gt;=2,00",'8.LN'!$I$9:$I$1069,"&lt;2,50",'8.LN'!$M$9:$M$1069,J69))</f>
        <v>0</v>
      </c>
      <c r="G69" s="105">
        <f>3*(COUNTIFS('8.LN'!$I$9:$I$1069,"&gt;=2,50",'8.LN'!$I$9:$I$1069,"&lt;5,00",'8.LN'!$M$9:$M$1069,J69))</f>
        <v>0</v>
      </c>
      <c r="H69" s="195">
        <f t="shared" si="1"/>
        <v>9</v>
      </c>
      <c r="J69" t="s">
        <v>290</v>
      </c>
      <c r="K69" t="s">
        <v>221</v>
      </c>
    </row>
    <row r="70" spans="1:11" ht="15.75" x14ac:dyDescent="0.25">
      <c r="A70" s="108">
        <v>66</v>
      </c>
      <c r="B70" s="120" t="s">
        <v>222</v>
      </c>
      <c r="C70" s="105">
        <f>3*(COUNTIFS('8.LN'!$I$9:$I$1069,"&lt;1,20",'8.LN'!$I$9:$I$1069,"&gt;1,00",'8.LN'!$M$9:$M$1069,J70))</f>
        <v>9</v>
      </c>
      <c r="D70" s="105">
        <f>3*(COUNTIFS('8.LN'!$I$9:$I$1069,"&gt;=1,20",'8.LN'!$I$9:$I$1069,"&lt;1,50",'8.LN'!$M$9:$M$1069,J70))</f>
        <v>0</v>
      </c>
      <c r="E70" s="105">
        <f>3*(COUNTIFS('8.LN'!$I$9:$I$1069,"&gt;=1,50",'8.LN'!$I$9:$I$1069,"&lt;2,00",'8.LN'!$M$9:$M$1069,J70))</f>
        <v>0</v>
      </c>
      <c r="F70" s="105">
        <f>3*(COUNTIFS('8.LN'!$I$9:$I$1069,"&gt;=2,00",'8.LN'!$I$9:$I$1069,"&lt;2,50",'8.LN'!$M$9:$M$1069,J70))</f>
        <v>0</v>
      </c>
      <c r="G70" s="105">
        <f>3*(COUNTIFS('8.LN'!$I$9:$I$1069,"&gt;=2,50",'8.LN'!$I$9:$I$1069,"&lt;5,00",'8.LN'!$M$9:$M$1069,J70))</f>
        <v>0</v>
      </c>
      <c r="H70" s="195">
        <f t="shared" si="1"/>
        <v>9</v>
      </c>
      <c r="J70" t="s">
        <v>291</v>
      </c>
      <c r="K70" t="s">
        <v>222</v>
      </c>
    </row>
    <row r="71" spans="1:11" ht="15.75" x14ac:dyDescent="0.25">
      <c r="A71" s="108">
        <v>67</v>
      </c>
      <c r="B71" s="120" t="s">
        <v>223</v>
      </c>
      <c r="C71" s="105">
        <f>3*(COUNTIFS('8.LN'!$I$9:$I$1069,"&lt;1,20",'8.LN'!$I$9:$I$1069,"&gt;1,00",'8.LN'!$M$9:$M$1069,J71))</f>
        <v>9</v>
      </c>
      <c r="D71" s="105">
        <f>3*(COUNTIFS('8.LN'!$I$9:$I$1069,"&gt;=1,20",'8.LN'!$I$9:$I$1069,"&lt;1,50",'8.LN'!$M$9:$M$1069,J71))</f>
        <v>0</v>
      </c>
      <c r="E71" s="105">
        <f>3*(COUNTIFS('8.LN'!$I$9:$I$1069,"&gt;=1,50",'8.LN'!$I$9:$I$1069,"&lt;2,00",'8.LN'!$M$9:$M$1069,J71))</f>
        <v>0</v>
      </c>
      <c r="F71" s="105">
        <f>3*(COUNTIFS('8.LN'!$I$9:$I$1069,"&gt;=2,00",'8.LN'!$I$9:$I$1069,"&lt;2,50",'8.LN'!$M$9:$M$1069,J71))</f>
        <v>0</v>
      </c>
      <c r="G71" s="105">
        <f>3*(COUNTIFS('8.LN'!$I$9:$I$1069,"&gt;=2,50",'8.LN'!$I$9:$I$1069,"&lt;5,00",'8.LN'!$M$9:$M$1069,J71))</f>
        <v>0</v>
      </c>
      <c r="H71" s="195">
        <f t="shared" si="1"/>
        <v>9</v>
      </c>
      <c r="J71" t="s">
        <v>292</v>
      </c>
      <c r="K71" t="s">
        <v>223</v>
      </c>
    </row>
    <row r="72" spans="1:11" ht="15.75" x14ac:dyDescent="0.25">
      <c r="A72" s="108">
        <v>68</v>
      </c>
      <c r="B72" s="120" t="s">
        <v>224</v>
      </c>
      <c r="C72" s="105">
        <f>3*(COUNTIFS('8.LN'!$I$9:$I$1069,"&lt;1,20",'8.LN'!$I$9:$I$1069,"&gt;1,00",'8.LN'!$M$9:$M$1069,J72))</f>
        <v>9</v>
      </c>
      <c r="D72" s="105">
        <f>3*(COUNTIFS('8.LN'!$I$9:$I$1069,"&gt;=1,20",'8.LN'!$I$9:$I$1069,"&lt;1,50",'8.LN'!$M$9:$M$1069,J72))</f>
        <v>0</v>
      </c>
      <c r="E72" s="105">
        <f>3*(COUNTIFS('8.LN'!$I$9:$I$1069,"&gt;=1,50",'8.LN'!$I$9:$I$1069,"&lt;2,00",'8.LN'!$M$9:$M$1069,J72))</f>
        <v>0</v>
      </c>
      <c r="F72" s="105">
        <f>3*(COUNTIFS('8.LN'!$I$9:$I$1069,"&gt;=2,00",'8.LN'!$I$9:$I$1069,"&lt;2,50",'8.LN'!$M$9:$M$1069,J72))</f>
        <v>0</v>
      </c>
      <c r="G72" s="105">
        <f>3*(COUNTIFS('8.LN'!$I$9:$I$1069,"&gt;=2,50",'8.LN'!$I$9:$I$1069,"&lt;5,00",'8.LN'!$M$9:$M$1069,J72))</f>
        <v>0</v>
      </c>
      <c r="H72" s="195">
        <f t="shared" si="1"/>
        <v>9</v>
      </c>
      <c r="J72" t="s">
        <v>293</v>
      </c>
      <c r="K72" t="s">
        <v>224</v>
      </c>
    </row>
    <row r="73" spans="1:11" ht="15.75" x14ac:dyDescent="0.25">
      <c r="A73" s="108">
        <v>69</v>
      </c>
      <c r="B73" s="120" t="s">
        <v>225</v>
      </c>
      <c r="C73" s="105">
        <f>3*(COUNTIFS('8.LN'!$I$9:$I$1069,"&lt;1,20",'8.LN'!$I$9:$I$1069,"&gt;1,00",'8.LN'!$M$9:$M$1069,J73))</f>
        <v>9</v>
      </c>
      <c r="D73" s="105">
        <f>3*(COUNTIFS('8.LN'!$I$9:$I$1069,"&gt;=1,20",'8.LN'!$I$9:$I$1069,"&lt;1,50",'8.LN'!$M$9:$M$1069,J73))</f>
        <v>0</v>
      </c>
      <c r="E73" s="105">
        <f>3*(COUNTIFS('8.LN'!$I$9:$I$1069,"&gt;=1,50",'8.LN'!$I$9:$I$1069,"&lt;2,00",'8.LN'!$M$9:$M$1069,J73))</f>
        <v>0</v>
      </c>
      <c r="F73" s="105">
        <f>3*(COUNTIFS('8.LN'!$I$9:$I$1069,"&gt;=2,00",'8.LN'!$I$9:$I$1069,"&lt;2,50",'8.LN'!$M$9:$M$1069,J73))</f>
        <v>0</v>
      </c>
      <c r="G73" s="105">
        <f>3*(COUNTIFS('8.LN'!$I$9:$I$1069,"&gt;=2,50",'8.LN'!$I$9:$I$1069,"&lt;5,00",'8.LN'!$M$9:$M$1069,J73))</f>
        <v>0</v>
      </c>
      <c r="H73" s="195">
        <f t="shared" si="1"/>
        <v>9</v>
      </c>
      <c r="J73" t="s">
        <v>294</v>
      </c>
      <c r="K73" t="s">
        <v>225</v>
      </c>
    </row>
    <row r="74" spans="1:11" ht="15.75" x14ac:dyDescent="0.25">
      <c r="A74" s="243" t="s">
        <v>149</v>
      </c>
      <c r="B74" s="243"/>
      <c r="C74" s="196">
        <f>SUM(C5:C73)</f>
        <v>609</v>
      </c>
      <c r="D74" s="196">
        <f t="shared" ref="D74:H74" si="2">SUM(D5:D73)</f>
        <v>0</v>
      </c>
      <c r="E74" s="196">
        <f t="shared" si="2"/>
        <v>0</v>
      </c>
      <c r="F74" s="196">
        <f t="shared" si="2"/>
        <v>0</v>
      </c>
      <c r="G74" s="196">
        <f t="shared" si="2"/>
        <v>0</v>
      </c>
      <c r="H74" s="196">
        <f t="shared" si="2"/>
        <v>609</v>
      </c>
    </row>
  </sheetData>
  <mergeCells count="7">
    <mergeCell ref="A74:B74"/>
    <mergeCell ref="A1:H1"/>
    <mergeCell ref="F2:H2"/>
    <mergeCell ref="A3:A4"/>
    <mergeCell ref="B3:B4"/>
    <mergeCell ref="C3:G3"/>
    <mergeCell ref="H3:H4"/>
  </mergeCells>
  <pageMargins left="0.7" right="0.4" top="0.46" bottom="0.38" header="0.3" footer="0.17"/>
  <pageSetup paperSize="9" orientation="portrait" r:id="rId1"/>
  <headerFoot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5"/>
  <sheetViews>
    <sheetView showZeros="0" zoomScale="70" zoomScaleNormal="70" workbookViewId="0">
      <selection activeCell="K14" sqref="K14"/>
    </sheetView>
  </sheetViews>
  <sheetFormatPr defaultColWidth="9.140625" defaultRowHeight="15.75" x14ac:dyDescent="0.25"/>
  <cols>
    <col min="1" max="1" width="9.140625" style="111"/>
    <col min="2" max="2" width="25.140625" style="111" customWidth="1"/>
    <col min="3" max="6" width="11.140625" style="111" customWidth="1"/>
    <col min="7" max="7" width="14.42578125" style="111" customWidth="1"/>
    <col min="8" max="16384" width="9.140625" style="56"/>
  </cols>
  <sheetData>
    <row r="1" spans="1:8" s="62" customFormat="1" ht="47.25" customHeight="1" x14ac:dyDescent="0.2">
      <c r="A1" s="233" t="s">
        <v>350</v>
      </c>
      <c r="B1" s="233"/>
      <c r="C1" s="233"/>
      <c r="D1" s="233"/>
      <c r="E1" s="233"/>
      <c r="F1" s="233"/>
      <c r="G1" s="233"/>
      <c r="H1" s="61"/>
    </row>
    <row r="2" spans="1:8" s="62" customFormat="1" ht="15" customHeight="1" x14ac:dyDescent="0.25">
      <c r="A2" s="104"/>
      <c r="B2" s="104"/>
      <c r="C2" s="104"/>
      <c r="D2" s="104"/>
      <c r="E2" s="248" t="s">
        <v>148</v>
      </c>
      <c r="F2" s="248"/>
      <c r="G2" s="248"/>
    </row>
    <row r="3" spans="1:8" s="62" customFormat="1" x14ac:dyDescent="0.2">
      <c r="A3" s="235" t="s">
        <v>0</v>
      </c>
      <c r="B3" s="236" t="s">
        <v>115</v>
      </c>
      <c r="C3" s="236" t="s">
        <v>155</v>
      </c>
      <c r="D3" s="236"/>
      <c r="E3" s="236"/>
      <c r="F3" s="236"/>
      <c r="G3" s="236" t="s">
        <v>156</v>
      </c>
    </row>
    <row r="4" spans="1:8" s="62" customFormat="1" ht="12.95" customHeight="1" x14ac:dyDescent="0.2">
      <c r="A4" s="235"/>
      <c r="B4" s="236"/>
      <c r="C4" s="236" t="s">
        <v>338</v>
      </c>
      <c r="D4" s="236" t="s">
        <v>339</v>
      </c>
      <c r="E4" s="236" t="s">
        <v>340</v>
      </c>
      <c r="F4" s="236" t="s">
        <v>341</v>
      </c>
      <c r="G4" s="236"/>
    </row>
    <row r="5" spans="1:8" s="62" customFormat="1" ht="32.25" customHeight="1" x14ac:dyDescent="0.2">
      <c r="A5" s="235"/>
      <c r="B5" s="236"/>
      <c r="C5" s="236"/>
      <c r="D5" s="236"/>
      <c r="E5" s="236"/>
      <c r="F5" s="236"/>
      <c r="G5" s="236"/>
    </row>
    <row r="6" spans="1:8" s="62" customFormat="1" x14ac:dyDescent="0.25">
      <c r="A6" s="108">
        <v>1</v>
      </c>
      <c r="B6" s="109" t="s">
        <v>157</v>
      </c>
      <c r="C6" s="110"/>
      <c r="D6" s="110"/>
      <c r="E6" s="110"/>
      <c r="F6" s="110"/>
      <c r="G6" s="110"/>
    </row>
    <row r="7" spans="1:8" x14ac:dyDescent="0.25">
      <c r="A7" s="108">
        <v>2</v>
      </c>
      <c r="B7" s="109" t="s">
        <v>158</v>
      </c>
      <c r="C7" s="110"/>
      <c r="D7" s="110"/>
      <c r="E7" s="110"/>
      <c r="F7" s="110"/>
      <c r="G7" s="110"/>
    </row>
    <row r="8" spans="1:8" x14ac:dyDescent="0.25">
      <c r="A8" s="108">
        <v>3</v>
      </c>
      <c r="B8" s="109" t="s">
        <v>159</v>
      </c>
      <c r="C8" s="110"/>
      <c r="D8" s="110"/>
      <c r="E8" s="110"/>
      <c r="F8" s="110"/>
      <c r="G8" s="110"/>
    </row>
    <row r="9" spans="1:8" x14ac:dyDescent="0.25">
      <c r="A9" s="108">
        <v>4</v>
      </c>
      <c r="B9" s="119" t="s">
        <v>160</v>
      </c>
      <c r="C9" s="110"/>
      <c r="D9" s="110"/>
      <c r="E9" s="110"/>
      <c r="F9" s="110"/>
      <c r="G9" s="110"/>
    </row>
    <row r="10" spans="1:8" x14ac:dyDescent="0.25">
      <c r="A10" s="108">
        <v>5</v>
      </c>
      <c r="B10" s="119" t="s">
        <v>161</v>
      </c>
      <c r="C10" s="110"/>
      <c r="D10" s="110"/>
      <c r="E10" s="110"/>
      <c r="F10" s="110"/>
      <c r="G10" s="110"/>
    </row>
    <row r="11" spans="1:8" x14ac:dyDescent="0.25">
      <c r="A11" s="108">
        <v>6</v>
      </c>
      <c r="B11" s="119" t="s">
        <v>162</v>
      </c>
      <c r="C11" s="110"/>
      <c r="D11" s="110"/>
      <c r="E11" s="110"/>
      <c r="F11" s="110"/>
      <c r="G11" s="110"/>
    </row>
    <row r="12" spans="1:8" x14ac:dyDescent="0.25">
      <c r="A12" s="108">
        <v>7</v>
      </c>
      <c r="B12" s="119" t="s">
        <v>163</v>
      </c>
      <c r="C12" s="110"/>
      <c r="D12" s="110"/>
      <c r="E12" s="110"/>
      <c r="F12" s="110"/>
      <c r="G12" s="110"/>
    </row>
    <row r="13" spans="1:8" x14ac:dyDescent="0.25">
      <c r="A13" s="108">
        <v>8</v>
      </c>
      <c r="B13" s="119" t="s">
        <v>164</v>
      </c>
      <c r="C13" s="110"/>
      <c r="D13" s="110"/>
      <c r="E13" s="110"/>
      <c r="F13" s="110"/>
      <c r="G13" s="110"/>
    </row>
    <row r="14" spans="1:8" x14ac:dyDescent="0.25">
      <c r="A14" s="108">
        <v>9</v>
      </c>
      <c r="B14" s="119" t="s">
        <v>165</v>
      </c>
      <c r="C14" s="110"/>
      <c r="D14" s="110"/>
      <c r="E14" s="110"/>
      <c r="F14" s="110"/>
      <c r="G14" s="110"/>
    </row>
    <row r="15" spans="1:8" x14ac:dyDescent="0.25">
      <c r="A15" s="108">
        <v>10</v>
      </c>
      <c r="B15" s="119" t="s">
        <v>166</v>
      </c>
      <c r="C15" s="110"/>
      <c r="D15" s="110"/>
      <c r="E15" s="110"/>
      <c r="F15" s="110"/>
      <c r="G15" s="110"/>
    </row>
    <row r="16" spans="1:8" x14ac:dyDescent="0.25">
      <c r="A16" s="108">
        <v>11</v>
      </c>
      <c r="B16" s="119" t="s">
        <v>167</v>
      </c>
      <c r="C16" s="110"/>
      <c r="D16" s="110"/>
      <c r="E16" s="110"/>
      <c r="F16" s="110"/>
      <c r="G16" s="110"/>
    </row>
    <row r="17" spans="1:7" x14ac:dyDescent="0.25">
      <c r="A17" s="108">
        <v>12</v>
      </c>
      <c r="B17" s="119" t="s">
        <v>168</v>
      </c>
      <c r="C17" s="110"/>
      <c r="D17" s="110"/>
      <c r="E17" s="110"/>
      <c r="F17" s="110"/>
      <c r="G17" s="110"/>
    </row>
    <row r="18" spans="1:7" x14ac:dyDescent="0.25">
      <c r="A18" s="108">
        <v>13</v>
      </c>
      <c r="B18" s="119" t="s">
        <v>169</v>
      </c>
      <c r="C18" s="110"/>
      <c r="D18" s="110"/>
      <c r="E18" s="110"/>
      <c r="F18" s="110"/>
      <c r="G18" s="110"/>
    </row>
    <row r="19" spans="1:7" s="57" customFormat="1" ht="15" customHeight="1" x14ac:dyDescent="0.25">
      <c r="A19" s="108">
        <v>14</v>
      </c>
      <c r="B19" s="119" t="s">
        <v>170</v>
      </c>
      <c r="C19" s="106"/>
      <c r="D19" s="106"/>
      <c r="E19" s="106"/>
      <c r="F19" s="106"/>
      <c r="G19" s="106"/>
    </row>
    <row r="20" spans="1:7" x14ac:dyDescent="0.25">
      <c r="A20" s="108">
        <v>15</v>
      </c>
      <c r="B20" s="120" t="s">
        <v>171</v>
      </c>
      <c r="C20" s="119"/>
      <c r="D20" s="119"/>
      <c r="E20" s="119"/>
      <c r="F20" s="119"/>
      <c r="G20" s="119"/>
    </row>
    <row r="21" spans="1:7" x14ac:dyDescent="0.25">
      <c r="A21" s="108">
        <v>16</v>
      </c>
      <c r="B21" s="120" t="s">
        <v>172</v>
      </c>
      <c r="C21" s="119"/>
      <c r="D21" s="119"/>
      <c r="E21" s="119"/>
      <c r="F21" s="119"/>
      <c r="G21" s="119"/>
    </row>
    <row r="22" spans="1:7" x14ac:dyDescent="0.25">
      <c r="A22" s="108">
        <v>17</v>
      </c>
      <c r="B22" s="120" t="s">
        <v>173</v>
      </c>
      <c r="C22" s="119"/>
      <c r="D22" s="119"/>
      <c r="E22" s="119"/>
      <c r="F22" s="119"/>
      <c r="G22" s="119"/>
    </row>
    <row r="23" spans="1:7" x14ac:dyDescent="0.25">
      <c r="A23" s="108">
        <v>18</v>
      </c>
      <c r="B23" s="120" t="s">
        <v>174</v>
      </c>
      <c r="C23" s="119"/>
      <c r="D23" s="119"/>
      <c r="E23" s="119"/>
      <c r="F23" s="119"/>
      <c r="G23" s="119"/>
    </row>
    <row r="24" spans="1:7" x14ac:dyDescent="0.25">
      <c r="A24" s="108">
        <v>19</v>
      </c>
      <c r="B24" s="120" t="s">
        <v>175</v>
      </c>
      <c r="C24" s="119"/>
      <c r="D24" s="119"/>
      <c r="E24" s="119"/>
      <c r="F24" s="119"/>
      <c r="G24" s="119"/>
    </row>
    <row r="25" spans="1:7" x14ac:dyDescent="0.25">
      <c r="A25" s="108">
        <v>20</v>
      </c>
      <c r="B25" s="120" t="s">
        <v>176</v>
      </c>
      <c r="C25" s="119"/>
      <c r="D25" s="119"/>
      <c r="E25" s="119"/>
      <c r="F25" s="119"/>
      <c r="G25" s="119"/>
    </row>
    <row r="26" spans="1:7" x14ac:dyDescent="0.25">
      <c r="A26" s="108">
        <v>21</v>
      </c>
      <c r="B26" s="120" t="s">
        <v>177</v>
      </c>
      <c r="C26" s="119"/>
      <c r="D26" s="119"/>
      <c r="E26" s="119"/>
      <c r="F26" s="119"/>
      <c r="G26" s="119"/>
    </row>
    <row r="27" spans="1:7" x14ac:dyDescent="0.25">
      <c r="A27" s="108">
        <v>22</v>
      </c>
      <c r="B27" s="120" t="s">
        <v>178</v>
      </c>
      <c r="C27" s="119"/>
      <c r="D27" s="119"/>
      <c r="E27" s="119"/>
      <c r="F27" s="119"/>
      <c r="G27" s="119"/>
    </row>
    <row r="28" spans="1:7" x14ac:dyDescent="0.25">
      <c r="A28" s="108">
        <v>23</v>
      </c>
      <c r="B28" s="120" t="s">
        <v>179</v>
      </c>
      <c r="C28" s="119"/>
      <c r="D28" s="119"/>
      <c r="E28" s="119"/>
      <c r="F28" s="119"/>
      <c r="G28" s="119"/>
    </row>
    <row r="29" spans="1:7" x14ac:dyDescent="0.25">
      <c r="A29" s="108">
        <v>24</v>
      </c>
      <c r="B29" s="120" t="s">
        <v>180</v>
      </c>
      <c r="C29" s="119"/>
      <c r="D29" s="119"/>
      <c r="E29" s="119"/>
      <c r="F29" s="119"/>
      <c r="G29" s="119"/>
    </row>
    <row r="30" spans="1:7" x14ac:dyDescent="0.25">
      <c r="A30" s="108">
        <v>25</v>
      </c>
      <c r="B30" s="120" t="s">
        <v>181</v>
      </c>
      <c r="C30" s="119"/>
      <c r="D30" s="119"/>
      <c r="E30" s="119"/>
      <c r="F30" s="119"/>
      <c r="G30" s="119"/>
    </row>
    <row r="31" spans="1:7" x14ac:dyDescent="0.25">
      <c r="A31" s="108">
        <v>26</v>
      </c>
      <c r="B31" s="120" t="s">
        <v>182</v>
      </c>
      <c r="C31" s="119"/>
      <c r="D31" s="119"/>
      <c r="E31" s="119"/>
      <c r="F31" s="119"/>
      <c r="G31" s="119"/>
    </row>
    <row r="32" spans="1:7" x14ac:dyDescent="0.25">
      <c r="A32" s="108">
        <v>27</v>
      </c>
      <c r="B32" s="120" t="s">
        <v>183</v>
      </c>
      <c r="C32" s="119"/>
      <c r="D32" s="119"/>
      <c r="E32" s="119"/>
      <c r="F32" s="119"/>
      <c r="G32" s="119"/>
    </row>
    <row r="33" spans="1:7" x14ac:dyDescent="0.25">
      <c r="A33" s="108">
        <v>28</v>
      </c>
      <c r="B33" s="120" t="s">
        <v>184</v>
      </c>
      <c r="C33" s="119"/>
      <c r="D33" s="119"/>
      <c r="E33" s="119"/>
      <c r="F33" s="119"/>
      <c r="G33" s="119"/>
    </row>
    <row r="34" spans="1:7" x14ac:dyDescent="0.25">
      <c r="A34" s="108">
        <v>29</v>
      </c>
      <c r="B34" s="120" t="s">
        <v>185</v>
      </c>
      <c r="C34" s="119"/>
      <c r="D34" s="119"/>
      <c r="E34" s="119"/>
      <c r="F34" s="119"/>
      <c r="G34" s="119"/>
    </row>
    <row r="35" spans="1:7" x14ac:dyDescent="0.25">
      <c r="A35" s="108">
        <v>30</v>
      </c>
      <c r="B35" s="120" t="s">
        <v>186</v>
      </c>
      <c r="C35" s="119"/>
      <c r="D35" s="119"/>
      <c r="E35" s="119"/>
      <c r="F35" s="119"/>
      <c r="G35" s="119"/>
    </row>
    <row r="36" spans="1:7" x14ac:dyDescent="0.25">
      <c r="A36" s="108">
        <v>31</v>
      </c>
      <c r="B36" s="120" t="s">
        <v>187</v>
      </c>
      <c r="C36" s="119"/>
      <c r="D36" s="119"/>
      <c r="E36" s="119"/>
      <c r="F36" s="119"/>
      <c r="G36" s="119"/>
    </row>
    <row r="37" spans="1:7" x14ac:dyDescent="0.25">
      <c r="A37" s="108">
        <v>32</v>
      </c>
      <c r="B37" s="120" t="s">
        <v>188</v>
      </c>
      <c r="C37" s="119"/>
      <c r="D37" s="119"/>
      <c r="E37" s="119"/>
      <c r="F37" s="119"/>
      <c r="G37" s="119"/>
    </row>
    <row r="38" spans="1:7" x14ac:dyDescent="0.25">
      <c r="A38" s="108">
        <v>33</v>
      </c>
      <c r="B38" s="120" t="s">
        <v>189</v>
      </c>
      <c r="C38" s="119"/>
      <c r="D38" s="119"/>
      <c r="E38" s="119"/>
      <c r="F38" s="119"/>
      <c r="G38" s="119"/>
    </row>
    <row r="39" spans="1:7" x14ac:dyDescent="0.25">
      <c r="A39" s="108">
        <v>34</v>
      </c>
      <c r="B39" s="120" t="s">
        <v>190</v>
      </c>
      <c r="C39" s="119"/>
      <c r="D39" s="119"/>
      <c r="E39" s="119"/>
      <c r="F39" s="119"/>
      <c r="G39" s="119"/>
    </row>
    <row r="40" spans="1:7" x14ac:dyDescent="0.25">
      <c r="A40" s="108">
        <v>35</v>
      </c>
      <c r="B40" s="120" t="s">
        <v>191</v>
      </c>
      <c r="C40" s="119"/>
      <c r="D40" s="119"/>
      <c r="E40" s="119"/>
      <c r="F40" s="119"/>
      <c r="G40" s="119"/>
    </row>
    <row r="41" spans="1:7" x14ac:dyDescent="0.25">
      <c r="A41" s="108">
        <v>36</v>
      </c>
      <c r="B41" s="120" t="s">
        <v>192</v>
      </c>
      <c r="C41" s="119"/>
      <c r="D41" s="119"/>
      <c r="E41" s="119"/>
      <c r="F41" s="119"/>
      <c r="G41" s="119"/>
    </row>
    <row r="42" spans="1:7" x14ac:dyDescent="0.25">
      <c r="A42" s="108">
        <v>37</v>
      </c>
      <c r="B42" s="120" t="s">
        <v>193</v>
      </c>
      <c r="C42" s="119"/>
      <c r="D42" s="119"/>
      <c r="E42" s="119"/>
      <c r="F42" s="119"/>
      <c r="G42" s="119"/>
    </row>
    <row r="43" spans="1:7" x14ac:dyDescent="0.25">
      <c r="A43" s="108">
        <v>38</v>
      </c>
      <c r="B43" s="120" t="s">
        <v>194</v>
      </c>
      <c r="C43" s="119"/>
      <c r="D43" s="119"/>
      <c r="E43" s="119"/>
      <c r="F43" s="119"/>
      <c r="G43" s="119"/>
    </row>
    <row r="44" spans="1:7" x14ac:dyDescent="0.25">
      <c r="A44" s="108">
        <v>39</v>
      </c>
      <c r="B44" s="120" t="s">
        <v>195</v>
      </c>
      <c r="C44" s="119"/>
      <c r="D44" s="119"/>
      <c r="E44" s="119"/>
      <c r="F44" s="119"/>
      <c r="G44" s="119"/>
    </row>
    <row r="45" spans="1:7" x14ac:dyDescent="0.25">
      <c r="A45" s="108">
        <v>40</v>
      </c>
      <c r="B45" s="120" t="s">
        <v>196</v>
      </c>
      <c r="C45" s="119"/>
      <c r="D45" s="119"/>
      <c r="E45" s="119"/>
      <c r="F45" s="119"/>
      <c r="G45" s="119"/>
    </row>
    <row r="46" spans="1:7" x14ac:dyDescent="0.25">
      <c r="A46" s="108">
        <v>41</v>
      </c>
      <c r="B46" s="120" t="s">
        <v>197</v>
      </c>
      <c r="C46" s="119"/>
      <c r="D46" s="119"/>
      <c r="E46" s="119"/>
      <c r="F46" s="119"/>
      <c r="G46" s="119"/>
    </row>
    <row r="47" spans="1:7" x14ac:dyDescent="0.25">
      <c r="A47" s="108">
        <v>42</v>
      </c>
      <c r="B47" s="120" t="s">
        <v>198</v>
      </c>
      <c r="C47" s="119"/>
      <c r="D47" s="119"/>
      <c r="E47" s="119"/>
      <c r="F47" s="119"/>
      <c r="G47" s="119"/>
    </row>
    <row r="48" spans="1:7" x14ac:dyDescent="0.25">
      <c r="A48" s="108">
        <v>43</v>
      </c>
      <c r="B48" s="120" t="s">
        <v>199</v>
      </c>
      <c r="C48" s="119"/>
      <c r="D48" s="119"/>
      <c r="E48" s="119"/>
      <c r="F48" s="119"/>
      <c r="G48" s="119"/>
    </row>
    <row r="49" spans="1:7" x14ac:dyDescent="0.25">
      <c r="A49" s="108">
        <v>44</v>
      </c>
      <c r="B49" s="120" t="s">
        <v>200</v>
      </c>
      <c r="C49" s="119"/>
      <c r="D49" s="119"/>
      <c r="E49" s="119"/>
      <c r="F49" s="119"/>
      <c r="G49" s="119"/>
    </row>
    <row r="50" spans="1:7" x14ac:dyDescent="0.25">
      <c r="A50" s="108">
        <v>45</v>
      </c>
      <c r="B50" s="120" t="s">
        <v>201</v>
      </c>
      <c r="C50" s="119"/>
      <c r="D50" s="119"/>
      <c r="E50" s="119"/>
      <c r="F50" s="119"/>
      <c r="G50" s="119"/>
    </row>
    <row r="51" spans="1:7" x14ac:dyDescent="0.25">
      <c r="A51" s="108">
        <v>46</v>
      </c>
      <c r="B51" s="120" t="s">
        <v>202</v>
      </c>
      <c r="C51" s="119"/>
      <c r="D51" s="119"/>
      <c r="E51" s="119"/>
      <c r="F51" s="119"/>
      <c r="G51" s="119"/>
    </row>
    <row r="52" spans="1:7" x14ac:dyDescent="0.25">
      <c r="A52" s="108">
        <v>47</v>
      </c>
      <c r="B52" s="120" t="s">
        <v>203</v>
      </c>
      <c r="C52" s="119"/>
      <c r="D52" s="119"/>
      <c r="E52" s="119"/>
      <c r="F52" s="119"/>
      <c r="G52" s="119"/>
    </row>
    <row r="53" spans="1:7" x14ac:dyDescent="0.25">
      <c r="A53" s="108">
        <v>48</v>
      </c>
      <c r="B53" s="120" t="s">
        <v>204</v>
      </c>
      <c r="C53" s="119"/>
      <c r="D53" s="119"/>
      <c r="E53" s="119"/>
      <c r="F53" s="119"/>
      <c r="G53" s="119"/>
    </row>
    <row r="54" spans="1:7" x14ac:dyDescent="0.25">
      <c r="A54" s="108">
        <v>49</v>
      </c>
      <c r="B54" s="120" t="s">
        <v>205</v>
      </c>
      <c r="C54" s="119"/>
      <c r="D54" s="119"/>
      <c r="E54" s="119"/>
      <c r="F54" s="119"/>
      <c r="G54" s="119"/>
    </row>
    <row r="55" spans="1:7" x14ac:dyDescent="0.25">
      <c r="A55" s="108">
        <v>50</v>
      </c>
      <c r="B55" s="120" t="s">
        <v>206</v>
      </c>
      <c r="C55" s="119"/>
      <c r="D55" s="119"/>
      <c r="E55" s="119"/>
      <c r="F55" s="119"/>
      <c r="G55" s="119"/>
    </row>
    <row r="56" spans="1:7" x14ac:dyDescent="0.25">
      <c r="A56" s="108">
        <v>51</v>
      </c>
      <c r="B56" s="120" t="s">
        <v>207</v>
      </c>
      <c r="C56" s="119"/>
      <c r="D56" s="119"/>
      <c r="E56" s="119"/>
      <c r="F56" s="119"/>
      <c r="G56" s="119"/>
    </row>
    <row r="57" spans="1:7" x14ac:dyDescent="0.25">
      <c r="A57" s="108">
        <v>52</v>
      </c>
      <c r="B57" s="120" t="s">
        <v>208</v>
      </c>
      <c r="C57" s="119"/>
      <c r="D57" s="119"/>
      <c r="E57" s="119"/>
      <c r="F57" s="119"/>
      <c r="G57" s="119"/>
    </row>
    <row r="58" spans="1:7" x14ac:dyDescent="0.25">
      <c r="A58" s="108">
        <v>53</v>
      </c>
      <c r="B58" s="120" t="s">
        <v>209</v>
      </c>
      <c r="C58" s="119"/>
      <c r="D58" s="119"/>
      <c r="E58" s="119"/>
      <c r="F58" s="119"/>
      <c r="G58" s="119"/>
    </row>
    <row r="59" spans="1:7" x14ac:dyDescent="0.25">
      <c r="A59" s="108">
        <v>54</v>
      </c>
      <c r="B59" s="120" t="s">
        <v>210</v>
      </c>
      <c r="C59" s="119"/>
      <c r="D59" s="119"/>
      <c r="E59" s="119"/>
      <c r="F59" s="119"/>
      <c r="G59" s="119"/>
    </row>
    <row r="60" spans="1:7" x14ac:dyDescent="0.25">
      <c r="A60" s="108">
        <v>55</v>
      </c>
      <c r="B60" s="120" t="s">
        <v>211</v>
      </c>
      <c r="C60" s="119"/>
      <c r="D60" s="119"/>
      <c r="E60" s="119"/>
      <c r="F60" s="119"/>
      <c r="G60" s="119"/>
    </row>
    <row r="61" spans="1:7" x14ac:dyDescent="0.25">
      <c r="A61" s="108">
        <v>56</v>
      </c>
      <c r="B61" s="120" t="s">
        <v>212</v>
      </c>
      <c r="C61" s="119"/>
      <c r="D61" s="119"/>
      <c r="E61" s="119"/>
      <c r="F61" s="119"/>
      <c r="G61" s="119"/>
    </row>
    <row r="62" spans="1:7" x14ac:dyDescent="0.25">
      <c r="A62" s="108">
        <v>57</v>
      </c>
      <c r="B62" s="120" t="s">
        <v>213</v>
      </c>
      <c r="C62" s="119"/>
      <c r="D62" s="119"/>
      <c r="E62" s="119"/>
      <c r="F62" s="119"/>
      <c r="G62" s="119"/>
    </row>
    <row r="63" spans="1:7" x14ac:dyDescent="0.25">
      <c r="A63" s="108">
        <v>58</v>
      </c>
      <c r="B63" s="120" t="s">
        <v>214</v>
      </c>
      <c r="C63" s="119"/>
      <c r="D63" s="119"/>
      <c r="E63" s="119"/>
      <c r="F63" s="119"/>
      <c r="G63" s="119"/>
    </row>
    <row r="64" spans="1:7" x14ac:dyDescent="0.25">
      <c r="A64" s="108">
        <v>59</v>
      </c>
      <c r="B64" s="120" t="s">
        <v>215</v>
      </c>
      <c r="C64" s="119"/>
      <c r="D64" s="119"/>
      <c r="E64" s="119"/>
      <c r="F64" s="119"/>
      <c r="G64" s="119"/>
    </row>
    <row r="65" spans="1:7" x14ac:dyDescent="0.25">
      <c r="A65" s="108">
        <v>60</v>
      </c>
      <c r="B65" s="120" t="s">
        <v>216</v>
      </c>
      <c r="C65" s="119"/>
      <c r="D65" s="119"/>
      <c r="E65" s="119"/>
      <c r="F65" s="119"/>
      <c r="G65" s="119"/>
    </row>
    <row r="66" spans="1:7" x14ac:dyDescent="0.25">
      <c r="A66" s="108">
        <v>61</v>
      </c>
      <c r="B66" s="120" t="s">
        <v>217</v>
      </c>
      <c r="C66" s="119"/>
      <c r="D66" s="119"/>
      <c r="E66" s="119"/>
      <c r="F66" s="119"/>
      <c r="G66" s="119"/>
    </row>
    <row r="67" spans="1:7" x14ac:dyDescent="0.25">
      <c r="A67" s="108">
        <v>62</v>
      </c>
      <c r="B67" s="120" t="s">
        <v>218</v>
      </c>
      <c r="C67" s="119"/>
      <c r="D67" s="119"/>
      <c r="E67" s="119"/>
      <c r="F67" s="119"/>
      <c r="G67" s="119"/>
    </row>
    <row r="68" spans="1:7" x14ac:dyDescent="0.25">
      <c r="A68" s="108">
        <v>63</v>
      </c>
      <c r="B68" s="120" t="s">
        <v>219</v>
      </c>
      <c r="C68" s="119"/>
      <c r="D68" s="119"/>
      <c r="E68" s="119"/>
      <c r="F68" s="119"/>
      <c r="G68" s="119"/>
    </row>
    <row r="69" spans="1:7" x14ac:dyDescent="0.25">
      <c r="A69" s="108">
        <v>64</v>
      </c>
      <c r="B69" s="120" t="s">
        <v>220</v>
      </c>
      <c r="C69" s="119"/>
      <c r="D69" s="119"/>
      <c r="E69" s="119"/>
      <c r="F69" s="119"/>
      <c r="G69" s="119"/>
    </row>
    <row r="70" spans="1:7" x14ac:dyDescent="0.25">
      <c r="A70" s="108">
        <v>65</v>
      </c>
      <c r="B70" s="120" t="s">
        <v>221</v>
      </c>
      <c r="C70" s="119"/>
      <c r="D70" s="119"/>
      <c r="E70" s="119"/>
      <c r="F70" s="119"/>
      <c r="G70" s="119"/>
    </row>
    <row r="71" spans="1:7" x14ac:dyDescent="0.25">
      <c r="A71" s="108">
        <v>66</v>
      </c>
      <c r="B71" s="120" t="s">
        <v>222</v>
      </c>
      <c r="C71" s="119"/>
      <c r="D71" s="119"/>
      <c r="E71" s="119"/>
      <c r="F71" s="119"/>
      <c r="G71" s="119"/>
    </row>
    <row r="72" spans="1:7" x14ac:dyDescent="0.25">
      <c r="A72" s="108">
        <v>67</v>
      </c>
      <c r="B72" s="120" t="s">
        <v>223</v>
      </c>
      <c r="C72" s="119"/>
      <c r="D72" s="119"/>
      <c r="E72" s="119"/>
      <c r="F72" s="119"/>
      <c r="G72" s="119"/>
    </row>
    <row r="73" spans="1:7" x14ac:dyDescent="0.25">
      <c r="A73" s="108">
        <v>68</v>
      </c>
      <c r="B73" s="120" t="s">
        <v>224</v>
      </c>
      <c r="C73" s="119"/>
      <c r="D73" s="119"/>
      <c r="E73" s="119"/>
      <c r="F73" s="119"/>
      <c r="G73" s="119"/>
    </row>
    <row r="74" spans="1:7" x14ac:dyDescent="0.25">
      <c r="A74" s="108">
        <v>69</v>
      </c>
      <c r="B74" s="120" t="s">
        <v>225</v>
      </c>
      <c r="C74" s="119"/>
      <c r="D74" s="119"/>
      <c r="E74" s="119"/>
      <c r="F74" s="119"/>
      <c r="G74" s="119"/>
    </row>
    <row r="75" spans="1:7" s="57" customFormat="1" x14ac:dyDescent="0.25">
      <c r="A75" s="243" t="s">
        <v>149</v>
      </c>
      <c r="B75" s="243"/>
      <c r="C75" s="121">
        <f>SUM(C6:C74)</f>
        <v>0</v>
      </c>
      <c r="D75" s="121">
        <f t="shared" ref="D75:G75" si="0">SUM(D6:D74)</f>
        <v>0</v>
      </c>
      <c r="E75" s="121">
        <f t="shared" si="0"/>
        <v>0</v>
      </c>
      <c r="F75" s="121">
        <f t="shared" si="0"/>
        <v>0</v>
      </c>
      <c r="G75" s="121">
        <f t="shared" si="0"/>
        <v>0</v>
      </c>
    </row>
  </sheetData>
  <mergeCells count="11">
    <mergeCell ref="A75:B75"/>
    <mergeCell ref="A1:G1"/>
    <mergeCell ref="E2:G2"/>
    <mergeCell ref="A3:A5"/>
    <mergeCell ref="B3:B5"/>
    <mergeCell ref="C3:F3"/>
    <mergeCell ref="G3:G5"/>
    <mergeCell ref="C4:C5"/>
    <mergeCell ref="D4:D5"/>
    <mergeCell ref="E4:E5"/>
    <mergeCell ref="F4:F5"/>
  </mergeCells>
  <pageMargins left="0.7" right="0.27" top="0.46" bottom="0.47" header="0.3" footer="0.17"/>
  <pageSetup paperSize="9" orientation="portrait" r:id="rId1"/>
  <headerFoot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75"/>
  <sheetViews>
    <sheetView showZeros="0" zoomScale="70" zoomScaleNormal="70" workbookViewId="0">
      <selection activeCell="R17" sqref="R17"/>
    </sheetView>
  </sheetViews>
  <sheetFormatPr defaultRowHeight="15.75" x14ac:dyDescent="0.25"/>
  <cols>
    <col min="1" max="1" width="8.7109375" style="124"/>
    <col min="2" max="2" width="23.28515625" style="124" customWidth="1"/>
    <col min="3" max="7" width="12.140625" style="124" customWidth="1"/>
    <col min="8" max="9" width="0" hidden="1" customWidth="1"/>
    <col min="10" max="10" width="26.28515625" hidden="1" customWidth="1"/>
    <col min="11" max="12" width="0" hidden="1" customWidth="1"/>
  </cols>
  <sheetData>
    <row r="1" spans="1:10" s="59" customFormat="1" ht="36" customHeight="1" x14ac:dyDescent="0.2">
      <c r="A1" s="240" t="s">
        <v>351</v>
      </c>
      <c r="B1" s="240"/>
      <c r="C1" s="240"/>
      <c r="D1" s="240"/>
      <c r="E1" s="240"/>
      <c r="F1" s="240"/>
      <c r="G1" s="240"/>
    </row>
    <row r="2" spans="1:10" s="59" customFormat="1" x14ac:dyDescent="0.25">
      <c r="A2" s="112"/>
      <c r="B2" s="112"/>
      <c r="C2" s="112"/>
      <c r="D2" s="112"/>
      <c r="E2" s="112"/>
      <c r="F2" s="241" t="s">
        <v>152</v>
      </c>
      <c r="G2" s="241"/>
    </row>
    <row r="3" spans="1:10" s="59" customFormat="1" ht="12.75" customHeight="1" x14ac:dyDescent="0.2">
      <c r="A3" s="242" t="s">
        <v>0</v>
      </c>
      <c r="B3" s="238" t="s">
        <v>115</v>
      </c>
      <c r="C3" s="238" t="s">
        <v>150</v>
      </c>
      <c r="D3" s="238"/>
      <c r="E3" s="238"/>
      <c r="F3" s="238"/>
      <c r="G3" s="238"/>
    </row>
    <row r="4" spans="1:10" s="59" customFormat="1" ht="12.6" customHeight="1" x14ac:dyDescent="0.2">
      <c r="A4" s="242"/>
      <c r="B4" s="238"/>
      <c r="C4" s="238" t="s">
        <v>338</v>
      </c>
      <c r="D4" s="238" t="s">
        <v>344</v>
      </c>
      <c r="E4" s="238" t="s">
        <v>340</v>
      </c>
      <c r="F4" s="238" t="s">
        <v>345</v>
      </c>
      <c r="G4" s="238" t="s">
        <v>346</v>
      </c>
    </row>
    <row r="5" spans="1:10" s="59" customFormat="1" ht="23.1" customHeight="1" x14ac:dyDescent="0.2">
      <c r="A5" s="242"/>
      <c r="B5" s="238"/>
      <c r="C5" s="238"/>
      <c r="D5" s="238"/>
      <c r="E5" s="238"/>
      <c r="F5" s="238"/>
      <c r="G5" s="238"/>
    </row>
    <row r="6" spans="1:10" s="59" customFormat="1" x14ac:dyDescent="0.25">
      <c r="A6" s="108">
        <v>1</v>
      </c>
      <c r="B6" s="109" t="s">
        <v>157</v>
      </c>
      <c r="C6" s="122">
        <f>COUNTIFS('8.LN'!$J$9:$J$1069,"&lt;1,10",'8.LN'!$J$9:$J$1069,"&gt;1,00",'8.LN'!$M$9:$M$1069,I6)</f>
        <v>0</v>
      </c>
      <c r="D6" s="122">
        <f>COUNTIFS('8.LN'!$J$9:$J$1069,"&gt;=1,10",'8.LN'!$J$9:$J$1069,"&lt;1,20",'8.LN'!$M$9:$M$1069,I6)</f>
        <v>0</v>
      </c>
      <c r="E6" s="122">
        <f>COUNTIFS('8.LN'!$J$9:$J$1069,"&gt;=1,20",'8.LN'!$J$9:$J$1069,"&lt;1,40",'8.LN'!$M$9:$M$1069,I6)</f>
        <v>0</v>
      </c>
      <c r="F6" s="122">
        <f>COUNTIFS('8.LN'!$J$9:$J$1069,"&gt;=1,40",'8.LN'!$J$9:$J$1069,"&lt;1,60",'8.LN'!$M$9:$M$1069,I6)</f>
        <v>0</v>
      </c>
      <c r="G6" s="122">
        <f>COUNTIFS('8.LN'!$J$9:$J$1069,"&gt;=1,60",'8.LN'!$J$9:$J$1069,"&lt;5,00",'8.LN'!$M$9:$M$1069,I6)</f>
        <v>0</v>
      </c>
      <c r="I6" s="65" t="s">
        <v>226</v>
      </c>
      <c r="J6" s="65" t="s">
        <v>157</v>
      </c>
    </row>
    <row r="7" spans="1:10" x14ac:dyDescent="0.25">
      <c r="A7" s="108">
        <v>2</v>
      </c>
      <c r="B7" s="109" t="s">
        <v>158</v>
      </c>
      <c r="C7" s="122">
        <f>COUNTIFS('8.LN'!$J$9:$J$1069,"&lt;1,10",'8.LN'!$J$9:$J$1069,"&gt;1,00",'8.LN'!$M$9:$M$1069,I7)</f>
        <v>0</v>
      </c>
      <c r="D7" s="122">
        <f>COUNTIFS('8.LN'!$J$9:$J$1069,"&gt;=1,10",'8.LN'!$J$9:$J$1069,"&lt;1,20",'8.LN'!$M$9:$M$1069,I7)</f>
        <v>0</v>
      </c>
      <c r="E7" s="122">
        <f>COUNTIFS('8.LN'!$J$9:$J$1069,"&gt;=1,20",'8.LN'!$J$9:$J$1069,"&lt;1,40",'8.LN'!$M$9:$M$1069,I7)</f>
        <v>0</v>
      </c>
      <c r="F7" s="122">
        <f>COUNTIFS('8.LN'!$J$9:$J$1069,"&gt;=1,40",'8.LN'!$J$9:$J$1069,"&lt;1,60",'8.LN'!$M$9:$M$1069,I7)</f>
        <v>0</v>
      </c>
      <c r="G7" s="122">
        <f>COUNTIFS('8.LN'!$J$9:$J$1069,"&gt;=1,60",'8.LN'!$J$9:$J$1069,"&lt;5,00",'8.LN'!$M$9:$M$1069,I7)</f>
        <v>0</v>
      </c>
      <c r="I7" t="s">
        <v>227</v>
      </c>
      <c r="J7" t="s">
        <v>158</v>
      </c>
    </row>
    <row r="8" spans="1:10" x14ac:dyDescent="0.25">
      <c r="A8" s="108">
        <v>3</v>
      </c>
      <c r="B8" s="109" t="s">
        <v>159</v>
      </c>
      <c r="C8" s="122">
        <f>COUNTIFS('8.LN'!$J$9:$J$1069,"&lt;1,10",'8.LN'!$J$9:$J$1069,"&gt;1,00",'8.LN'!$M$9:$M$1069,I8)</f>
        <v>0</v>
      </c>
      <c r="D8" s="122">
        <f>COUNTIFS('8.LN'!$J$9:$J$1069,"&gt;=1,10",'8.LN'!$J$9:$J$1069,"&lt;1,20",'8.LN'!$M$9:$M$1069,I8)</f>
        <v>0</v>
      </c>
      <c r="E8" s="122">
        <f>COUNTIFS('8.LN'!$J$9:$J$1069,"&gt;=1,20",'8.LN'!$J$9:$J$1069,"&lt;1,40",'8.LN'!$M$9:$M$1069,I8)</f>
        <v>0</v>
      </c>
      <c r="F8" s="122">
        <f>COUNTIFS('8.LN'!$J$9:$J$1069,"&gt;=1,40",'8.LN'!$J$9:$J$1069,"&lt;1,60",'8.LN'!$M$9:$M$1069,I8)</f>
        <v>0</v>
      </c>
      <c r="G8" s="122">
        <f>COUNTIFS('8.LN'!$J$9:$J$1069,"&gt;=1,60",'8.LN'!$J$9:$J$1069,"&lt;5,00",'8.LN'!$M$9:$M$1069,I8)</f>
        <v>0</v>
      </c>
      <c r="I8" t="s">
        <v>228</v>
      </c>
      <c r="J8" t="s">
        <v>159</v>
      </c>
    </row>
    <row r="9" spans="1:10" x14ac:dyDescent="0.25">
      <c r="A9" s="108">
        <v>4</v>
      </c>
      <c r="B9" s="119" t="s">
        <v>160</v>
      </c>
      <c r="C9" s="122">
        <f>COUNTIFS('8.LN'!$J$9:$J$1069,"&lt;1,10",'8.LN'!$J$9:$J$1069,"&gt;1,00",'8.LN'!$M$9:$M$1069,I9)</f>
        <v>0</v>
      </c>
      <c r="D9" s="122">
        <f>COUNTIFS('8.LN'!$J$9:$J$1069,"&gt;=1,10",'8.LN'!$J$9:$J$1069,"&lt;1,20",'8.LN'!$M$9:$M$1069,I9)</f>
        <v>0</v>
      </c>
      <c r="E9" s="122">
        <f>COUNTIFS('8.LN'!$J$9:$J$1069,"&gt;=1,20",'8.LN'!$J$9:$J$1069,"&lt;1,40",'8.LN'!$M$9:$M$1069,I9)</f>
        <v>0</v>
      </c>
      <c r="F9" s="122">
        <f>COUNTIFS('8.LN'!$J$9:$J$1069,"&gt;=1,40",'8.LN'!$J$9:$J$1069,"&lt;1,60",'8.LN'!$M$9:$M$1069,I9)</f>
        <v>0</v>
      </c>
      <c r="G9" s="122">
        <f>COUNTIFS('8.LN'!$J$9:$J$1069,"&gt;=1,60",'8.LN'!$J$9:$J$1069,"&lt;5,00",'8.LN'!$M$9:$M$1069,I9)</f>
        <v>0</v>
      </c>
      <c r="I9" t="s">
        <v>229</v>
      </c>
      <c r="J9" t="s">
        <v>160</v>
      </c>
    </row>
    <row r="10" spans="1:10" x14ac:dyDescent="0.25">
      <c r="A10" s="108">
        <v>5</v>
      </c>
      <c r="B10" s="119" t="s">
        <v>161</v>
      </c>
      <c r="C10" s="122">
        <f>COUNTIFS('8.LN'!$J$9:$J$1069,"&lt;1,10",'8.LN'!$J$9:$J$1069,"&gt;1,00",'8.LN'!$M$9:$M$1069,I10)</f>
        <v>0</v>
      </c>
      <c r="D10" s="122">
        <f>COUNTIFS('8.LN'!$J$9:$J$1069,"&gt;=1,10",'8.LN'!$J$9:$J$1069,"&lt;1,20",'8.LN'!$M$9:$M$1069,I10)</f>
        <v>0</v>
      </c>
      <c r="E10" s="122">
        <f>COUNTIFS('8.LN'!$J$9:$J$1069,"&gt;=1,20",'8.LN'!$J$9:$J$1069,"&lt;1,40",'8.LN'!$M$9:$M$1069,I10)</f>
        <v>0</v>
      </c>
      <c r="F10" s="122">
        <f>COUNTIFS('8.LN'!$J$9:$J$1069,"&gt;=1,40",'8.LN'!$J$9:$J$1069,"&lt;1,60",'8.LN'!$M$9:$M$1069,I10)</f>
        <v>0</v>
      </c>
      <c r="G10" s="122">
        <f>COUNTIFS('8.LN'!$J$9:$J$1069,"&gt;=1,60",'8.LN'!$J$9:$J$1069,"&lt;5,00",'8.LN'!$M$9:$M$1069,I10)</f>
        <v>0</v>
      </c>
      <c r="I10" t="s">
        <v>230</v>
      </c>
      <c r="J10" t="s">
        <v>161</v>
      </c>
    </row>
    <row r="11" spans="1:10" x14ac:dyDescent="0.25">
      <c r="A11" s="108">
        <v>6</v>
      </c>
      <c r="B11" s="119" t="s">
        <v>162</v>
      </c>
      <c r="C11" s="122">
        <f>COUNTIFS('8.LN'!$J$9:$J$1069,"&lt;1,10",'8.LN'!$J$9:$J$1069,"&gt;1,00",'8.LN'!$M$9:$M$1069,I11)</f>
        <v>0</v>
      </c>
      <c r="D11" s="122">
        <f>COUNTIFS('8.LN'!$J$9:$J$1069,"&gt;=1,10",'8.LN'!$J$9:$J$1069,"&lt;1,20",'8.LN'!$M$9:$M$1069,I11)</f>
        <v>0</v>
      </c>
      <c r="E11" s="122">
        <f>COUNTIFS('8.LN'!$J$9:$J$1069,"&gt;=1,20",'8.LN'!$J$9:$J$1069,"&lt;1,40",'8.LN'!$M$9:$M$1069,I11)</f>
        <v>0</v>
      </c>
      <c r="F11" s="122">
        <f>COUNTIFS('8.LN'!$J$9:$J$1069,"&gt;=1,40",'8.LN'!$J$9:$J$1069,"&lt;1,60",'8.LN'!$M$9:$M$1069,I11)</f>
        <v>0</v>
      </c>
      <c r="G11" s="122">
        <f>COUNTIFS('8.LN'!$J$9:$J$1069,"&gt;=1,60",'8.LN'!$J$9:$J$1069,"&lt;5,00",'8.LN'!$M$9:$M$1069,I11)</f>
        <v>0</v>
      </c>
      <c r="I11" s="66" t="s">
        <v>231</v>
      </c>
      <c r="J11" t="s">
        <v>162</v>
      </c>
    </row>
    <row r="12" spans="1:10" x14ac:dyDescent="0.25">
      <c r="A12" s="108">
        <v>7</v>
      </c>
      <c r="B12" s="119" t="s">
        <v>163</v>
      </c>
      <c r="C12" s="122">
        <f>COUNTIFS('8.LN'!$J$9:$J$1069,"&lt;1,10",'8.LN'!$J$9:$J$1069,"&gt;1,00",'8.LN'!$M$9:$M$1069,I12)</f>
        <v>0</v>
      </c>
      <c r="D12" s="122">
        <f>COUNTIFS('8.LN'!$J$9:$J$1069,"&gt;=1,10",'8.LN'!$J$9:$J$1069,"&lt;1,20",'8.LN'!$M$9:$M$1069,I12)</f>
        <v>0</v>
      </c>
      <c r="E12" s="122">
        <f>COUNTIFS('8.LN'!$J$9:$J$1069,"&gt;=1,20",'8.LN'!$J$9:$J$1069,"&lt;1,40",'8.LN'!$M$9:$M$1069,I12)</f>
        <v>0</v>
      </c>
      <c r="F12" s="122">
        <f>COUNTIFS('8.LN'!$J$9:$J$1069,"&gt;=1,40",'8.LN'!$J$9:$J$1069,"&lt;1,60",'8.LN'!$M$9:$M$1069,I12)</f>
        <v>0</v>
      </c>
      <c r="G12" s="122">
        <f>COUNTIFS('8.LN'!$J$9:$J$1069,"&gt;=1,60",'8.LN'!$J$9:$J$1069,"&lt;5,00",'8.LN'!$M$9:$M$1069,I12)</f>
        <v>0</v>
      </c>
      <c r="I12" t="s">
        <v>232</v>
      </c>
      <c r="J12" t="s">
        <v>163</v>
      </c>
    </row>
    <row r="13" spans="1:10" x14ac:dyDescent="0.25">
      <c r="A13" s="108">
        <v>8</v>
      </c>
      <c r="B13" s="119" t="s">
        <v>164</v>
      </c>
      <c r="C13" s="122">
        <f>COUNTIFS('8.LN'!$J$9:$J$1069,"&lt;1,10",'8.LN'!$J$9:$J$1069,"&gt;1,00",'8.LN'!$M$9:$M$1069,I13)</f>
        <v>0</v>
      </c>
      <c r="D13" s="122">
        <f>COUNTIFS('8.LN'!$J$9:$J$1069,"&gt;=1,10",'8.LN'!$J$9:$J$1069,"&lt;1,20",'8.LN'!$M$9:$M$1069,I13)</f>
        <v>0</v>
      </c>
      <c r="E13" s="122">
        <f>COUNTIFS('8.LN'!$J$9:$J$1069,"&gt;=1,20",'8.LN'!$J$9:$J$1069,"&lt;1,40",'8.LN'!$M$9:$M$1069,I13)</f>
        <v>0</v>
      </c>
      <c r="F13" s="122">
        <f>COUNTIFS('8.LN'!$J$9:$J$1069,"&gt;=1,40",'8.LN'!$J$9:$J$1069,"&lt;1,60",'8.LN'!$M$9:$M$1069,I13)</f>
        <v>0</v>
      </c>
      <c r="G13" s="122">
        <f>COUNTIFS('8.LN'!$J$9:$J$1069,"&gt;=1,60",'8.LN'!$J$9:$J$1069,"&lt;5,00",'8.LN'!$M$9:$M$1069,I13)</f>
        <v>0</v>
      </c>
      <c r="I13" s="65" t="s">
        <v>233</v>
      </c>
      <c r="J13" s="65" t="s">
        <v>164</v>
      </c>
    </row>
    <row r="14" spans="1:10" x14ac:dyDescent="0.25">
      <c r="A14" s="108">
        <v>9</v>
      </c>
      <c r="B14" s="119" t="s">
        <v>165</v>
      </c>
      <c r="C14" s="122">
        <f>COUNTIFS('8.LN'!$J$9:$J$1069,"&lt;1,10",'8.LN'!$J$9:$J$1069,"&gt;1,00",'8.LN'!$M$9:$M$1069,I14)</f>
        <v>0</v>
      </c>
      <c r="D14" s="122">
        <f>COUNTIFS('8.LN'!$J$9:$J$1069,"&gt;=1,10",'8.LN'!$J$9:$J$1069,"&lt;1,20",'8.LN'!$M$9:$M$1069,I14)</f>
        <v>0</v>
      </c>
      <c r="E14" s="122">
        <f>COUNTIFS('8.LN'!$J$9:$J$1069,"&gt;=1,20",'8.LN'!$J$9:$J$1069,"&lt;1,40",'8.LN'!$M$9:$M$1069,I14)</f>
        <v>0</v>
      </c>
      <c r="F14" s="122">
        <f>COUNTIFS('8.LN'!$J$9:$J$1069,"&gt;=1,40",'8.LN'!$J$9:$J$1069,"&lt;1,60",'8.LN'!$M$9:$M$1069,I14)</f>
        <v>0</v>
      </c>
      <c r="G14" s="122">
        <f>COUNTIFS('8.LN'!$J$9:$J$1069,"&gt;=1,60",'8.LN'!$J$9:$J$1069,"&lt;5,00",'8.LN'!$M$9:$M$1069,I14)</f>
        <v>0</v>
      </c>
      <c r="I14" t="s">
        <v>234</v>
      </c>
      <c r="J14" t="s">
        <v>165</v>
      </c>
    </row>
    <row r="15" spans="1:10" x14ac:dyDescent="0.25">
      <c r="A15" s="108">
        <v>10</v>
      </c>
      <c r="B15" s="119" t="s">
        <v>166</v>
      </c>
      <c r="C15" s="122">
        <f>COUNTIFS('8.LN'!$J$9:$J$1069,"&lt;1,10",'8.LN'!$J$9:$J$1069,"&gt;1,00",'8.LN'!$M$9:$M$1069,I15)</f>
        <v>0</v>
      </c>
      <c r="D15" s="122">
        <f>COUNTIFS('8.LN'!$J$9:$J$1069,"&gt;=1,10",'8.LN'!$J$9:$J$1069,"&lt;1,20",'8.LN'!$M$9:$M$1069,I15)</f>
        <v>0</v>
      </c>
      <c r="E15" s="122">
        <f>COUNTIFS('8.LN'!$J$9:$J$1069,"&gt;=1,20",'8.LN'!$J$9:$J$1069,"&lt;1,40",'8.LN'!$M$9:$M$1069,I15)</f>
        <v>0</v>
      </c>
      <c r="F15" s="122">
        <f>COUNTIFS('8.LN'!$J$9:$J$1069,"&gt;=1,40",'8.LN'!$J$9:$J$1069,"&lt;1,60",'8.LN'!$M$9:$M$1069,I15)</f>
        <v>0</v>
      </c>
      <c r="G15" s="122">
        <f>COUNTIFS('8.LN'!$J$9:$J$1069,"&gt;=1,60",'8.LN'!$J$9:$J$1069,"&lt;5,00",'8.LN'!$M$9:$M$1069,I15)</f>
        <v>0</v>
      </c>
      <c r="I15" t="s">
        <v>235</v>
      </c>
      <c r="J15" t="s">
        <v>166</v>
      </c>
    </row>
    <row r="16" spans="1:10" x14ac:dyDescent="0.25">
      <c r="A16" s="108">
        <v>11</v>
      </c>
      <c r="B16" s="119" t="s">
        <v>167</v>
      </c>
      <c r="C16" s="122">
        <f>COUNTIFS('8.LN'!$J$9:$J$1069,"&lt;1,10",'8.LN'!$J$9:$J$1069,"&gt;1,00",'8.LN'!$M$9:$M$1069,I16)</f>
        <v>0</v>
      </c>
      <c r="D16" s="122">
        <f>COUNTIFS('8.LN'!$J$9:$J$1069,"&gt;=1,10",'8.LN'!$J$9:$J$1069,"&lt;1,20",'8.LN'!$M$9:$M$1069,I16)</f>
        <v>0</v>
      </c>
      <c r="E16" s="122">
        <f>COUNTIFS('8.LN'!$J$9:$J$1069,"&gt;=1,20",'8.LN'!$J$9:$J$1069,"&lt;1,40",'8.LN'!$M$9:$M$1069,I16)</f>
        <v>0</v>
      </c>
      <c r="F16" s="122">
        <f>COUNTIFS('8.LN'!$J$9:$J$1069,"&gt;=1,40",'8.LN'!$J$9:$J$1069,"&lt;1,60",'8.LN'!$M$9:$M$1069,I16)</f>
        <v>0</v>
      </c>
      <c r="G16" s="122">
        <f>COUNTIFS('8.LN'!$J$9:$J$1069,"&gt;=1,60",'8.LN'!$J$9:$J$1069,"&lt;5,00",'8.LN'!$M$9:$M$1069,I16)</f>
        <v>0</v>
      </c>
      <c r="I16" t="s">
        <v>236</v>
      </c>
      <c r="J16" t="s">
        <v>167</v>
      </c>
    </row>
    <row r="17" spans="1:10" x14ac:dyDescent="0.25">
      <c r="A17" s="108">
        <v>12</v>
      </c>
      <c r="B17" s="119" t="s">
        <v>168</v>
      </c>
      <c r="C17" s="122">
        <f>COUNTIFS('8.LN'!$J$9:$J$1069,"&lt;1,10",'8.LN'!$J$9:$J$1069,"&gt;1,00",'8.LN'!$M$9:$M$1069,I17)</f>
        <v>0</v>
      </c>
      <c r="D17" s="122">
        <f>COUNTIFS('8.LN'!$J$9:$J$1069,"&gt;=1,10",'8.LN'!$J$9:$J$1069,"&lt;1,20",'8.LN'!$M$9:$M$1069,I17)</f>
        <v>0</v>
      </c>
      <c r="E17" s="122">
        <f>COUNTIFS('8.LN'!$J$9:$J$1069,"&gt;=1,20",'8.LN'!$J$9:$J$1069,"&lt;1,40",'8.LN'!$M$9:$M$1069,I17)</f>
        <v>0</v>
      </c>
      <c r="F17" s="122">
        <f>COUNTIFS('8.LN'!$J$9:$J$1069,"&gt;=1,40",'8.LN'!$J$9:$J$1069,"&lt;1,60",'8.LN'!$M$9:$M$1069,I17)</f>
        <v>0</v>
      </c>
      <c r="G17" s="122">
        <f>COUNTIFS('8.LN'!$J$9:$J$1069,"&gt;=1,60",'8.LN'!$J$9:$J$1069,"&lt;5,00",'8.LN'!$M$9:$M$1069,I17)</f>
        <v>0</v>
      </c>
      <c r="I17" t="s">
        <v>237</v>
      </c>
      <c r="J17" t="s">
        <v>168</v>
      </c>
    </row>
    <row r="18" spans="1:10" x14ac:dyDescent="0.25">
      <c r="A18" s="108">
        <v>13</v>
      </c>
      <c r="B18" s="119" t="s">
        <v>169</v>
      </c>
      <c r="C18" s="122">
        <f>COUNTIFS('8.LN'!$J$9:$J$1069,"&lt;1,10",'8.LN'!$J$9:$J$1069,"&gt;1,00",'8.LN'!$M$9:$M$1069,I18)</f>
        <v>0</v>
      </c>
      <c r="D18" s="122">
        <f>COUNTIFS('8.LN'!$J$9:$J$1069,"&gt;=1,10",'8.LN'!$J$9:$J$1069,"&lt;1,20",'8.LN'!$M$9:$M$1069,I18)</f>
        <v>0</v>
      </c>
      <c r="E18" s="122">
        <f>COUNTIFS('8.LN'!$J$9:$J$1069,"&gt;=1,20",'8.LN'!$J$9:$J$1069,"&lt;1,40",'8.LN'!$M$9:$M$1069,I18)</f>
        <v>0</v>
      </c>
      <c r="F18" s="122">
        <f>COUNTIFS('8.LN'!$J$9:$J$1069,"&gt;=1,40",'8.LN'!$J$9:$J$1069,"&lt;1,60",'8.LN'!$M$9:$M$1069,I18)</f>
        <v>0</v>
      </c>
      <c r="G18" s="122">
        <f>COUNTIFS('8.LN'!$J$9:$J$1069,"&gt;=1,60",'8.LN'!$J$9:$J$1069,"&lt;5,00",'8.LN'!$M$9:$M$1069,I18)</f>
        <v>0</v>
      </c>
      <c r="I18" t="s">
        <v>238</v>
      </c>
      <c r="J18" t="s">
        <v>169</v>
      </c>
    </row>
    <row r="19" spans="1:10" x14ac:dyDescent="0.25">
      <c r="A19" s="108">
        <v>14</v>
      </c>
      <c r="B19" s="119" t="s">
        <v>170</v>
      </c>
      <c r="C19" s="122">
        <f>COUNTIFS('8.LN'!$J$9:$J$1069,"&lt;1,10",'8.LN'!$J$9:$J$1069,"&gt;1,00",'8.LN'!$M$9:$M$1069,I19)</f>
        <v>0</v>
      </c>
      <c r="D19" s="122">
        <f>COUNTIFS('8.LN'!$J$9:$J$1069,"&gt;=1,10",'8.LN'!$J$9:$J$1069,"&lt;1,20",'8.LN'!$M$9:$M$1069,I19)</f>
        <v>0</v>
      </c>
      <c r="E19" s="122">
        <f>COUNTIFS('8.LN'!$J$9:$J$1069,"&gt;=1,20",'8.LN'!$J$9:$J$1069,"&lt;1,40",'8.LN'!$M$9:$M$1069,I19)</f>
        <v>0</v>
      </c>
      <c r="F19" s="122">
        <f>COUNTIFS('8.LN'!$J$9:$J$1069,"&gt;=1,40",'8.LN'!$J$9:$J$1069,"&lt;1,60",'8.LN'!$M$9:$M$1069,I19)</f>
        <v>0</v>
      </c>
      <c r="G19" s="122">
        <f>COUNTIFS('8.LN'!$J$9:$J$1069,"&gt;=1,60",'8.LN'!$J$9:$J$1069,"&lt;5,00",'8.LN'!$M$9:$M$1069,I19)</f>
        <v>0</v>
      </c>
      <c r="I19" t="s">
        <v>239</v>
      </c>
      <c r="J19" t="s">
        <v>170</v>
      </c>
    </row>
    <row r="20" spans="1:10" x14ac:dyDescent="0.25">
      <c r="A20" s="108">
        <v>15</v>
      </c>
      <c r="B20" s="120" t="s">
        <v>171</v>
      </c>
      <c r="C20" s="122">
        <f>COUNTIFS('8.LN'!$J$9:$J$1069,"&lt;1,10",'8.LN'!$J$9:$J$1069,"&gt;1,00",'8.LN'!$M$9:$M$1069,I20)</f>
        <v>0</v>
      </c>
      <c r="D20" s="122">
        <f>COUNTIFS('8.LN'!$J$9:$J$1069,"&gt;=1,10",'8.LN'!$J$9:$J$1069,"&lt;1,20",'8.LN'!$M$9:$M$1069,I20)</f>
        <v>0</v>
      </c>
      <c r="E20" s="122">
        <f>COUNTIFS('8.LN'!$J$9:$J$1069,"&gt;=1,20",'8.LN'!$J$9:$J$1069,"&lt;1,40",'8.LN'!$M$9:$M$1069,I20)</f>
        <v>0</v>
      </c>
      <c r="F20" s="122">
        <f>COUNTIFS('8.LN'!$J$9:$J$1069,"&gt;=1,40",'8.LN'!$J$9:$J$1069,"&lt;1,60",'8.LN'!$M$9:$M$1069,I20)</f>
        <v>0</v>
      </c>
      <c r="G20" s="122">
        <f>COUNTIFS('8.LN'!$J$9:$J$1069,"&gt;=1,60",'8.LN'!$J$9:$J$1069,"&lt;5,00",'8.LN'!$M$9:$M$1069,I20)</f>
        <v>0</v>
      </c>
      <c r="I20" t="s">
        <v>240</v>
      </c>
      <c r="J20" t="s">
        <v>171</v>
      </c>
    </row>
    <row r="21" spans="1:10" x14ac:dyDescent="0.25">
      <c r="A21" s="108">
        <v>16</v>
      </c>
      <c r="B21" s="120" t="s">
        <v>172</v>
      </c>
      <c r="C21" s="122">
        <f>COUNTIFS('8.LN'!$J$9:$J$1069,"&lt;1,10",'8.LN'!$J$9:$J$1069,"&gt;1,00",'8.LN'!$M$9:$M$1069,I21)</f>
        <v>0</v>
      </c>
      <c r="D21" s="122">
        <f>COUNTIFS('8.LN'!$J$9:$J$1069,"&gt;=1,10",'8.LN'!$J$9:$J$1069,"&lt;1,20",'8.LN'!$M$9:$M$1069,I21)</f>
        <v>0</v>
      </c>
      <c r="E21" s="122">
        <f>COUNTIFS('8.LN'!$J$9:$J$1069,"&gt;=1,20",'8.LN'!$J$9:$J$1069,"&lt;1,40",'8.LN'!$M$9:$M$1069,I21)</f>
        <v>0</v>
      </c>
      <c r="F21" s="122">
        <f>COUNTIFS('8.LN'!$J$9:$J$1069,"&gt;=1,40",'8.LN'!$J$9:$J$1069,"&lt;1,60",'8.LN'!$M$9:$M$1069,I21)</f>
        <v>0</v>
      </c>
      <c r="G21" s="122">
        <f>COUNTIFS('8.LN'!$J$9:$J$1069,"&gt;=1,60",'8.LN'!$J$9:$J$1069,"&lt;5,00",'8.LN'!$M$9:$M$1069,I21)</f>
        <v>0</v>
      </c>
      <c r="I21" t="s">
        <v>241</v>
      </c>
      <c r="J21" t="s">
        <v>172</v>
      </c>
    </row>
    <row r="22" spans="1:10" x14ac:dyDescent="0.25">
      <c r="A22" s="108">
        <v>17</v>
      </c>
      <c r="B22" s="120" t="s">
        <v>173</v>
      </c>
      <c r="C22" s="122">
        <f>COUNTIFS('8.LN'!$J$9:$J$1069,"&lt;1,10",'8.LN'!$J$9:$J$1069,"&gt;1,00",'8.LN'!$M$9:$M$1069,I22)</f>
        <v>0</v>
      </c>
      <c r="D22" s="122">
        <f>COUNTIFS('8.LN'!$J$9:$J$1069,"&gt;=1,10",'8.LN'!$J$9:$J$1069,"&lt;1,20",'8.LN'!$M$9:$M$1069,I22)</f>
        <v>0</v>
      </c>
      <c r="E22" s="122">
        <f>COUNTIFS('8.LN'!$J$9:$J$1069,"&gt;=1,20",'8.LN'!$J$9:$J$1069,"&lt;1,40",'8.LN'!$M$9:$M$1069,I22)</f>
        <v>0</v>
      </c>
      <c r="F22" s="122">
        <f>COUNTIFS('8.LN'!$J$9:$J$1069,"&gt;=1,40",'8.LN'!$J$9:$J$1069,"&lt;1,60",'8.LN'!$M$9:$M$1069,I22)</f>
        <v>0</v>
      </c>
      <c r="G22" s="122">
        <f>COUNTIFS('8.LN'!$J$9:$J$1069,"&gt;=1,60",'8.LN'!$J$9:$J$1069,"&lt;5,00",'8.LN'!$M$9:$M$1069,I22)</f>
        <v>0</v>
      </c>
      <c r="I22" t="s">
        <v>242</v>
      </c>
      <c r="J22" t="s">
        <v>173</v>
      </c>
    </row>
    <row r="23" spans="1:10" x14ac:dyDescent="0.25">
      <c r="A23" s="108">
        <v>18</v>
      </c>
      <c r="B23" s="120" t="s">
        <v>174</v>
      </c>
      <c r="C23" s="122">
        <f>COUNTIFS('8.LN'!$J$9:$J$1069,"&lt;1,10",'8.LN'!$J$9:$J$1069,"&gt;1,00",'8.LN'!$M$9:$M$1069,I23)</f>
        <v>0</v>
      </c>
      <c r="D23" s="122">
        <f>COUNTIFS('8.LN'!$J$9:$J$1069,"&gt;=1,10",'8.LN'!$J$9:$J$1069,"&lt;1,20",'8.LN'!$M$9:$M$1069,I23)</f>
        <v>0</v>
      </c>
      <c r="E23" s="122">
        <f>COUNTIFS('8.LN'!$J$9:$J$1069,"&gt;=1,20",'8.LN'!$J$9:$J$1069,"&lt;1,40",'8.LN'!$M$9:$M$1069,I23)</f>
        <v>0</v>
      </c>
      <c r="F23" s="122">
        <f>COUNTIFS('8.LN'!$J$9:$J$1069,"&gt;=1,40",'8.LN'!$J$9:$J$1069,"&lt;1,60",'8.LN'!$M$9:$M$1069,I23)</f>
        <v>0</v>
      </c>
      <c r="G23" s="122">
        <f>COUNTIFS('8.LN'!$J$9:$J$1069,"&gt;=1,60",'8.LN'!$J$9:$J$1069,"&lt;5,00",'8.LN'!$M$9:$M$1069,I23)</f>
        <v>0</v>
      </c>
      <c r="I23" t="s">
        <v>243</v>
      </c>
      <c r="J23" t="s">
        <v>174</v>
      </c>
    </row>
    <row r="24" spans="1:10" x14ac:dyDescent="0.25">
      <c r="A24" s="108">
        <v>19</v>
      </c>
      <c r="B24" s="120" t="s">
        <v>175</v>
      </c>
      <c r="C24" s="122">
        <f>COUNTIFS('8.LN'!$J$9:$J$1069,"&lt;1,10",'8.LN'!$J$9:$J$1069,"&gt;1,00",'8.LN'!$M$9:$M$1069,I24)</f>
        <v>0</v>
      </c>
      <c r="D24" s="122">
        <f>COUNTIFS('8.LN'!$J$9:$J$1069,"&gt;=1,10",'8.LN'!$J$9:$J$1069,"&lt;1,20",'8.LN'!$M$9:$M$1069,I24)</f>
        <v>0</v>
      </c>
      <c r="E24" s="122">
        <f>COUNTIFS('8.LN'!$J$9:$J$1069,"&gt;=1,20",'8.LN'!$J$9:$J$1069,"&lt;1,40",'8.LN'!$M$9:$M$1069,I24)</f>
        <v>0</v>
      </c>
      <c r="F24" s="122">
        <f>COUNTIFS('8.LN'!$J$9:$J$1069,"&gt;=1,40",'8.LN'!$J$9:$J$1069,"&lt;1,60",'8.LN'!$M$9:$M$1069,I24)</f>
        <v>0</v>
      </c>
      <c r="G24" s="122">
        <f>COUNTIFS('8.LN'!$J$9:$J$1069,"&gt;=1,60",'8.LN'!$J$9:$J$1069,"&lt;5,00",'8.LN'!$M$9:$M$1069,I24)</f>
        <v>0</v>
      </c>
      <c r="I24" t="s">
        <v>244</v>
      </c>
      <c r="J24" t="s">
        <v>175</v>
      </c>
    </row>
    <row r="25" spans="1:10" x14ac:dyDescent="0.25">
      <c r="A25" s="108">
        <v>20</v>
      </c>
      <c r="B25" s="120" t="s">
        <v>176</v>
      </c>
      <c r="C25" s="122">
        <f>COUNTIFS('8.LN'!$J$9:$J$1069,"&lt;1,10",'8.LN'!$J$9:$J$1069,"&gt;1,00",'8.LN'!$M$9:$M$1069,I25)</f>
        <v>0</v>
      </c>
      <c r="D25" s="122">
        <f>COUNTIFS('8.LN'!$J$9:$J$1069,"&gt;=1,10",'8.LN'!$J$9:$J$1069,"&lt;1,20",'8.LN'!$M$9:$M$1069,I25)</f>
        <v>0</v>
      </c>
      <c r="E25" s="122">
        <f>COUNTIFS('8.LN'!$J$9:$J$1069,"&gt;=1,20",'8.LN'!$J$9:$J$1069,"&lt;1,40",'8.LN'!$M$9:$M$1069,I25)</f>
        <v>0</v>
      </c>
      <c r="F25" s="122">
        <f>COUNTIFS('8.LN'!$J$9:$J$1069,"&gt;=1,40",'8.LN'!$J$9:$J$1069,"&lt;1,60",'8.LN'!$M$9:$M$1069,I25)</f>
        <v>0</v>
      </c>
      <c r="G25" s="122">
        <f>COUNTIFS('8.LN'!$J$9:$J$1069,"&gt;=1,60",'8.LN'!$J$9:$J$1069,"&lt;5,00",'8.LN'!$M$9:$M$1069,I25)</f>
        <v>0</v>
      </c>
      <c r="I25" t="s">
        <v>245</v>
      </c>
      <c r="J25" t="s">
        <v>176</v>
      </c>
    </row>
    <row r="26" spans="1:10" x14ac:dyDescent="0.25">
      <c r="A26" s="108">
        <v>21</v>
      </c>
      <c r="B26" s="120" t="s">
        <v>177</v>
      </c>
      <c r="C26" s="122">
        <f>COUNTIFS('8.LN'!$J$9:$J$1069,"&lt;1,10",'8.LN'!$J$9:$J$1069,"&gt;1,00",'8.LN'!$M$9:$M$1069,I26)</f>
        <v>0</v>
      </c>
      <c r="D26" s="122">
        <f>COUNTIFS('8.LN'!$J$9:$J$1069,"&gt;=1,10",'8.LN'!$J$9:$J$1069,"&lt;1,20",'8.LN'!$M$9:$M$1069,I26)</f>
        <v>0</v>
      </c>
      <c r="E26" s="122">
        <f>COUNTIFS('8.LN'!$J$9:$J$1069,"&gt;=1,20",'8.LN'!$J$9:$J$1069,"&lt;1,40",'8.LN'!$M$9:$M$1069,I26)</f>
        <v>0</v>
      </c>
      <c r="F26" s="122">
        <f>COUNTIFS('8.LN'!$J$9:$J$1069,"&gt;=1,40",'8.LN'!$J$9:$J$1069,"&lt;1,60",'8.LN'!$M$9:$M$1069,I26)</f>
        <v>0</v>
      </c>
      <c r="G26" s="122">
        <f>COUNTIFS('8.LN'!$J$9:$J$1069,"&gt;=1,60",'8.LN'!$J$9:$J$1069,"&lt;5,00",'8.LN'!$M$9:$M$1069,I26)</f>
        <v>0</v>
      </c>
      <c r="I26" t="s">
        <v>246</v>
      </c>
      <c r="J26" t="s">
        <v>177</v>
      </c>
    </row>
    <row r="27" spans="1:10" x14ac:dyDescent="0.25">
      <c r="A27" s="108">
        <v>22</v>
      </c>
      <c r="B27" s="120" t="s">
        <v>178</v>
      </c>
      <c r="C27" s="122">
        <f>COUNTIFS('8.LN'!$J$9:$J$1069,"&lt;1,10",'8.LN'!$J$9:$J$1069,"&gt;1,00",'8.LN'!$M$9:$M$1069,I27)</f>
        <v>0</v>
      </c>
      <c r="D27" s="122">
        <f>COUNTIFS('8.LN'!$J$9:$J$1069,"&gt;=1,10",'8.LN'!$J$9:$J$1069,"&lt;1,20",'8.LN'!$M$9:$M$1069,I27)</f>
        <v>0</v>
      </c>
      <c r="E27" s="122">
        <f>COUNTIFS('8.LN'!$J$9:$J$1069,"&gt;=1,20",'8.LN'!$J$9:$J$1069,"&lt;1,40",'8.LN'!$M$9:$M$1069,I27)</f>
        <v>0</v>
      </c>
      <c r="F27" s="122">
        <f>COUNTIFS('8.LN'!$J$9:$J$1069,"&gt;=1,40",'8.LN'!$J$9:$J$1069,"&lt;1,60",'8.LN'!$M$9:$M$1069,I27)</f>
        <v>0</v>
      </c>
      <c r="G27" s="122">
        <f>COUNTIFS('8.LN'!$J$9:$J$1069,"&gt;=1,60",'8.LN'!$J$9:$J$1069,"&lt;5,00",'8.LN'!$M$9:$M$1069,I27)</f>
        <v>0</v>
      </c>
      <c r="I27" t="s">
        <v>247</v>
      </c>
      <c r="J27" t="s">
        <v>178</v>
      </c>
    </row>
    <row r="28" spans="1:10" x14ac:dyDescent="0.25">
      <c r="A28" s="108">
        <v>23</v>
      </c>
      <c r="B28" s="120" t="s">
        <v>179</v>
      </c>
      <c r="C28" s="122">
        <f>COUNTIFS('8.LN'!$J$9:$J$1069,"&lt;1,10",'8.LN'!$J$9:$J$1069,"&gt;1,00",'8.LN'!$M$9:$M$1069,I28)</f>
        <v>0</v>
      </c>
      <c r="D28" s="122">
        <f>COUNTIFS('8.LN'!$J$9:$J$1069,"&gt;=1,10",'8.LN'!$J$9:$J$1069,"&lt;1,20",'8.LN'!$M$9:$M$1069,I28)</f>
        <v>0</v>
      </c>
      <c r="E28" s="122">
        <f>COUNTIFS('8.LN'!$J$9:$J$1069,"&gt;=1,20",'8.LN'!$J$9:$J$1069,"&lt;1,40",'8.LN'!$M$9:$M$1069,I28)</f>
        <v>0</v>
      </c>
      <c r="F28" s="122">
        <f>COUNTIFS('8.LN'!$J$9:$J$1069,"&gt;=1,40",'8.LN'!$J$9:$J$1069,"&lt;1,60",'8.LN'!$M$9:$M$1069,I28)</f>
        <v>0</v>
      </c>
      <c r="G28" s="122">
        <f>COUNTIFS('8.LN'!$J$9:$J$1069,"&gt;=1,60",'8.LN'!$J$9:$J$1069,"&lt;5,00",'8.LN'!$M$9:$M$1069,I28)</f>
        <v>0</v>
      </c>
      <c r="I28" t="s">
        <v>248</v>
      </c>
      <c r="J28" t="s">
        <v>179</v>
      </c>
    </row>
    <row r="29" spans="1:10" x14ac:dyDescent="0.25">
      <c r="A29" s="108">
        <v>24</v>
      </c>
      <c r="B29" s="120" t="s">
        <v>180</v>
      </c>
      <c r="C29" s="122">
        <f>COUNTIFS('8.LN'!$J$9:$J$1069,"&lt;1,10",'8.LN'!$J$9:$J$1069,"&gt;1,00",'8.LN'!$M$9:$M$1069,I29)</f>
        <v>0</v>
      </c>
      <c r="D29" s="122">
        <f>COUNTIFS('8.LN'!$J$9:$J$1069,"&gt;=1,10",'8.LN'!$J$9:$J$1069,"&lt;1,20",'8.LN'!$M$9:$M$1069,I29)</f>
        <v>0</v>
      </c>
      <c r="E29" s="122">
        <f>COUNTIFS('8.LN'!$J$9:$J$1069,"&gt;=1,20",'8.LN'!$J$9:$J$1069,"&lt;1,40",'8.LN'!$M$9:$M$1069,I29)</f>
        <v>0</v>
      </c>
      <c r="F29" s="122">
        <f>COUNTIFS('8.LN'!$J$9:$J$1069,"&gt;=1,40",'8.LN'!$J$9:$J$1069,"&lt;1,60",'8.LN'!$M$9:$M$1069,I29)</f>
        <v>0</v>
      </c>
      <c r="G29" s="122">
        <f>COUNTIFS('8.LN'!$J$9:$J$1069,"&gt;=1,60",'8.LN'!$J$9:$J$1069,"&lt;5,00",'8.LN'!$M$9:$M$1069,I29)</f>
        <v>0</v>
      </c>
      <c r="I29" t="s">
        <v>249</v>
      </c>
      <c r="J29" t="s">
        <v>180</v>
      </c>
    </row>
    <row r="30" spans="1:10" x14ac:dyDescent="0.25">
      <c r="A30" s="108">
        <v>25</v>
      </c>
      <c r="B30" s="120" t="s">
        <v>181</v>
      </c>
      <c r="C30" s="122">
        <f>COUNTIFS('8.LN'!$J$9:$J$1069,"&lt;1,10",'8.LN'!$J$9:$J$1069,"&gt;1,00",'8.LN'!$M$9:$M$1069,I30)</f>
        <v>0</v>
      </c>
      <c r="D30" s="122">
        <f>COUNTIFS('8.LN'!$J$9:$J$1069,"&gt;=1,10",'8.LN'!$J$9:$J$1069,"&lt;1,20",'8.LN'!$M$9:$M$1069,I30)</f>
        <v>0</v>
      </c>
      <c r="E30" s="122">
        <f>COUNTIFS('8.LN'!$J$9:$J$1069,"&gt;=1,20",'8.LN'!$J$9:$J$1069,"&lt;1,40",'8.LN'!$M$9:$M$1069,I30)</f>
        <v>0</v>
      </c>
      <c r="F30" s="122">
        <f>COUNTIFS('8.LN'!$J$9:$J$1069,"&gt;=1,40",'8.LN'!$J$9:$J$1069,"&lt;1,60",'8.LN'!$M$9:$M$1069,I30)</f>
        <v>0</v>
      </c>
      <c r="G30" s="122">
        <f>COUNTIFS('8.LN'!$J$9:$J$1069,"&gt;=1,60",'8.LN'!$J$9:$J$1069,"&lt;5,00",'8.LN'!$M$9:$M$1069,I30)</f>
        <v>0</v>
      </c>
      <c r="I30" t="s">
        <v>250</v>
      </c>
      <c r="J30" t="s">
        <v>181</v>
      </c>
    </row>
    <row r="31" spans="1:10" x14ac:dyDescent="0.25">
      <c r="A31" s="108">
        <v>26</v>
      </c>
      <c r="B31" s="120" t="s">
        <v>182</v>
      </c>
      <c r="C31" s="122">
        <f>COUNTIFS('8.LN'!$J$9:$J$1069,"&lt;1,10",'8.LN'!$J$9:$J$1069,"&gt;1,00",'8.LN'!$M$9:$M$1069,I31)</f>
        <v>0</v>
      </c>
      <c r="D31" s="122">
        <f>COUNTIFS('8.LN'!$J$9:$J$1069,"&gt;=1,10",'8.LN'!$J$9:$J$1069,"&lt;1,20",'8.LN'!$M$9:$M$1069,I31)</f>
        <v>0</v>
      </c>
      <c r="E31" s="122">
        <f>COUNTIFS('8.LN'!$J$9:$J$1069,"&gt;=1,20",'8.LN'!$J$9:$J$1069,"&lt;1,40",'8.LN'!$M$9:$M$1069,I31)</f>
        <v>0</v>
      </c>
      <c r="F31" s="122">
        <f>COUNTIFS('8.LN'!$J$9:$J$1069,"&gt;=1,40",'8.LN'!$J$9:$J$1069,"&lt;1,60",'8.LN'!$M$9:$M$1069,I31)</f>
        <v>0</v>
      </c>
      <c r="G31" s="122">
        <f>COUNTIFS('8.LN'!$J$9:$J$1069,"&gt;=1,60",'8.LN'!$J$9:$J$1069,"&lt;5,00",'8.LN'!$M$9:$M$1069,I31)</f>
        <v>0</v>
      </c>
      <c r="I31" t="s">
        <v>251</v>
      </c>
      <c r="J31" t="s">
        <v>182</v>
      </c>
    </row>
    <row r="32" spans="1:10" x14ac:dyDescent="0.25">
      <c r="A32" s="108">
        <v>27</v>
      </c>
      <c r="B32" s="120" t="s">
        <v>183</v>
      </c>
      <c r="C32" s="122">
        <f>COUNTIFS('8.LN'!$J$9:$J$1069,"&lt;1,10",'8.LN'!$J$9:$J$1069,"&gt;1,00",'8.LN'!$M$9:$M$1069,I32)</f>
        <v>0</v>
      </c>
      <c r="D32" s="122">
        <f>COUNTIFS('8.LN'!$J$9:$J$1069,"&gt;=1,10",'8.LN'!$J$9:$J$1069,"&lt;1,20",'8.LN'!$M$9:$M$1069,I32)</f>
        <v>0</v>
      </c>
      <c r="E32" s="122">
        <f>COUNTIFS('8.LN'!$J$9:$J$1069,"&gt;=1,20",'8.LN'!$J$9:$J$1069,"&lt;1,40",'8.LN'!$M$9:$M$1069,I32)</f>
        <v>0</v>
      </c>
      <c r="F32" s="122">
        <f>COUNTIFS('8.LN'!$J$9:$J$1069,"&gt;=1,40",'8.LN'!$J$9:$J$1069,"&lt;1,60",'8.LN'!$M$9:$M$1069,I32)</f>
        <v>0</v>
      </c>
      <c r="G32" s="122">
        <f>COUNTIFS('8.LN'!$J$9:$J$1069,"&gt;=1,60",'8.LN'!$J$9:$J$1069,"&lt;5,00",'8.LN'!$M$9:$M$1069,I32)</f>
        <v>0</v>
      </c>
      <c r="I32" t="s">
        <v>252</v>
      </c>
      <c r="J32" t="s">
        <v>183</v>
      </c>
    </row>
    <row r="33" spans="1:10" x14ac:dyDescent="0.25">
      <c r="A33" s="108">
        <v>28</v>
      </c>
      <c r="B33" s="120" t="s">
        <v>184</v>
      </c>
      <c r="C33" s="122">
        <f>COUNTIFS('8.LN'!$J$9:$J$1069,"&lt;1,10",'8.LN'!$J$9:$J$1069,"&gt;1,00",'8.LN'!$M$9:$M$1069,I33)</f>
        <v>0</v>
      </c>
      <c r="D33" s="122">
        <f>COUNTIFS('8.LN'!$J$9:$J$1069,"&gt;=1,10",'8.LN'!$J$9:$J$1069,"&lt;1,20",'8.LN'!$M$9:$M$1069,I33)</f>
        <v>0</v>
      </c>
      <c r="E33" s="122">
        <f>COUNTIFS('8.LN'!$J$9:$J$1069,"&gt;=1,20",'8.LN'!$J$9:$J$1069,"&lt;1,40",'8.LN'!$M$9:$M$1069,I33)</f>
        <v>0</v>
      </c>
      <c r="F33" s="122">
        <f>COUNTIFS('8.LN'!$J$9:$J$1069,"&gt;=1,40",'8.LN'!$J$9:$J$1069,"&lt;1,60",'8.LN'!$M$9:$M$1069,I33)</f>
        <v>0</v>
      </c>
      <c r="G33" s="122">
        <f>COUNTIFS('8.LN'!$J$9:$J$1069,"&gt;=1,60",'8.LN'!$J$9:$J$1069,"&lt;5,00",'8.LN'!$M$9:$M$1069,I33)</f>
        <v>0</v>
      </c>
      <c r="I33" t="s">
        <v>253</v>
      </c>
      <c r="J33" t="s">
        <v>184</v>
      </c>
    </row>
    <row r="34" spans="1:10" x14ac:dyDescent="0.25">
      <c r="A34" s="108">
        <v>29</v>
      </c>
      <c r="B34" s="120" t="s">
        <v>185</v>
      </c>
      <c r="C34" s="122">
        <f>COUNTIFS('8.LN'!$J$9:$J$1069,"&lt;1,10",'8.LN'!$J$9:$J$1069,"&gt;1,00",'8.LN'!$M$9:$M$1069,I34)</f>
        <v>0</v>
      </c>
      <c r="D34" s="122">
        <f>COUNTIFS('8.LN'!$J$9:$J$1069,"&gt;=1,10",'8.LN'!$J$9:$J$1069,"&lt;1,20",'8.LN'!$M$9:$M$1069,I34)</f>
        <v>0</v>
      </c>
      <c r="E34" s="122">
        <f>COUNTIFS('8.LN'!$J$9:$J$1069,"&gt;=1,20",'8.LN'!$J$9:$J$1069,"&lt;1,40",'8.LN'!$M$9:$M$1069,I34)</f>
        <v>0</v>
      </c>
      <c r="F34" s="122">
        <f>COUNTIFS('8.LN'!$J$9:$J$1069,"&gt;=1,40",'8.LN'!$J$9:$J$1069,"&lt;1,60",'8.LN'!$M$9:$M$1069,I34)</f>
        <v>0</v>
      </c>
      <c r="G34" s="122">
        <f>COUNTIFS('8.LN'!$J$9:$J$1069,"&gt;=1,60",'8.LN'!$J$9:$J$1069,"&lt;5,00",'8.LN'!$M$9:$M$1069,I34)</f>
        <v>0</v>
      </c>
      <c r="I34" t="s">
        <v>254</v>
      </c>
      <c r="J34" t="s">
        <v>185</v>
      </c>
    </row>
    <row r="35" spans="1:10" x14ac:dyDescent="0.25">
      <c r="A35" s="108">
        <v>30</v>
      </c>
      <c r="B35" s="120" t="s">
        <v>186</v>
      </c>
      <c r="C35" s="122">
        <f>COUNTIFS('8.LN'!$J$9:$J$1069,"&lt;1,10",'8.LN'!$J$9:$J$1069,"&gt;1,00",'8.LN'!$M$9:$M$1069,I35)</f>
        <v>0</v>
      </c>
      <c r="D35" s="122">
        <f>COUNTIFS('8.LN'!$J$9:$J$1069,"&gt;=1,10",'8.LN'!$J$9:$J$1069,"&lt;1,20",'8.LN'!$M$9:$M$1069,I35)</f>
        <v>0</v>
      </c>
      <c r="E35" s="122">
        <f>COUNTIFS('8.LN'!$J$9:$J$1069,"&gt;=1,20",'8.LN'!$J$9:$J$1069,"&lt;1,40",'8.LN'!$M$9:$M$1069,I35)</f>
        <v>0</v>
      </c>
      <c r="F35" s="122">
        <f>COUNTIFS('8.LN'!$J$9:$J$1069,"&gt;=1,40",'8.LN'!$J$9:$J$1069,"&lt;1,60",'8.LN'!$M$9:$M$1069,I35)</f>
        <v>0</v>
      </c>
      <c r="G35" s="122">
        <f>COUNTIFS('8.LN'!$J$9:$J$1069,"&gt;=1,60",'8.LN'!$J$9:$J$1069,"&lt;5,00",'8.LN'!$M$9:$M$1069,I35)</f>
        <v>0</v>
      </c>
      <c r="I35" t="s">
        <v>255</v>
      </c>
      <c r="J35" t="s">
        <v>186</v>
      </c>
    </row>
    <row r="36" spans="1:10" x14ac:dyDescent="0.25">
      <c r="A36" s="108">
        <v>31</v>
      </c>
      <c r="B36" s="120" t="s">
        <v>187</v>
      </c>
      <c r="C36" s="122">
        <f>COUNTIFS('8.LN'!$J$9:$J$1069,"&lt;1,10",'8.LN'!$J$9:$J$1069,"&gt;1,00",'8.LN'!$M$9:$M$1069,I36)</f>
        <v>0</v>
      </c>
      <c r="D36" s="122">
        <f>COUNTIFS('8.LN'!$J$9:$J$1069,"&gt;=1,10",'8.LN'!$J$9:$J$1069,"&lt;1,20",'8.LN'!$M$9:$M$1069,I36)</f>
        <v>0</v>
      </c>
      <c r="E36" s="122">
        <f>COUNTIFS('8.LN'!$J$9:$J$1069,"&gt;=1,20",'8.LN'!$J$9:$J$1069,"&lt;1,40",'8.LN'!$M$9:$M$1069,I36)</f>
        <v>0</v>
      </c>
      <c r="F36" s="122">
        <f>COUNTIFS('8.LN'!$J$9:$J$1069,"&gt;=1,40",'8.LN'!$J$9:$J$1069,"&lt;1,60",'8.LN'!$M$9:$M$1069,I36)</f>
        <v>0</v>
      </c>
      <c r="G36" s="122">
        <f>COUNTIFS('8.LN'!$J$9:$J$1069,"&gt;=1,60",'8.LN'!$J$9:$J$1069,"&lt;5,00",'8.LN'!$M$9:$M$1069,I36)</f>
        <v>0</v>
      </c>
      <c r="I36" t="s">
        <v>256</v>
      </c>
      <c r="J36" t="s">
        <v>187</v>
      </c>
    </row>
    <row r="37" spans="1:10" x14ac:dyDescent="0.25">
      <c r="A37" s="108">
        <v>32</v>
      </c>
      <c r="B37" s="120" t="s">
        <v>188</v>
      </c>
      <c r="C37" s="122">
        <f>COUNTIFS('8.LN'!$J$9:$J$1069,"&lt;1,10",'8.LN'!$J$9:$J$1069,"&gt;1,00",'8.LN'!$M$9:$M$1069,I37)</f>
        <v>0</v>
      </c>
      <c r="D37" s="122">
        <f>COUNTIFS('8.LN'!$J$9:$J$1069,"&gt;=1,10",'8.LN'!$J$9:$J$1069,"&lt;1,20",'8.LN'!$M$9:$M$1069,I37)</f>
        <v>0</v>
      </c>
      <c r="E37" s="122">
        <f>COUNTIFS('8.LN'!$J$9:$J$1069,"&gt;=1,20",'8.LN'!$J$9:$J$1069,"&lt;1,40",'8.LN'!$M$9:$M$1069,I37)</f>
        <v>0</v>
      </c>
      <c r="F37" s="122">
        <f>COUNTIFS('8.LN'!$J$9:$J$1069,"&gt;=1,40",'8.LN'!$J$9:$J$1069,"&lt;1,60",'8.LN'!$M$9:$M$1069,I37)</f>
        <v>0</v>
      </c>
      <c r="G37" s="122">
        <f>COUNTIFS('8.LN'!$J$9:$J$1069,"&gt;=1,60",'8.LN'!$J$9:$J$1069,"&lt;5,00",'8.LN'!$M$9:$M$1069,I37)</f>
        <v>0</v>
      </c>
      <c r="I37" t="s">
        <v>257</v>
      </c>
      <c r="J37" t="s">
        <v>188</v>
      </c>
    </row>
    <row r="38" spans="1:10" x14ac:dyDescent="0.25">
      <c r="A38" s="108">
        <v>33</v>
      </c>
      <c r="B38" s="120" t="s">
        <v>189</v>
      </c>
      <c r="C38" s="122">
        <f>COUNTIFS('8.LN'!$J$9:$J$1069,"&lt;1,10",'8.LN'!$J$9:$J$1069,"&gt;1,00",'8.LN'!$M$9:$M$1069,I38)</f>
        <v>0</v>
      </c>
      <c r="D38" s="122">
        <f>COUNTIFS('8.LN'!$J$9:$J$1069,"&gt;=1,10",'8.LN'!$J$9:$J$1069,"&lt;1,20",'8.LN'!$M$9:$M$1069,I38)</f>
        <v>0</v>
      </c>
      <c r="E38" s="122">
        <f>COUNTIFS('8.LN'!$J$9:$J$1069,"&gt;=1,20",'8.LN'!$J$9:$J$1069,"&lt;1,40",'8.LN'!$M$9:$M$1069,I38)</f>
        <v>0</v>
      </c>
      <c r="F38" s="122">
        <f>COUNTIFS('8.LN'!$J$9:$J$1069,"&gt;=1,40",'8.LN'!$J$9:$J$1069,"&lt;1,60",'8.LN'!$M$9:$M$1069,I38)</f>
        <v>0</v>
      </c>
      <c r="G38" s="122">
        <f>COUNTIFS('8.LN'!$J$9:$J$1069,"&gt;=1,60",'8.LN'!$J$9:$J$1069,"&lt;5,00",'8.LN'!$M$9:$M$1069,I38)</f>
        <v>0</v>
      </c>
      <c r="I38" t="s">
        <v>258</v>
      </c>
      <c r="J38" t="s">
        <v>189</v>
      </c>
    </row>
    <row r="39" spans="1:10" x14ac:dyDescent="0.25">
      <c r="A39" s="108">
        <v>34</v>
      </c>
      <c r="B39" s="120" t="s">
        <v>190</v>
      </c>
      <c r="C39" s="122">
        <f>COUNTIFS('8.LN'!$J$9:$J$1069,"&lt;1,10",'8.LN'!$J$9:$J$1069,"&gt;1,00",'8.LN'!$M$9:$M$1069,I39)</f>
        <v>0</v>
      </c>
      <c r="D39" s="122">
        <f>COUNTIFS('8.LN'!$J$9:$J$1069,"&gt;=1,10",'8.LN'!$J$9:$J$1069,"&lt;1,20",'8.LN'!$M$9:$M$1069,I39)</f>
        <v>0</v>
      </c>
      <c r="E39" s="122">
        <f>COUNTIFS('8.LN'!$J$9:$J$1069,"&gt;=1,20",'8.LN'!$J$9:$J$1069,"&lt;1,40",'8.LN'!$M$9:$M$1069,I39)</f>
        <v>0</v>
      </c>
      <c r="F39" s="122">
        <f>COUNTIFS('8.LN'!$J$9:$J$1069,"&gt;=1,40",'8.LN'!$J$9:$J$1069,"&lt;1,60",'8.LN'!$M$9:$M$1069,I39)</f>
        <v>0</v>
      </c>
      <c r="G39" s="122">
        <f>COUNTIFS('8.LN'!$J$9:$J$1069,"&gt;=1,60",'8.LN'!$J$9:$J$1069,"&lt;5,00",'8.LN'!$M$9:$M$1069,I39)</f>
        <v>0</v>
      </c>
      <c r="I39" t="s">
        <v>259</v>
      </c>
      <c r="J39" t="s">
        <v>190</v>
      </c>
    </row>
    <row r="40" spans="1:10" x14ac:dyDescent="0.25">
      <c r="A40" s="108">
        <v>35</v>
      </c>
      <c r="B40" s="120" t="s">
        <v>191</v>
      </c>
      <c r="C40" s="122">
        <f>COUNTIFS('8.LN'!$J$9:$J$1069,"&lt;1,10",'8.LN'!$J$9:$J$1069,"&gt;1,00",'8.LN'!$M$9:$M$1069,I40)</f>
        <v>0</v>
      </c>
      <c r="D40" s="122">
        <f>COUNTIFS('8.LN'!$J$9:$J$1069,"&gt;=1,10",'8.LN'!$J$9:$J$1069,"&lt;1,20",'8.LN'!$M$9:$M$1069,I40)</f>
        <v>0</v>
      </c>
      <c r="E40" s="122">
        <f>COUNTIFS('8.LN'!$J$9:$J$1069,"&gt;=1,20",'8.LN'!$J$9:$J$1069,"&lt;1,40",'8.LN'!$M$9:$M$1069,I40)</f>
        <v>0</v>
      </c>
      <c r="F40" s="122">
        <f>COUNTIFS('8.LN'!$J$9:$J$1069,"&gt;=1,40",'8.LN'!$J$9:$J$1069,"&lt;1,60",'8.LN'!$M$9:$M$1069,I40)</f>
        <v>0</v>
      </c>
      <c r="G40" s="122">
        <f>COUNTIFS('8.LN'!$J$9:$J$1069,"&gt;=1,60",'8.LN'!$J$9:$J$1069,"&lt;5,00",'8.LN'!$M$9:$M$1069,I40)</f>
        <v>0</v>
      </c>
      <c r="I40" t="s">
        <v>260</v>
      </c>
      <c r="J40" t="s">
        <v>191</v>
      </c>
    </row>
    <row r="41" spans="1:10" x14ac:dyDescent="0.25">
      <c r="A41" s="108">
        <v>36</v>
      </c>
      <c r="B41" s="120" t="s">
        <v>192</v>
      </c>
      <c r="C41" s="122">
        <f>COUNTIFS('8.LN'!$J$9:$J$1069,"&lt;1,10",'8.LN'!$J$9:$J$1069,"&gt;1,00",'8.LN'!$M$9:$M$1069,I41)</f>
        <v>0</v>
      </c>
      <c r="D41" s="122">
        <f>COUNTIFS('8.LN'!$J$9:$J$1069,"&gt;=1,10",'8.LN'!$J$9:$J$1069,"&lt;1,20",'8.LN'!$M$9:$M$1069,I41)</f>
        <v>0</v>
      </c>
      <c r="E41" s="122">
        <f>COUNTIFS('8.LN'!$J$9:$J$1069,"&gt;=1,20",'8.LN'!$J$9:$J$1069,"&lt;1,40",'8.LN'!$M$9:$M$1069,I41)</f>
        <v>0</v>
      </c>
      <c r="F41" s="122">
        <f>COUNTIFS('8.LN'!$J$9:$J$1069,"&gt;=1,40",'8.LN'!$J$9:$J$1069,"&lt;1,60",'8.LN'!$M$9:$M$1069,I41)</f>
        <v>0</v>
      </c>
      <c r="G41" s="122">
        <f>COUNTIFS('8.LN'!$J$9:$J$1069,"&gt;=1,60",'8.LN'!$J$9:$J$1069,"&lt;5,00",'8.LN'!$M$9:$M$1069,I41)</f>
        <v>0</v>
      </c>
      <c r="I41" t="s">
        <v>261</v>
      </c>
      <c r="J41" t="s">
        <v>192</v>
      </c>
    </row>
    <row r="42" spans="1:10" x14ac:dyDescent="0.25">
      <c r="A42" s="108">
        <v>37</v>
      </c>
      <c r="B42" s="120" t="s">
        <v>193</v>
      </c>
      <c r="C42" s="122">
        <f>COUNTIFS('8.LN'!$J$9:$J$1069,"&lt;1,10",'8.LN'!$J$9:$J$1069,"&gt;1,00",'8.LN'!$M$9:$M$1069,I42)</f>
        <v>0</v>
      </c>
      <c r="D42" s="122">
        <f>COUNTIFS('8.LN'!$J$9:$J$1069,"&gt;=1,10",'8.LN'!$J$9:$J$1069,"&lt;1,20",'8.LN'!$M$9:$M$1069,I42)</f>
        <v>0</v>
      </c>
      <c r="E42" s="122">
        <f>COUNTIFS('8.LN'!$J$9:$J$1069,"&gt;=1,20",'8.LN'!$J$9:$J$1069,"&lt;1,40",'8.LN'!$M$9:$M$1069,I42)</f>
        <v>0</v>
      </c>
      <c r="F42" s="122">
        <f>COUNTIFS('8.LN'!$J$9:$J$1069,"&gt;=1,40",'8.LN'!$J$9:$J$1069,"&lt;1,60",'8.LN'!$M$9:$M$1069,I42)</f>
        <v>0</v>
      </c>
      <c r="G42" s="122">
        <f>COUNTIFS('8.LN'!$J$9:$J$1069,"&gt;=1,60",'8.LN'!$J$9:$J$1069,"&lt;5,00",'8.LN'!$M$9:$M$1069,I42)</f>
        <v>0</v>
      </c>
      <c r="I42" t="s">
        <v>262</v>
      </c>
      <c r="J42" t="s">
        <v>193</v>
      </c>
    </row>
    <row r="43" spans="1:10" x14ac:dyDescent="0.25">
      <c r="A43" s="108">
        <v>38</v>
      </c>
      <c r="B43" s="120" t="s">
        <v>194</v>
      </c>
      <c r="C43" s="122">
        <f>COUNTIFS('8.LN'!$J$9:$J$1069,"&lt;1,10",'8.LN'!$J$9:$J$1069,"&gt;1,00",'8.LN'!$M$9:$M$1069,I43)</f>
        <v>0</v>
      </c>
      <c r="D43" s="122">
        <f>COUNTIFS('8.LN'!$J$9:$J$1069,"&gt;=1,10",'8.LN'!$J$9:$J$1069,"&lt;1,20",'8.LN'!$M$9:$M$1069,I43)</f>
        <v>0</v>
      </c>
      <c r="E43" s="122">
        <f>COUNTIFS('8.LN'!$J$9:$J$1069,"&gt;=1,20",'8.LN'!$J$9:$J$1069,"&lt;1,40",'8.LN'!$M$9:$M$1069,I43)</f>
        <v>0</v>
      </c>
      <c r="F43" s="122">
        <f>COUNTIFS('8.LN'!$J$9:$J$1069,"&gt;=1,40",'8.LN'!$J$9:$J$1069,"&lt;1,60",'8.LN'!$M$9:$M$1069,I43)</f>
        <v>0</v>
      </c>
      <c r="G43" s="122">
        <f>COUNTIFS('8.LN'!$J$9:$J$1069,"&gt;=1,60",'8.LN'!$J$9:$J$1069,"&lt;5,00",'8.LN'!$M$9:$M$1069,I43)</f>
        <v>0</v>
      </c>
      <c r="I43" t="s">
        <v>263</v>
      </c>
      <c r="J43" t="s">
        <v>194</v>
      </c>
    </row>
    <row r="44" spans="1:10" x14ac:dyDescent="0.25">
      <c r="A44" s="108">
        <v>39</v>
      </c>
      <c r="B44" s="120" t="s">
        <v>195</v>
      </c>
      <c r="C44" s="122">
        <f>COUNTIFS('8.LN'!$J$9:$J$1069,"&lt;1,10",'8.LN'!$J$9:$J$1069,"&gt;1,00",'8.LN'!$M$9:$M$1069,I44)</f>
        <v>0</v>
      </c>
      <c r="D44" s="122">
        <f>COUNTIFS('8.LN'!$J$9:$J$1069,"&gt;=1,10",'8.LN'!$J$9:$J$1069,"&lt;1,20",'8.LN'!$M$9:$M$1069,I44)</f>
        <v>0</v>
      </c>
      <c r="E44" s="122">
        <f>COUNTIFS('8.LN'!$J$9:$J$1069,"&gt;=1,20",'8.LN'!$J$9:$J$1069,"&lt;1,40",'8.LN'!$M$9:$M$1069,I44)</f>
        <v>0</v>
      </c>
      <c r="F44" s="122">
        <f>COUNTIFS('8.LN'!$J$9:$J$1069,"&gt;=1,40",'8.LN'!$J$9:$J$1069,"&lt;1,60",'8.LN'!$M$9:$M$1069,I44)</f>
        <v>0</v>
      </c>
      <c r="G44" s="122">
        <f>COUNTIFS('8.LN'!$J$9:$J$1069,"&gt;=1,60",'8.LN'!$J$9:$J$1069,"&lt;5,00",'8.LN'!$M$9:$M$1069,I44)</f>
        <v>0</v>
      </c>
      <c r="I44" t="s">
        <v>264</v>
      </c>
      <c r="J44" t="s">
        <v>195</v>
      </c>
    </row>
    <row r="45" spans="1:10" x14ac:dyDescent="0.25">
      <c r="A45" s="108">
        <v>40</v>
      </c>
      <c r="B45" s="120" t="s">
        <v>196</v>
      </c>
      <c r="C45" s="122">
        <f>COUNTIFS('8.LN'!$J$9:$J$1069,"&lt;1,10",'8.LN'!$J$9:$J$1069,"&gt;1,00",'8.LN'!$M$9:$M$1069,I45)</f>
        <v>0</v>
      </c>
      <c r="D45" s="122">
        <f>COUNTIFS('8.LN'!$J$9:$J$1069,"&gt;=1,10",'8.LN'!$J$9:$J$1069,"&lt;1,20",'8.LN'!$M$9:$M$1069,I45)</f>
        <v>0</v>
      </c>
      <c r="E45" s="122">
        <f>COUNTIFS('8.LN'!$J$9:$J$1069,"&gt;=1,20",'8.LN'!$J$9:$J$1069,"&lt;1,40",'8.LN'!$M$9:$M$1069,I45)</f>
        <v>0</v>
      </c>
      <c r="F45" s="122">
        <f>COUNTIFS('8.LN'!$J$9:$J$1069,"&gt;=1,40",'8.LN'!$J$9:$J$1069,"&lt;1,60",'8.LN'!$M$9:$M$1069,I45)</f>
        <v>0</v>
      </c>
      <c r="G45" s="122">
        <f>COUNTIFS('8.LN'!$J$9:$J$1069,"&gt;=1,60",'8.LN'!$J$9:$J$1069,"&lt;5,00",'8.LN'!$M$9:$M$1069,I45)</f>
        <v>0</v>
      </c>
      <c r="I45" t="s">
        <v>265</v>
      </c>
      <c r="J45" t="s">
        <v>196</v>
      </c>
    </row>
    <row r="46" spans="1:10" x14ac:dyDescent="0.25">
      <c r="A46" s="108">
        <v>41</v>
      </c>
      <c r="B46" s="120" t="s">
        <v>197</v>
      </c>
      <c r="C46" s="122">
        <f>COUNTIFS('8.LN'!$J$9:$J$1069,"&lt;1,10",'8.LN'!$J$9:$J$1069,"&gt;1,00",'8.LN'!$M$9:$M$1069,I46)</f>
        <v>0</v>
      </c>
      <c r="D46" s="122">
        <f>COUNTIFS('8.LN'!$J$9:$J$1069,"&gt;=1,10",'8.LN'!$J$9:$J$1069,"&lt;1,20",'8.LN'!$M$9:$M$1069,I46)</f>
        <v>0</v>
      </c>
      <c r="E46" s="122">
        <f>COUNTIFS('8.LN'!$J$9:$J$1069,"&gt;=1,20",'8.LN'!$J$9:$J$1069,"&lt;1,40",'8.LN'!$M$9:$M$1069,I46)</f>
        <v>0</v>
      </c>
      <c r="F46" s="122">
        <f>COUNTIFS('8.LN'!$J$9:$J$1069,"&gt;=1,40",'8.LN'!$J$9:$J$1069,"&lt;1,60",'8.LN'!$M$9:$M$1069,I46)</f>
        <v>0</v>
      </c>
      <c r="G46" s="122">
        <f>COUNTIFS('8.LN'!$J$9:$J$1069,"&gt;=1,60",'8.LN'!$J$9:$J$1069,"&lt;5,00",'8.LN'!$M$9:$M$1069,I46)</f>
        <v>0</v>
      </c>
      <c r="I46" t="s">
        <v>266</v>
      </c>
      <c r="J46" t="s">
        <v>197</v>
      </c>
    </row>
    <row r="47" spans="1:10" x14ac:dyDescent="0.25">
      <c r="A47" s="108">
        <v>42</v>
      </c>
      <c r="B47" s="120" t="s">
        <v>198</v>
      </c>
      <c r="C47" s="122">
        <f>COUNTIFS('8.LN'!$J$9:$J$1069,"&lt;1,10",'8.LN'!$J$9:$J$1069,"&gt;1,00",'8.LN'!$M$9:$M$1069,I47)</f>
        <v>0</v>
      </c>
      <c r="D47" s="122">
        <f>COUNTIFS('8.LN'!$J$9:$J$1069,"&gt;=1,10",'8.LN'!$J$9:$J$1069,"&lt;1,20",'8.LN'!$M$9:$M$1069,I47)</f>
        <v>0</v>
      </c>
      <c r="E47" s="122">
        <f>COUNTIFS('8.LN'!$J$9:$J$1069,"&gt;=1,20",'8.LN'!$J$9:$J$1069,"&lt;1,40",'8.LN'!$M$9:$M$1069,I47)</f>
        <v>0</v>
      </c>
      <c r="F47" s="122">
        <f>COUNTIFS('8.LN'!$J$9:$J$1069,"&gt;=1,40",'8.LN'!$J$9:$J$1069,"&lt;1,60",'8.LN'!$M$9:$M$1069,I47)</f>
        <v>0</v>
      </c>
      <c r="G47" s="122">
        <f>COUNTIFS('8.LN'!$J$9:$J$1069,"&gt;=1,60",'8.LN'!$J$9:$J$1069,"&lt;5,00",'8.LN'!$M$9:$M$1069,I47)</f>
        <v>0</v>
      </c>
      <c r="I47" t="s">
        <v>267</v>
      </c>
      <c r="J47" t="s">
        <v>198</v>
      </c>
    </row>
    <row r="48" spans="1:10" x14ac:dyDescent="0.25">
      <c r="A48" s="108">
        <v>43</v>
      </c>
      <c r="B48" s="120" t="s">
        <v>199</v>
      </c>
      <c r="C48" s="122">
        <f>COUNTIFS('8.LN'!$J$9:$J$1069,"&lt;1,10",'8.LN'!$J$9:$J$1069,"&gt;1,00",'8.LN'!$M$9:$M$1069,I48)</f>
        <v>0</v>
      </c>
      <c r="D48" s="122">
        <f>COUNTIFS('8.LN'!$J$9:$J$1069,"&gt;=1,10",'8.LN'!$J$9:$J$1069,"&lt;1,20",'8.LN'!$M$9:$M$1069,I48)</f>
        <v>0</v>
      </c>
      <c r="E48" s="122">
        <f>COUNTIFS('8.LN'!$J$9:$J$1069,"&gt;=1,20",'8.LN'!$J$9:$J$1069,"&lt;1,40",'8.LN'!$M$9:$M$1069,I48)</f>
        <v>0</v>
      </c>
      <c r="F48" s="122">
        <f>COUNTIFS('8.LN'!$J$9:$J$1069,"&gt;=1,40",'8.LN'!$J$9:$J$1069,"&lt;1,60",'8.LN'!$M$9:$M$1069,I48)</f>
        <v>0</v>
      </c>
      <c r="G48" s="122">
        <f>COUNTIFS('8.LN'!$J$9:$J$1069,"&gt;=1,60",'8.LN'!$J$9:$J$1069,"&lt;5,00",'8.LN'!$M$9:$M$1069,I48)</f>
        <v>0</v>
      </c>
      <c r="I48" t="s">
        <v>268</v>
      </c>
      <c r="J48" t="s">
        <v>199</v>
      </c>
    </row>
    <row r="49" spans="1:10" x14ac:dyDescent="0.25">
      <c r="A49" s="108">
        <v>44</v>
      </c>
      <c r="B49" s="120" t="s">
        <v>200</v>
      </c>
      <c r="C49" s="122">
        <f>COUNTIFS('8.LN'!$J$9:$J$1069,"&lt;1,10",'8.LN'!$J$9:$J$1069,"&gt;1,00",'8.LN'!$M$9:$M$1069,I49)</f>
        <v>0</v>
      </c>
      <c r="D49" s="122">
        <f>COUNTIFS('8.LN'!$J$9:$J$1069,"&gt;=1,10",'8.LN'!$J$9:$J$1069,"&lt;1,20",'8.LN'!$M$9:$M$1069,I49)</f>
        <v>0</v>
      </c>
      <c r="E49" s="122">
        <f>COUNTIFS('8.LN'!$J$9:$J$1069,"&gt;=1,20",'8.LN'!$J$9:$J$1069,"&lt;1,40",'8.LN'!$M$9:$M$1069,I49)</f>
        <v>0</v>
      </c>
      <c r="F49" s="122">
        <f>COUNTIFS('8.LN'!$J$9:$J$1069,"&gt;=1,40",'8.LN'!$J$9:$J$1069,"&lt;1,60",'8.LN'!$M$9:$M$1069,I49)</f>
        <v>0</v>
      </c>
      <c r="G49" s="122">
        <f>COUNTIFS('8.LN'!$J$9:$J$1069,"&gt;=1,60",'8.LN'!$J$9:$J$1069,"&lt;5,00",'8.LN'!$M$9:$M$1069,I49)</f>
        <v>0</v>
      </c>
      <c r="I49" t="s">
        <v>269</v>
      </c>
      <c r="J49" t="s">
        <v>200</v>
      </c>
    </row>
    <row r="50" spans="1:10" x14ac:dyDescent="0.25">
      <c r="A50" s="108">
        <v>45</v>
      </c>
      <c r="B50" s="120" t="s">
        <v>201</v>
      </c>
      <c r="C50" s="122">
        <f>COUNTIFS('8.LN'!$J$9:$J$1069,"&lt;1,10",'8.LN'!$J$9:$J$1069,"&gt;1,00",'8.LN'!$M$9:$M$1069,I50)</f>
        <v>0</v>
      </c>
      <c r="D50" s="122">
        <f>COUNTIFS('8.LN'!$J$9:$J$1069,"&gt;=1,10",'8.LN'!$J$9:$J$1069,"&lt;1,20",'8.LN'!$M$9:$M$1069,I50)</f>
        <v>0</v>
      </c>
      <c r="E50" s="122">
        <f>COUNTIFS('8.LN'!$J$9:$J$1069,"&gt;=1,20",'8.LN'!$J$9:$J$1069,"&lt;1,40",'8.LN'!$M$9:$M$1069,I50)</f>
        <v>0</v>
      </c>
      <c r="F50" s="122">
        <f>COUNTIFS('8.LN'!$J$9:$J$1069,"&gt;=1,40",'8.LN'!$J$9:$J$1069,"&lt;1,60",'8.LN'!$M$9:$M$1069,I50)</f>
        <v>0</v>
      </c>
      <c r="G50" s="122">
        <f>COUNTIFS('8.LN'!$J$9:$J$1069,"&gt;=1,60",'8.LN'!$J$9:$J$1069,"&lt;5,00",'8.LN'!$M$9:$M$1069,I50)</f>
        <v>0</v>
      </c>
      <c r="I50" t="s">
        <v>270</v>
      </c>
      <c r="J50" t="s">
        <v>201</v>
      </c>
    </row>
    <row r="51" spans="1:10" x14ac:dyDescent="0.25">
      <c r="A51" s="108">
        <v>46</v>
      </c>
      <c r="B51" s="120" t="s">
        <v>202</v>
      </c>
      <c r="C51" s="122">
        <f>COUNTIFS('8.LN'!$J$9:$J$1069,"&lt;1,10",'8.LN'!$J$9:$J$1069,"&gt;1,00",'8.LN'!$M$9:$M$1069,I51)</f>
        <v>0</v>
      </c>
      <c r="D51" s="122">
        <f>COUNTIFS('8.LN'!$J$9:$J$1069,"&gt;=1,10",'8.LN'!$J$9:$J$1069,"&lt;1,20",'8.LN'!$M$9:$M$1069,I51)</f>
        <v>0</v>
      </c>
      <c r="E51" s="122">
        <f>COUNTIFS('8.LN'!$J$9:$J$1069,"&gt;=1,20",'8.LN'!$J$9:$J$1069,"&lt;1,40",'8.LN'!$M$9:$M$1069,I51)</f>
        <v>0</v>
      </c>
      <c r="F51" s="122">
        <f>COUNTIFS('8.LN'!$J$9:$J$1069,"&gt;=1,40",'8.LN'!$J$9:$J$1069,"&lt;1,60",'8.LN'!$M$9:$M$1069,I51)</f>
        <v>0</v>
      </c>
      <c r="G51" s="122">
        <f>COUNTIFS('8.LN'!$J$9:$J$1069,"&gt;=1,60",'8.LN'!$J$9:$J$1069,"&lt;5,00",'8.LN'!$M$9:$M$1069,I51)</f>
        <v>0</v>
      </c>
      <c r="I51" t="s">
        <v>271</v>
      </c>
      <c r="J51" t="s">
        <v>202</v>
      </c>
    </row>
    <row r="52" spans="1:10" x14ac:dyDescent="0.25">
      <c r="A52" s="108">
        <v>47</v>
      </c>
      <c r="B52" s="120" t="s">
        <v>203</v>
      </c>
      <c r="C52" s="122">
        <f>COUNTIFS('8.LN'!$J$9:$J$1069,"&lt;1,10",'8.LN'!$J$9:$J$1069,"&gt;1,00",'8.LN'!$M$9:$M$1069,I52)</f>
        <v>0</v>
      </c>
      <c r="D52" s="122">
        <f>COUNTIFS('8.LN'!$J$9:$J$1069,"&gt;=1,10",'8.LN'!$J$9:$J$1069,"&lt;1,20",'8.LN'!$M$9:$M$1069,I52)</f>
        <v>0</v>
      </c>
      <c r="E52" s="122">
        <f>COUNTIFS('8.LN'!$J$9:$J$1069,"&gt;=1,20",'8.LN'!$J$9:$J$1069,"&lt;1,40",'8.LN'!$M$9:$M$1069,I52)</f>
        <v>0</v>
      </c>
      <c r="F52" s="122">
        <f>COUNTIFS('8.LN'!$J$9:$J$1069,"&gt;=1,40",'8.LN'!$J$9:$J$1069,"&lt;1,60",'8.LN'!$M$9:$M$1069,I52)</f>
        <v>0</v>
      </c>
      <c r="G52" s="122">
        <f>COUNTIFS('8.LN'!$J$9:$J$1069,"&gt;=1,60",'8.LN'!$J$9:$J$1069,"&lt;5,00",'8.LN'!$M$9:$M$1069,I52)</f>
        <v>0</v>
      </c>
      <c r="I52" t="s">
        <v>272</v>
      </c>
      <c r="J52" t="s">
        <v>203</v>
      </c>
    </row>
    <row r="53" spans="1:10" x14ac:dyDescent="0.25">
      <c r="A53" s="108">
        <v>48</v>
      </c>
      <c r="B53" s="120" t="s">
        <v>204</v>
      </c>
      <c r="C53" s="122">
        <f>COUNTIFS('8.LN'!$J$9:$J$1069,"&lt;1,10",'8.LN'!$J$9:$J$1069,"&gt;1,00",'8.LN'!$M$9:$M$1069,I53)</f>
        <v>0</v>
      </c>
      <c r="D53" s="122">
        <f>COUNTIFS('8.LN'!$J$9:$J$1069,"&gt;=1,10",'8.LN'!$J$9:$J$1069,"&lt;1,20",'8.LN'!$M$9:$M$1069,I53)</f>
        <v>0</v>
      </c>
      <c r="E53" s="122">
        <f>COUNTIFS('8.LN'!$J$9:$J$1069,"&gt;=1,20",'8.LN'!$J$9:$J$1069,"&lt;1,40",'8.LN'!$M$9:$M$1069,I53)</f>
        <v>0</v>
      </c>
      <c r="F53" s="122">
        <f>COUNTIFS('8.LN'!$J$9:$J$1069,"&gt;=1,40",'8.LN'!$J$9:$J$1069,"&lt;1,60",'8.LN'!$M$9:$M$1069,I53)</f>
        <v>0</v>
      </c>
      <c r="G53" s="122">
        <f>COUNTIFS('8.LN'!$J$9:$J$1069,"&gt;=1,60",'8.LN'!$J$9:$J$1069,"&lt;5,00",'8.LN'!$M$9:$M$1069,I53)</f>
        <v>0</v>
      </c>
      <c r="I53" t="s">
        <v>273</v>
      </c>
      <c r="J53" t="s">
        <v>204</v>
      </c>
    </row>
    <row r="54" spans="1:10" x14ac:dyDescent="0.25">
      <c r="A54" s="108">
        <v>49</v>
      </c>
      <c r="B54" s="120" t="s">
        <v>205</v>
      </c>
      <c r="C54" s="122">
        <f>COUNTIFS('8.LN'!$J$9:$J$1069,"&lt;1,10",'8.LN'!$J$9:$J$1069,"&gt;1,00",'8.LN'!$M$9:$M$1069,I54)</f>
        <v>0</v>
      </c>
      <c r="D54" s="122">
        <f>COUNTIFS('8.LN'!$J$9:$J$1069,"&gt;=1,10",'8.LN'!$J$9:$J$1069,"&lt;1,20",'8.LN'!$M$9:$M$1069,I54)</f>
        <v>0</v>
      </c>
      <c r="E54" s="122">
        <f>COUNTIFS('8.LN'!$J$9:$J$1069,"&gt;=1,20",'8.LN'!$J$9:$J$1069,"&lt;1,40",'8.LN'!$M$9:$M$1069,I54)</f>
        <v>0</v>
      </c>
      <c r="F54" s="122">
        <f>COUNTIFS('8.LN'!$J$9:$J$1069,"&gt;=1,40",'8.LN'!$J$9:$J$1069,"&lt;1,60",'8.LN'!$M$9:$M$1069,I54)</f>
        <v>0</v>
      </c>
      <c r="G54" s="122">
        <f>COUNTIFS('8.LN'!$J$9:$J$1069,"&gt;=1,60",'8.LN'!$J$9:$J$1069,"&lt;5,00",'8.LN'!$M$9:$M$1069,I54)</f>
        <v>0</v>
      </c>
      <c r="I54" t="s">
        <v>274</v>
      </c>
      <c r="J54" t="s">
        <v>205</v>
      </c>
    </row>
    <row r="55" spans="1:10" x14ac:dyDescent="0.25">
      <c r="A55" s="108">
        <v>50</v>
      </c>
      <c r="B55" s="120" t="s">
        <v>206</v>
      </c>
      <c r="C55" s="122">
        <f>COUNTIFS('8.LN'!$J$9:$J$1069,"&lt;1,10",'8.LN'!$J$9:$J$1069,"&gt;1,00",'8.LN'!$M$9:$M$1069,I55)</f>
        <v>0</v>
      </c>
      <c r="D55" s="122">
        <f>COUNTIFS('8.LN'!$J$9:$J$1069,"&gt;=1,10",'8.LN'!$J$9:$J$1069,"&lt;1,20",'8.LN'!$M$9:$M$1069,I55)</f>
        <v>0</v>
      </c>
      <c r="E55" s="122">
        <f>COUNTIFS('8.LN'!$J$9:$J$1069,"&gt;=1,20",'8.LN'!$J$9:$J$1069,"&lt;1,40",'8.LN'!$M$9:$M$1069,I55)</f>
        <v>0</v>
      </c>
      <c r="F55" s="122">
        <f>COUNTIFS('8.LN'!$J$9:$J$1069,"&gt;=1,40",'8.LN'!$J$9:$J$1069,"&lt;1,60",'8.LN'!$M$9:$M$1069,I55)</f>
        <v>0</v>
      </c>
      <c r="G55" s="122">
        <f>COUNTIFS('8.LN'!$J$9:$J$1069,"&gt;=1,60",'8.LN'!$J$9:$J$1069,"&lt;5,00",'8.LN'!$M$9:$M$1069,I55)</f>
        <v>0</v>
      </c>
      <c r="I55" t="s">
        <v>275</v>
      </c>
      <c r="J55" t="s">
        <v>206</v>
      </c>
    </row>
    <row r="56" spans="1:10" x14ac:dyDescent="0.25">
      <c r="A56" s="108">
        <v>51</v>
      </c>
      <c r="B56" s="120" t="s">
        <v>207</v>
      </c>
      <c r="C56" s="122">
        <f>COUNTIFS('8.LN'!$J$9:$J$1069,"&lt;1,10",'8.LN'!$J$9:$J$1069,"&gt;1,00",'8.LN'!$M$9:$M$1069,I56)</f>
        <v>0</v>
      </c>
      <c r="D56" s="122">
        <f>COUNTIFS('8.LN'!$J$9:$J$1069,"&gt;=1,10",'8.LN'!$J$9:$J$1069,"&lt;1,20",'8.LN'!$M$9:$M$1069,I56)</f>
        <v>0</v>
      </c>
      <c r="E56" s="122">
        <f>COUNTIFS('8.LN'!$J$9:$J$1069,"&gt;=1,20",'8.LN'!$J$9:$J$1069,"&lt;1,40",'8.LN'!$M$9:$M$1069,I56)</f>
        <v>0</v>
      </c>
      <c r="F56" s="122">
        <f>COUNTIFS('8.LN'!$J$9:$J$1069,"&gt;=1,40",'8.LN'!$J$9:$J$1069,"&lt;1,60",'8.LN'!$M$9:$M$1069,I56)</f>
        <v>0</v>
      </c>
      <c r="G56" s="122">
        <f>COUNTIFS('8.LN'!$J$9:$J$1069,"&gt;=1,60",'8.LN'!$J$9:$J$1069,"&lt;5,00",'8.LN'!$M$9:$M$1069,I56)</f>
        <v>0</v>
      </c>
      <c r="I56" t="s">
        <v>276</v>
      </c>
      <c r="J56" t="s">
        <v>207</v>
      </c>
    </row>
    <row r="57" spans="1:10" x14ac:dyDescent="0.25">
      <c r="A57" s="108">
        <v>52</v>
      </c>
      <c r="B57" s="120" t="s">
        <v>208</v>
      </c>
      <c r="C57" s="122">
        <f>COUNTIFS('8.LN'!$J$9:$J$1069,"&lt;1,10",'8.LN'!$J$9:$J$1069,"&gt;1,00",'8.LN'!$M$9:$M$1069,I57)</f>
        <v>0</v>
      </c>
      <c r="D57" s="122">
        <f>COUNTIFS('8.LN'!$J$9:$J$1069,"&gt;=1,10",'8.LN'!$J$9:$J$1069,"&lt;1,20",'8.LN'!$M$9:$M$1069,I57)</f>
        <v>0</v>
      </c>
      <c r="E57" s="122">
        <f>COUNTIFS('8.LN'!$J$9:$J$1069,"&gt;=1,20",'8.LN'!$J$9:$J$1069,"&lt;1,40",'8.LN'!$M$9:$M$1069,I57)</f>
        <v>0</v>
      </c>
      <c r="F57" s="122">
        <f>COUNTIFS('8.LN'!$J$9:$J$1069,"&gt;=1,40",'8.LN'!$J$9:$J$1069,"&lt;1,60",'8.LN'!$M$9:$M$1069,I57)</f>
        <v>0</v>
      </c>
      <c r="G57" s="122">
        <f>COUNTIFS('8.LN'!$J$9:$J$1069,"&gt;=1,60",'8.LN'!$J$9:$J$1069,"&lt;5,00",'8.LN'!$M$9:$M$1069,I57)</f>
        <v>0</v>
      </c>
      <c r="I57" t="s">
        <v>277</v>
      </c>
      <c r="J57" t="s">
        <v>208</v>
      </c>
    </row>
    <row r="58" spans="1:10" x14ac:dyDescent="0.25">
      <c r="A58" s="108">
        <v>53</v>
      </c>
      <c r="B58" s="120" t="s">
        <v>209</v>
      </c>
      <c r="C58" s="122">
        <f>COUNTIFS('8.LN'!$J$9:$J$1069,"&lt;1,10",'8.LN'!$J$9:$J$1069,"&gt;1,00",'8.LN'!$M$9:$M$1069,I58)</f>
        <v>0</v>
      </c>
      <c r="D58" s="122">
        <f>COUNTIFS('8.LN'!$J$9:$J$1069,"&gt;=1,10",'8.LN'!$J$9:$J$1069,"&lt;1,20",'8.LN'!$M$9:$M$1069,I58)</f>
        <v>0</v>
      </c>
      <c r="E58" s="122">
        <f>COUNTIFS('8.LN'!$J$9:$J$1069,"&gt;=1,20",'8.LN'!$J$9:$J$1069,"&lt;1,40",'8.LN'!$M$9:$M$1069,I58)</f>
        <v>0</v>
      </c>
      <c r="F58" s="122">
        <f>COUNTIFS('8.LN'!$J$9:$J$1069,"&gt;=1,40",'8.LN'!$J$9:$J$1069,"&lt;1,60",'8.LN'!$M$9:$M$1069,I58)</f>
        <v>0</v>
      </c>
      <c r="G58" s="122">
        <f>COUNTIFS('8.LN'!$J$9:$J$1069,"&gt;=1,60",'8.LN'!$J$9:$J$1069,"&lt;5,00",'8.LN'!$M$9:$M$1069,I58)</f>
        <v>0</v>
      </c>
      <c r="I58" t="s">
        <v>278</v>
      </c>
      <c r="J58" t="s">
        <v>209</v>
      </c>
    </row>
    <row r="59" spans="1:10" x14ac:dyDescent="0.25">
      <c r="A59" s="108">
        <v>54</v>
      </c>
      <c r="B59" s="120" t="s">
        <v>210</v>
      </c>
      <c r="C59" s="122">
        <f>COUNTIFS('8.LN'!$J$9:$J$1069,"&lt;1,10",'8.LN'!$J$9:$J$1069,"&gt;1,00",'8.LN'!$M$9:$M$1069,I59)</f>
        <v>0</v>
      </c>
      <c r="D59" s="122">
        <f>COUNTIFS('8.LN'!$J$9:$J$1069,"&gt;=1,10",'8.LN'!$J$9:$J$1069,"&lt;1,20",'8.LN'!$M$9:$M$1069,I59)</f>
        <v>0</v>
      </c>
      <c r="E59" s="122">
        <f>COUNTIFS('8.LN'!$J$9:$J$1069,"&gt;=1,20",'8.LN'!$J$9:$J$1069,"&lt;1,40",'8.LN'!$M$9:$M$1069,I59)</f>
        <v>0</v>
      </c>
      <c r="F59" s="122">
        <f>COUNTIFS('8.LN'!$J$9:$J$1069,"&gt;=1,40",'8.LN'!$J$9:$J$1069,"&lt;1,60",'8.LN'!$M$9:$M$1069,I59)</f>
        <v>0</v>
      </c>
      <c r="G59" s="122">
        <f>COUNTIFS('8.LN'!$J$9:$J$1069,"&gt;=1,60",'8.LN'!$J$9:$J$1069,"&lt;5,00",'8.LN'!$M$9:$M$1069,I59)</f>
        <v>0</v>
      </c>
      <c r="I59" t="s">
        <v>279</v>
      </c>
      <c r="J59" t="s">
        <v>210</v>
      </c>
    </row>
    <row r="60" spans="1:10" x14ac:dyDescent="0.25">
      <c r="A60" s="108">
        <v>55</v>
      </c>
      <c r="B60" s="120" t="s">
        <v>211</v>
      </c>
      <c r="C60" s="122">
        <f>COUNTIFS('8.LN'!$J$9:$J$1069,"&lt;1,10",'8.LN'!$J$9:$J$1069,"&gt;1,00",'8.LN'!$M$9:$M$1069,I60)</f>
        <v>0</v>
      </c>
      <c r="D60" s="122">
        <f>COUNTIFS('8.LN'!$J$9:$J$1069,"&gt;=1,10",'8.LN'!$J$9:$J$1069,"&lt;1,20",'8.LN'!$M$9:$M$1069,I60)</f>
        <v>0</v>
      </c>
      <c r="E60" s="122">
        <f>COUNTIFS('8.LN'!$J$9:$J$1069,"&gt;=1,20",'8.LN'!$J$9:$J$1069,"&lt;1,40",'8.LN'!$M$9:$M$1069,I60)</f>
        <v>0</v>
      </c>
      <c r="F60" s="122">
        <f>COUNTIFS('8.LN'!$J$9:$J$1069,"&gt;=1,40",'8.LN'!$J$9:$J$1069,"&lt;1,60",'8.LN'!$M$9:$M$1069,I60)</f>
        <v>0</v>
      </c>
      <c r="G60" s="122">
        <f>COUNTIFS('8.LN'!$J$9:$J$1069,"&gt;=1,60",'8.LN'!$J$9:$J$1069,"&lt;5,00",'8.LN'!$M$9:$M$1069,I60)</f>
        <v>0</v>
      </c>
      <c r="I60" t="s">
        <v>280</v>
      </c>
      <c r="J60" t="s">
        <v>211</v>
      </c>
    </row>
    <row r="61" spans="1:10" x14ac:dyDescent="0.25">
      <c r="A61" s="108">
        <v>56</v>
      </c>
      <c r="B61" s="120" t="s">
        <v>212</v>
      </c>
      <c r="C61" s="122">
        <f>COUNTIFS('8.LN'!$J$9:$J$1069,"&lt;1,10",'8.LN'!$J$9:$J$1069,"&gt;1,00",'8.LN'!$M$9:$M$1069,I61)</f>
        <v>0</v>
      </c>
      <c r="D61" s="122">
        <f>COUNTIFS('8.LN'!$J$9:$J$1069,"&gt;=1,10",'8.LN'!$J$9:$J$1069,"&lt;1,20",'8.LN'!$M$9:$M$1069,I61)</f>
        <v>0</v>
      </c>
      <c r="E61" s="122">
        <f>COUNTIFS('8.LN'!$J$9:$J$1069,"&gt;=1,20",'8.LN'!$J$9:$J$1069,"&lt;1,40",'8.LN'!$M$9:$M$1069,I61)</f>
        <v>0</v>
      </c>
      <c r="F61" s="122">
        <f>COUNTIFS('8.LN'!$J$9:$J$1069,"&gt;=1,40",'8.LN'!$J$9:$J$1069,"&lt;1,60",'8.LN'!$M$9:$M$1069,I61)</f>
        <v>0</v>
      </c>
      <c r="G61" s="122">
        <f>COUNTIFS('8.LN'!$J$9:$J$1069,"&gt;=1,60",'8.LN'!$J$9:$J$1069,"&lt;5,00",'8.LN'!$M$9:$M$1069,I61)</f>
        <v>0</v>
      </c>
      <c r="I61" t="s">
        <v>281</v>
      </c>
      <c r="J61" t="s">
        <v>212</v>
      </c>
    </row>
    <row r="62" spans="1:10" x14ac:dyDescent="0.25">
      <c r="A62" s="108">
        <v>57</v>
      </c>
      <c r="B62" s="120" t="s">
        <v>213</v>
      </c>
      <c r="C62" s="122">
        <f>COUNTIFS('8.LN'!$J$9:$J$1069,"&lt;1,10",'8.LN'!$J$9:$J$1069,"&gt;1,00",'8.LN'!$M$9:$M$1069,I62)</f>
        <v>0</v>
      </c>
      <c r="D62" s="122">
        <f>COUNTIFS('8.LN'!$J$9:$J$1069,"&gt;=1,10",'8.LN'!$J$9:$J$1069,"&lt;1,20",'8.LN'!$M$9:$M$1069,I62)</f>
        <v>0</v>
      </c>
      <c r="E62" s="122">
        <f>COUNTIFS('8.LN'!$J$9:$J$1069,"&gt;=1,20",'8.LN'!$J$9:$J$1069,"&lt;1,40",'8.LN'!$M$9:$M$1069,I62)</f>
        <v>0</v>
      </c>
      <c r="F62" s="122">
        <f>COUNTIFS('8.LN'!$J$9:$J$1069,"&gt;=1,40",'8.LN'!$J$9:$J$1069,"&lt;1,60",'8.LN'!$M$9:$M$1069,I62)</f>
        <v>0</v>
      </c>
      <c r="G62" s="122">
        <f>COUNTIFS('8.LN'!$J$9:$J$1069,"&gt;=1,60",'8.LN'!$J$9:$J$1069,"&lt;5,00",'8.LN'!$M$9:$M$1069,I62)</f>
        <v>0</v>
      </c>
      <c r="I62" t="s">
        <v>282</v>
      </c>
      <c r="J62" t="s">
        <v>213</v>
      </c>
    </row>
    <row r="63" spans="1:10" x14ac:dyDescent="0.25">
      <c r="A63" s="108">
        <v>58</v>
      </c>
      <c r="B63" s="120" t="s">
        <v>214</v>
      </c>
      <c r="C63" s="122">
        <f>COUNTIFS('8.LN'!$J$9:$J$1069,"&lt;1,10",'8.LN'!$J$9:$J$1069,"&gt;1,00",'8.LN'!$M$9:$M$1069,I63)</f>
        <v>0</v>
      </c>
      <c r="D63" s="122">
        <f>COUNTIFS('8.LN'!$J$9:$J$1069,"&gt;=1,10",'8.LN'!$J$9:$J$1069,"&lt;1,20",'8.LN'!$M$9:$M$1069,I63)</f>
        <v>0</v>
      </c>
      <c r="E63" s="122">
        <f>COUNTIFS('8.LN'!$J$9:$J$1069,"&gt;=1,20",'8.LN'!$J$9:$J$1069,"&lt;1,40",'8.LN'!$M$9:$M$1069,I63)</f>
        <v>0</v>
      </c>
      <c r="F63" s="122">
        <f>COUNTIFS('8.LN'!$J$9:$J$1069,"&gt;=1,40",'8.LN'!$J$9:$J$1069,"&lt;1,60",'8.LN'!$M$9:$M$1069,I63)</f>
        <v>0</v>
      </c>
      <c r="G63" s="122">
        <f>COUNTIFS('8.LN'!$J$9:$J$1069,"&gt;=1,60",'8.LN'!$J$9:$J$1069,"&lt;5,00",'8.LN'!$M$9:$M$1069,I63)</f>
        <v>0</v>
      </c>
      <c r="I63" t="s">
        <v>283</v>
      </c>
      <c r="J63" t="s">
        <v>214</v>
      </c>
    </row>
    <row r="64" spans="1:10" x14ac:dyDescent="0.25">
      <c r="A64" s="108">
        <v>59</v>
      </c>
      <c r="B64" s="120" t="s">
        <v>215</v>
      </c>
      <c r="C64" s="122">
        <f>COUNTIFS('8.LN'!$J$9:$J$1069,"&lt;1,10",'8.LN'!$J$9:$J$1069,"&gt;1,00",'8.LN'!$M$9:$M$1069,I64)</f>
        <v>0</v>
      </c>
      <c r="D64" s="122">
        <f>COUNTIFS('8.LN'!$J$9:$J$1069,"&gt;=1,10",'8.LN'!$J$9:$J$1069,"&lt;1,20",'8.LN'!$M$9:$M$1069,I64)</f>
        <v>0</v>
      </c>
      <c r="E64" s="122">
        <f>COUNTIFS('8.LN'!$J$9:$J$1069,"&gt;=1,20",'8.LN'!$J$9:$J$1069,"&lt;1,40",'8.LN'!$M$9:$M$1069,I64)</f>
        <v>0</v>
      </c>
      <c r="F64" s="122">
        <f>COUNTIFS('8.LN'!$J$9:$J$1069,"&gt;=1,40",'8.LN'!$J$9:$J$1069,"&lt;1,60",'8.LN'!$M$9:$M$1069,I64)</f>
        <v>0</v>
      </c>
      <c r="G64" s="122">
        <f>COUNTIFS('8.LN'!$J$9:$J$1069,"&gt;=1,60",'8.LN'!$J$9:$J$1069,"&lt;5,00",'8.LN'!$M$9:$M$1069,I64)</f>
        <v>0</v>
      </c>
      <c r="I64" t="s">
        <v>284</v>
      </c>
      <c r="J64" t="s">
        <v>215</v>
      </c>
    </row>
    <row r="65" spans="1:10" x14ac:dyDescent="0.25">
      <c r="A65" s="108">
        <v>60</v>
      </c>
      <c r="B65" s="120" t="s">
        <v>216</v>
      </c>
      <c r="C65" s="122">
        <f>COUNTIFS('8.LN'!$J$9:$J$1069,"&lt;1,10",'8.LN'!$J$9:$J$1069,"&gt;1,00",'8.LN'!$M$9:$M$1069,I65)</f>
        <v>0</v>
      </c>
      <c r="D65" s="122">
        <f>COUNTIFS('8.LN'!$J$9:$J$1069,"&gt;=1,10",'8.LN'!$J$9:$J$1069,"&lt;1,20",'8.LN'!$M$9:$M$1069,I65)</f>
        <v>0</v>
      </c>
      <c r="E65" s="122">
        <f>COUNTIFS('8.LN'!$J$9:$J$1069,"&gt;=1,20",'8.LN'!$J$9:$J$1069,"&lt;1,40",'8.LN'!$M$9:$M$1069,I65)</f>
        <v>0</v>
      </c>
      <c r="F65" s="122">
        <f>COUNTIFS('8.LN'!$J$9:$J$1069,"&gt;=1,40",'8.LN'!$J$9:$J$1069,"&lt;1,60",'8.LN'!$M$9:$M$1069,I65)</f>
        <v>0</v>
      </c>
      <c r="G65" s="122">
        <f>COUNTIFS('8.LN'!$J$9:$J$1069,"&gt;=1,60",'8.LN'!$J$9:$J$1069,"&lt;5,00",'8.LN'!$M$9:$M$1069,I65)</f>
        <v>0</v>
      </c>
      <c r="I65" t="s">
        <v>285</v>
      </c>
      <c r="J65" t="s">
        <v>216</v>
      </c>
    </row>
    <row r="66" spans="1:10" x14ac:dyDescent="0.25">
      <c r="A66" s="108">
        <v>61</v>
      </c>
      <c r="B66" s="120" t="s">
        <v>217</v>
      </c>
      <c r="C66" s="122">
        <f>COUNTIFS('8.LN'!$J$9:$J$1069,"&lt;1,10",'8.LN'!$J$9:$J$1069,"&gt;1,00",'8.LN'!$M$9:$M$1069,I66)</f>
        <v>0</v>
      </c>
      <c r="D66" s="122">
        <f>COUNTIFS('8.LN'!$J$9:$J$1069,"&gt;=1,10",'8.LN'!$J$9:$J$1069,"&lt;1,20",'8.LN'!$M$9:$M$1069,I66)</f>
        <v>0</v>
      </c>
      <c r="E66" s="122">
        <f>COUNTIFS('8.LN'!$J$9:$J$1069,"&gt;=1,20",'8.LN'!$J$9:$J$1069,"&lt;1,40",'8.LN'!$M$9:$M$1069,I66)</f>
        <v>0</v>
      </c>
      <c r="F66" s="122">
        <f>COUNTIFS('8.LN'!$J$9:$J$1069,"&gt;=1,40",'8.LN'!$J$9:$J$1069,"&lt;1,60",'8.LN'!$M$9:$M$1069,I66)</f>
        <v>0</v>
      </c>
      <c r="G66" s="122">
        <f>COUNTIFS('8.LN'!$J$9:$J$1069,"&gt;=1,60",'8.LN'!$J$9:$J$1069,"&lt;5,00",'8.LN'!$M$9:$M$1069,I66)</f>
        <v>0</v>
      </c>
      <c r="I66" t="s">
        <v>286</v>
      </c>
      <c r="J66" t="s">
        <v>217</v>
      </c>
    </row>
    <row r="67" spans="1:10" x14ac:dyDescent="0.25">
      <c r="A67" s="108">
        <v>62</v>
      </c>
      <c r="B67" s="120" t="s">
        <v>218</v>
      </c>
      <c r="C67" s="122">
        <f>COUNTIFS('8.LN'!$J$9:$J$1069,"&lt;1,10",'8.LN'!$J$9:$J$1069,"&gt;1,00",'8.LN'!$M$9:$M$1069,I67)</f>
        <v>0</v>
      </c>
      <c r="D67" s="122">
        <f>COUNTIFS('8.LN'!$J$9:$J$1069,"&gt;=1,10",'8.LN'!$J$9:$J$1069,"&lt;1,20",'8.LN'!$M$9:$M$1069,I67)</f>
        <v>0</v>
      </c>
      <c r="E67" s="122">
        <f>COUNTIFS('8.LN'!$J$9:$J$1069,"&gt;=1,20",'8.LN'!$J$9:$J$1069,"&lt;1,40",'8.LN'!$M$9:$M$1069,I67)</f>
        <v>0</v>
      </c>
      <c r="F67" s="122">
        <f>COUNTIFS('8.LN'!$J$9:$J$1069,"&gt;=1,40",'8.LN'!$J$9:$J$1069,"&lt;1,60",'8.LN'!$M$9:$M$1069,I67)</f>
        <v>0</v>
      </c>
      <c r="G67" s="122">
        <f>COUNTIFS('8.LN'!$J$9:$J$1069,"&gt;=1,60",'8.LN'!$J$9:$J$1069,"&lt;5,00",'8.LN'!$M$9:$M$1069,I67)</f>
        <v>0</v>
      </c>
      <c r="I67" t="s">
        <v>287</v>
      </c>
      <c r="J67" t="s">
        <v>218</v>
      </c>
    </row>
    <row r="68" spans="1:10" x14ac:dyDescent="0.25">
      <c r="A68" s="108">
        <v>63</v>
      </c>
      <c r="B68" s="120" t="s">
        <v>219</v>
      </c>
      <c r="C68" s="122">
        <f>COUNTIFS('8.LN'!$J$9:$J$1069,"&lt;1,10",'8.LN'!$J$9:$J$1069,"&gt;1,00",'8.LN'!$M$9:$M$1069,I68)</f>
        <v>0</v>
      </c>
      <c r="D68" s="122">
        <f>COUNTIFS('8.LN'!$J$9:$J$1069,"&gt;=1,10",'8.LN'!$J$9:$J$1069,"&lt;1,20",'8.LN'!$M$9:$M$1069,I68)</f>
        <v>0</v>
      </c>
      <c r="E68" s="122">
        <f>COUNTIFS('8.LN'!$J$9:$J$1069,"&gt;=1,20",'8.LN'!$J$9:$J$1069,"&lt;1,40",'8.LN'!$M$9:$M$1069,I68)</f>
        <v>0</v>
      </c>
      <c r="F68" s="122">
        <f>COUNTIFS('8.LN'!$J$9:$J$1069,"&gt;=1,40",'8.LN'!$J$9:$J$1069,"&lt;1,60",'8.LN'!$M$9:$M$1069,I68)</f>
        <v>0</v>
      </c>
      <c r="G68" s="122">
        <f>COUNTIFS('8.LN'!$J$9:$J$1069,"&gt;=1,60",'8.LN'!$J$9:$J$1069,"&lt;5,00",'8.LN'!$M$9:$M$1069,I68)</f>
        <v>0</v>
      </c>
      <c r="I68" t="s">
        <v>288</v>
      </c>
      <c r="J68" t="s">
        <v>219</v>
      </c>
    </row>
    <row r="69" spans="1:10" x14ac:dyDescent="0.25">
      <c r="A69" s="108">
        <v>64</v>
      </c>
      <c r="B69" s="120" t="s">
        <v>220</v>
      </c>
      <c r="C69" s="122">
        <f>COUNTIFS('8.LN'!$J$9:$J$1069,"&lt;1,10",'8.LN'!$J$9:$J$1069,"&gt;1,00",'8.LN'!$M$9:$M$1069,I69)</f>
        <v>0</v>
      </c>
      <c r="D69" s="122">
        <f>COUNTIFS('8.LN'!$J$9:$J$1069,"&gt;=1,10",'8.LN'!$J$9:$J$1069,"&lt;1,20",'8.LN'!$M$9:$M$1069,I69)</f>
        <v>0</v>
      </c>
      <c r="E69" s="122">
        <f>COUNTIFS('8.LN'!$J$9:$J$1069,"&gt;=1,20",'8.LN'!$J$9:$J$1069,"&lt;1,40",'8.LN'!$M$9:$M$1069,I69)</f>
        <v>0</v>
      </c>
      <c r="F69" s="122">
        <f>COUNTIFS('8.LN'!$J$9:$J$1069,"&gt;=1,40",'8.LN'!$J$9:$J$1069,"&lt;1,60",'8.LN'!$M$9:$M$1069,I69)</f>
        <v>0</v>
      </c>
      <c r="G69" s="122">
        <f>COUNTIFS('8.LN'!$J$9:$J$1069,"&gt;=1,60",'8.LN'!$J$9:$J$1069,"&lt;5,00",'8.LN'!$M$9:$M$1069,I69)</f>
        <v>0</v>
      </c>
      <c r="I69" t="s">
        <v>289</v>
      </c>
      <c r="J69" t="s">
        <v>220</v>
      </c>
    </row>
    <row r="70" spans="1:10" x14ac:dyDescent="0.25">
      <c r="A70" s="108">
        <v>65</v>
      </c>
      <c r="B70" s="120" t="s">
        <v>221</v>
      </c>
      <c r="C70" s="122">
        <f>COUNTIFS('8.LN'!$J$9:$J$1069,"&lt;1,10",'8.LN'!$J$9:$J$1069,"&gt;1,00",'8.LN'!$M$9:$M$1069,I70)</f>
        <v>0</v>
      </c>
      <c r="D70" s="122">
        <f>COUNTIFS('8.LN'!$J$9:$J$1069,"&gt;=1,10",'8.LN'!$J$9:$J$1069,"&lt;1,20",'8.LN'!$M$9:$M$1069,I70)</f>
        <v>0</v>
      </c>
      <c r="E70" s="122">
        <f>COUNTIFS('8.LN'!$J$9:$J$1069,"&gt;=1,20",'8.LN'!$J$9:$J$1069,"&lt;1,40",'8.LN'!$M$9:$M$1069,I70)</f>
        <v>0</v>
      </c>
      <c r="F70" s="122">
        <f>COUNTIFS('8.LN'!$J$9:$J$1069,"&gt;=1,40",'8.LN'!$J$9:$J$1069,"&lt;1,60",'8.LN'!$M$9:$M$1069,I70)</f>
        <v>0</v>
      </c>
      <c r="G70" s="122">
        <f>COUNTIFS('8.LN'!$J$9:$J$1069,"&gt;=1,60",'8.LN'!$J$9:$J$1069,"&lt;5,00",'8.LN'!$M$9:$M$1069,I70)</f>
        <v>0</v>
      </c>
      <c r="I70" t="s">
        <v>290</v>
      </c>
      <c r="J70" t="s">
        <v>221</v>
      </c>
    </row>
    <row r="71" spans="1:10" x14ac:dyDescent="0.25">
      <c r="A71" s="108">
        <v>66</v>
      </c>
      <c r="B71" s="120" t="s">
        <v>222</v>
      </c>
      <c r="C71" s="122">
        <f>COUNTIFS('8.LN'!$J$9:$J$1069,"&lt;1,10",'8.LN'!$J$9:$J$1069,"&gt;1,00",'8.LN'!$M$9:$M$1069,I71)</f>
        <v>0</v>
      </c>
      <c r="D71" s="122">
        <f>COUNTIFS('8.LN'!$J$9:$J$1069,"&gt;=1,10",'8.LN'!$J$9:$J$1069,"&lt;1,20",'8.LN'!$M$9:$M$1069,I71)</f>
        <v>0</v>
      </c>
      <c r="E71" s="122">
        <f>COUNTIFS('8.LN'!$J$9:$J$1069,"&gt;=1,20",'8.LN'!$J$9:$J$1069,"&lt;1,40",'8.LN'!$M$9:$M$1069,I71)</f>
        <v>0</v>
      </c>
      <c r="F71" s="122">
        <f>COUNTIFS('8.LN'!$J$9:$J$1069,"&gt;=1,40",'8.LN'!$J$9:$J$1069,"&lt;1,60",'8.LN'!$M$9:$M$1069,I71)</f>
        <v>0</v>
      </c>
      <c r="G71" s="122">
        <f>COUNTIFS('8.LN'!$J$9:$J$1069,"&gt;=1,60",'8.LN'!$J$9:$J$1069,"&lt;5,00",'8.LN'!$M$9:$M$1069,I71)</f>
        <v>0</v>
      </c>
      <c r="I71" t="s">
        <v>291</v>
      </c>
      <c r="J71" t="s">
        <v>222</v>
      </c>
    </row>
    <row r="72" spans="1:10" x14ac:dyDescent="0.25">
      <c r="A72" s="108">
        <v>67</v>
      </c>
      <c r="B72" s="120" t="s">
        <v>223</v>
      </c>
      <c r="C72" s="122">
        <f>COUNTIFS('8.LN'!$J$9:$J$1069,"&lt;1,10",'8.LN'!$J$9:$J$1069,"&gt;1,00",'8.LN'!$M$9:$M$1069,I72)</f>
        <v>0</v>
      </c>
      <c r="D72" s="122">
        <f>COUNTIFS('8.LN'!$J$9:$J$1069,"&gt;=1,10",'8.LN'!$J$9:$J$1069,"&lt;1,20",'8.LN'!$M$9:$M$1069,I72)</f>
        <v>0</v>
      </c>
      <c r="E72" s="122">
        <f>COUNTIFS('8.LN'!$J$9:$J$1069,"&gt;=1,20",'8.LN'!$J$9:$J$1069,"&lt;1,40",'8.LN'!$M$9:$M$1069,I72)</f>
        <v>0</v>
      </c>
      <c r="F72" s="122">
        <f>COUNTIFS('8.LN'!$J$9:$J$1069,"&gt;=1,40",'8.LN'!$J$9:$J$1069,"&lt;1,60",'8.LN'!$M$9:$M$1069,I72)</f>
        <v>0</v>
      </c>
      <c r="G72" s="122">
        <f>COUNTIFS('8.LN'!$J$9:$J$1069,"&gt;=1,60",'8.LN'!$J$9:$J$1069,"&lt;5,00",'8.LN'!$M$9:$M$1069,I72)</f>
        <v>0</v>
      </c>
      <c r="I72" t="s">
        <v>292</v>
      </c>
      <c r="J72" t="s">
        <v>223</v>
      </c>
    </row>
    <row r="73" spans="1:10" x14ac:dyDescent="0.25">
      <c r="A73" s="108">
        <v>68</v>
      </c>
      <c r="B73" s="120" t="s">
        <v>224</v>
      </c>
      <c r="C73" s="122">
        <f>COUNTIFS('8.LN'!$J$9:$J$1069,"&lt;1,10",'8.LN'!$J$9:$J$1069,"&gt;1,00",'8.LN'!$M$9:$M$1069,I73)</f>
        <v>0</v>
      </c>
      <c r="D73" s="122">
        <f>COUNTIFS('8.LN'!$J$9:$J$1069,"&gt;=1,10",'8.LN'!$J$9:$J$1069,"&lt;1,20",'8.LN'!$M$9:$M$1069,I73)</f>
        <v>0</v>
      </c>
      <c r="E73" s="122">
        <f>COUNTIFS('8.LN'!$J$9:$J$1069,"&gt;=1,20",'8.LN'!$J$9:$J$1069,"&lt;1,40",'8.LN'!$M$9:$M$1069,I73)</f>
        <v>0</v>
      </c>
      <c r="F73" s="122">
        <f>COUNTIFS('8.LN'!$J$9:$J$1069,"&gt;=1,40",'8.LN'!$J$9:$J$1069,"&lt;1,60",'8.LN'!$M$9:$M$1069,I73)</f>
        <v>0</v>
      </c>
      <c r="G73" s="122">
        <f>COUNTIFS('8.LN'!$J$9:$J$1069,"&gt;=1,60",'8.LN'!$J$9:$J$1069,"&lt;5,00",'8.LN'!$M$9:$M$1069,I73)</f>
        <v>0</v>
      </c>
      <c r="I73" t="s">
        <v>293</v>
      </c>
      <c r="J73" t="s">
        <v>224</v>
      </c>
    </row>
    <row r="74" spans="1:10" x14ac:dyDescent="0.25">
      <c r="A74" s="108">
        <v>69</v>
      </c>
      <c r="B74" s="120" t="s">
        <v>225</v>
      </c>
      <c r="C74" s="122">
        <f>COUNTIFS('8.LN'!$J$9:$J$1069,"&lt;1,10",'8.LN'!$J$9:$J$1069,"&gt;1,00",'8.LN'!$M$9:$M$1069,I74)</f>
        <v>0</v>
      </c>
      <c r="D74" s="122">
        <f>COUNTIFS('8.LN'!$J$9:$J$1069,"&gt;=1,10",'8.LN'!$J$9:$J$1069,"&lt;1,20",'8.LN'!$M$9:$M$1069,I74)</f>
        <v>0</v>
      </c>
      <c r="E74" s="122">
        <f>COUNTIFS('8.LN'!$J$9:$J$1069,"&gt;=1,20",'8.LN'!$J$9:$J$1069,"&lt;1,40",'8.LN'!$M$9:$M$1069,I74)</f>
        <v>0</v>
      </c>
      <c r="F74" s="122">
        <f>COUNTIFS('8.LN'!$J$9:$J$1069,"&gt;=1,40",'8.LN'!$J$9:$J$1069,"&lt;1,60",'8.LN'!$M$9:$M$1069,I74)</f>
        <v>0</v>
      </c>
      <c r="G74" s="122">
        <f>COUNTIFS('8.LN'!$J$9:$J$1069,"&gt;=1,60",'8.LN'!$J$9:$J$1069,"&lt;5,00",'8.LN'!$M$9:$M$1069,I74)</f>
        <v>0</v>
      </c>
      <c r="I74" t="s">
        <v>294</v>
      </c>
      <c r="J74" t="s">
        <v>225</v>
      </c>
    </row>
    <row r="75" spans="1:10" ht="18.75" customHeight="1" x14ac:dyDescent="0.25">
      <c r="A75" s="249" t="str">
        <f>"Tổng số: "&amp;SUM(C75:G75)</f>
        <v>Tổng số: 0</v>
      </c>
      <c r="B75" s="250"/>
      <c r="C75" s="123">
        <f>SUM(C6:C74)</f>
        <v>0</v>
      </c>
      <c r="D75" s="123">
        <f t="shared" ref="D75:G75" si="0">SUM(D6:D74)</f>
        <v>0</v>
      </c>
      <c r="E75" s="123">
        <f t="shared" si="0"/>
        <v>0</v>
      </c>
      <c r="F75" s="123">
        <f t="shared" si="0"/>
        <v>0</v>
      </c>
      <c r="G75" s="123">
        <f t="shared" si="0"/>
        <v>0</v>
      </c>
    </row>
  </sheetData>
  <mergeCells count="11">
    <mergeCell ref="A75:B75"/>
    <mergeCell ref="A1:G1"/>
    <mergeCell ref="F2:G2"/>
    <mergeCell ref="A3:A5"/>
    <mergeCell ref="B3:B5"/>
    <mergeCell ref="C3:G3"/>
    <mergeCell ref="C4:C5"/>
    <mergeCell ref="D4:D5"/>
    <mergeCell ref="E4:E5"/>
    <mergeCell ref="F4:F5"/>
    <mergeCell ref="G4:G5"/>
  </mergeCells>
  <pageMargins left="0.7" right="0.33" top="0.46" bottom="0.4" header="0.3" footer="0.17"/>
  <pageSetup paperSize="9" orientation="portrait" r:id="rId1"/>
  <headerFoot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5"/>
  <sheetViews>
    <sheetView showZeros="0" zoomScaleNormal="100" workbookViewId="0">
      <selection activeCell="I11" sqref="I11"/>
    </sheetView>
  </sheetViews>
  <sheetFormatPr defaultColWidth="9.140625" defaultRowHeight="15" x14ac:dyDescent="0.25"/>
  <cols>
    <col min="1" max="1" width="9.140625" style="58"/>
    <col min="2" max="2" width="27.7109375" style="58" customWidth="1"/>
    <col min="3" max="7" width="11.42578125" style="58" customWidth="1"/>
    <col min="8" max="16384" width="9.140625" style="58"/>
  </cols>
  <sheetData>
    <row r="1" spans="1:8" s="64" customFormat="1" ht="39.6" customHeight="1" x14ac:dyDescent="0.2">
      <c r="A1" s="233" t="s">
        <v>352</v>
      </c>
      <c r="B1" s="233"/>
      <c r="C1" s="233"/>
      <c r="D1" s="233"/>
      <c r="E1" s="233"/>
      <c r="F1" s="233"/>
      <c r="G1" s="233"/>
      <c r="H1" s="63"/>
    </row>
    <row r="2" spans="1:8" s="64" customFormat="1" ht="15" customHeight="1" x14ac:dyDescent="0.25">
      <c r="A2" s="104"/>
      <c r="B2" s="104"/>
      <c r="C2" s="112"/>
      <c r="D2" s="112"/>
      <c r="E2" s="112"/>
      <c r="F2" s="241" t="s">
        <v>152</v>
      </c>
      <c r="G2" s="241"/>
    </row>
    <row r="3" spans="1:8" s="64" customFormat="1" ht="27.95" customHeight="1" x14ac:dyDescent="0.2">
      <c r="A3" s="235" t="s">
        <v>0</v>
      </c>
      <c r="B3" s="236" t="s">
        <v>115</v>
      </c>
      <c r="C3" s="238" t="s">
        <v>302</v>
      </c>
      <c r="D3" s="238"/>
      <c r="E3" s="238"/>
      <c r="F3" s="238"/>
      <c r="G3" s="238"/>
    </row>
    <row r="4" spans="1:8" s="64" customFormat="1" ht="12.75" customHeight="1" x14ac:dyDescent="0.2">
      <c r="A4" s="235"/>
      <c r="B4" s="236"/>
      <c r="C4" s="236" t="s">
        <v>338</v>
      </c>
      <c r="D4" s="236" t="s">
        <v>339</v>
      </c>
      <c r="E4" s="236" t="s">
        <v>340</v>
      </c>
      <c r="F4" s="236" t="s">
        <v>348</v>
      </c>
      <c r="G4" s="238" t="s">
        <v>346</v>
      </c>
    </row>
    <row r="5" spans="1:8" s="64" customFormat="1" ht="33.6" customHeight="1" x14ac:dyDescent="0.2">
      <c r="A5" s="235"/>
      <c r="B5" s="236"/>
      <c r="C5" s="236"/>
      <c r="D5" s="236"/>
      <c r="E5" s="236"/>
      <c r="F5" s="236"/>
      <c r="G5" s="238"/>
    </row>
    <row r="6" spans="1:8" s="64" customFormat="1" ht="15.75" x14ac:dyDescent="0.25">
      <c r="A6" s="108">
        <v>1</v>
      </c>
      <c r="B6" s="109" t="s">
        <v>157</v>
      </c>
      <c r="C6" s="110"/>
      <c r="D6" s="110"/>
      <c r="E6" s="110"/>
      <c r="F6" s="110"/>
      <c r="G6" s="110"/>
    </row>
    <row r="7" spans="1:8" ht="15.75" x14ac:dyDescent="0.25">
      <c r="A7" s="108">
        <v>2</v>
      </c>
      <c r="B7" s="109" t="s">
        <v>158</v>
      </c>
      <c r="C7" s="110"/>
      <c r="D7" s="110"/>
      <c r="E7" s="110"/>
      <c r="F7" s="110"/>
      <c r="G7" s="110"/>
    </row>
    <row r="8" spans="1:8" ht="15.75" x14ac:dyDescent="0.25">
      <c r="A8" s="108">
        <v>3</v>
      </c>
      <c r="B8" s="109" t="s">
        <v>159</v>
      </c>
      <c r="C8" s="110"/>
      <c r="D8" s="110"/>
      <c r="E8" s="110"/>
      <c r="F8" s="110"/>
      <c r="G8" s="110"/>
    </row>
    <row r="9" spans="1:8" ht="15.75" x14ac:dyDescent="0.25">
      <c r="A9" s="108">
        <v>4</v>
      </c>
      <c r="B9" s="119" t="s">
        <v>160</v>
      </c>
      <c r="C9" s="110"/>
      <c r="D9" s="110"/>
      <c r="E9" s="110"/>
      <c r="F9" s="110"/>
      <c r="G9" s="110"/>
    </row>
    <row r="10" spans="1:8" ht="15.75" x14ac:dyDescent="0.25">
      <c r="A10" s="108">
        <v>5</v>
      </c>
      <c r="B10" s="119" t="s">
        <v>161</v>
      </c>
      <c r="C10" s="110"/>
      <c r="D10" s="110"/>
      <c r="E10" s="110"/>
      <c r="F10" s="110"/>
      <c r="G10" s="110"/>
    </row>
    <row r="11" spans="1:8" ht="15.75" x14ac:dyDescent="0.25">
      <c r="A11" s="108">
        <v>6</v>
      </c>
      <c r="B11" s="119" t="s">
        <v>162</v>
      </c>
      <c r="C11" s="110"/>
      <c r="D11" s="110"/>
      <c r="E11" s="110"/>
      <c r="F11" s="110"/>
      <c r="G11" s="110"/>
    </row>
    <row r="12" spans="1:8" ht="15.75" x14ac:dyDescent="0.25">
      <c r="A12" s="108">
        <v>7</v>
      </c>
      <c r="B12" s="119" t="s">
        <v>163</v>
      </c>
      <c r="C12" s="110"/>
      <c r="D12" s="110"/>
      <c r="E12" s="110"/>
      <c r="F12" s="110"/>
      <c r="G12" s="110"/>
    </row>
    <row r="13" spans="1:8" ht="15.75" x14ac:dyDescent="0.25">
      <c r="A13" s="108">
        <v>8</v>
      </c>
      <c r="B13" s="119" t="s">
        <v>164</v>
      </c>
      <c r="C13" s="110"/>
      <c r="D13" s="110"/>
      <c r="E13" s="110"/>
      <c r="F13" s="110"/>
      <c r="G13" s="110"/>
    </row>
    <row r="14" spans="1:8" ht="15.75" x14ac:dyDescent="0.25">
      <c r="A14" s="108">
        <v>9</v>
      </c>
      <c r="B14" s="119" t="s">
        <v>165</v>
      </c>
      <c r="C14" s="110"/>
      <c r="D14" s="110"/>
      <c r="E14" s="110"/>
      <c r="F14" s="110"/>
      <c r="G14" s="110"/>
    </row>
    <row r="15" spans="1:8" ht="15.75" x14ac:dyDescent="0.25">
      <c r="A15" s="108">
        <v>10</v>
      </c>
      <c r="B15" s="119" t="s">
        <v>166</v>
      </c>
      <c r="C15" s="110"/>
      <c r="D15" s="110"/>
      <c r="E15" s="110"/>
      <c r="F15" s="110"/>
      <c r="G15" s="110"/>
    </row>
    <row r="16" spans="1:8" ht="15.75" x14ac:dyDescent="0.25">
      <c r="A16" s="108">
        <v>11</v>
      </c>
      <c r="B16" s="119" t="s">
        <v>167</v>
      </c>
      <c r="C16" s="110"/>
      <c r="D16" s="110"/>
      <c r="E16" s="110"/>
      <c r="F16" s="110"/>
      <c r="G16" s="110"/>
    </row>
    <row r="17" spans="1:7" ht="15.75" x14ac:dyDescent="0.25">
      <c r="A17" s="108">
        <v>12</v>
      </c>
      <c r="B17" s="119" t="s">
        <v>168</v>
      </c>
      <c r="C17" s="110"/>
      <c r="D17" s="110"/>
      <c r="E17" s="110"/>
      <c r="F17" s="110"/>
      <c r="G17" s="110"/>
    </row>
    <row r="18" spans="1:7" ht="15.75" x14ac:dyDescent="0.25">
      <c r="A18" s="108">
        <v>13</v>
      </c>
      <c r="B18" s="119" t="s">
        <v>169</v>
      </c>
      <c r="C18" s="110"/>
      <c r="D18" s="110"/>
      <c r="E18" s="110"/>
      <c r="F18" s="110"/>
      <c r="G18" s="110"/>
    </row>
    <row r="19" spans="1:7" s="60" customFormat="1" ht="15.75" x14ac:dyDescent="0.25">
      <c r="A19" s="108">
        <v>14</v>
      </c>
      <c r="B19" s="119" t="s">
        <v>170</v>
      </c>
      <c r="C19" s="106"/>
      <c r="D19" s="106"/>
      <c r="E19" s="106"/>
      <c r="F19" s="106"/>
      <c r="G19" s="106"/>
    </row>
    <row r="20" spans="1:7" ht="15.75" x14ac:dyDescent="0.25">
      <c r="A20" s="108">
        <v>15</v>
      </c>
      <c r="B20" s="120" t="s">
        <v>171</v>
      </c>
      <c r="C20" s="106"/>
      <c r="D20" s="106"/>
      <c r="E20" s="106"/>
      <c r="F20" s="106"/>
      <c r="G20" s="106"/>
    </row>
    <row r="21" spans="1:7" ht="15.75" x14ac:dyDescent="0.25">
      <c r="A21" s="108">
        <v>16</v>
      </c>
      <c r="B21" s="120" t="s">
        <v>172</v>
      </c>
      <c r="C21" s="106"/>
      <c r="D21" s="106"/>
      <c r="E21" s="106"/>
      <c r="F21" s="106"/>
      <c r="G21" s="106"/>
    </row>
    <row r="22" spans="1:7" ht="15.75" x14ac:dyDescent="0.25">
      <c r="A22" s="108">
        <v>17</v>
      </c>
      <c r="B22" s="120" t="s">
        <v>173</v>
      </c>
      <c r="C22" s="106"/>
      <c r="D22" s="106"/>
      <c r="E22" s="106"/>
      <c r="F22" s="106"/>
      <c r="G22" s="106"/>
    </row>
    <row r="23" spans="1:7" ht="15.75" x14ac:dyDescent="0.25">
      <c r="A23" s="108">
        <v>18</v>
      </c>
      <c r="B23" s="120" t="s">
        <v>174</v>
      </c>
      <c r="C23" s="106"/>
      <c r="D23" s="106"/>
      <c r="E23" s="106"/>
      <c r="F23" s="106"/>
      <c r="G23" s="106"/>
    </row>
    <row r="24" spans="1:7" ht="15.75" x14ac:dyDescent="0.25">
      <c r="A24" s="108">
        <v>19</v>
      </c>
      <c r="B24" s="120" t="s">
        <v>175</v>
      </c>
      <c r="C24" s="106"/>
      <c r="D24" s="106"/>
      <c r="E24" s="106"/>
      <c r="F24" s="106"/>
      <c r="G24" s="106"/>
    </row>
    <row r="25" spans="1:7" ht="15.75" x14ac:dyDescent="0.25">
      <c r="A25" s="108">
        <v>20</v>
      </c>
      <c r="B25" s="120" t="s">
        <v>176</v>
      </c>
      <c r="C25" s="106"/>
      <c r="D25" s="106"/>
      <c r="E25" s="106"/>
      <c r="F25" s="106"/>
      <c r="G25" s="106"/>
    </row>
    <row r="26" spans="1:7" ht="15.75" x14ac:dyDescent="0.25">
      <c r="A26" s="108">
        <v>21</v>
      </c>
      <c r="B26" s="120" t="s">
        <v>177</v>
      </c>
      <c r="C26" s="106"/>
      <c r="D26" s="106"/>
      <c r="E26" s="106"/>
      <c r="F26" s="106"/>
      <c r="G26" s="106"/>
    </row>
    <row r="27" spans="1:7" ht="15.75" x14ac:dyDescent="0.25">
      <c r="A27" s="108">
        <v>22</v>
      </c>
      <c r="B27" s="120" t="s">
        <v>178</v>
      </c>
      <c r="C27" s="106"/>
      <c r="D27" s="106"/>
      <c r="E27" s="106"/>
      <c r="F27" s="106"/>
      <c r="G27" s="106"/>
    </row>
    <row r="28" spans="1:7" ht="15.75" x14ac:dyDescent="0.25">
      <c r="A28" s="108">
        <v>23</v>
      </c>
      <c r="B28" s="120" t="s">
        <v>179</v>
      </c>
      <c r="C28" s="106"/>
      <c r="D28" s="106"/>
      <c r="E28" s="106"/>
      <c r="F28" s="106"/>
      <c r="G28" s="106"/>
    </row>
    <row r="29" spans="1:7" ht="15.75" x14ac:dyDescent="0.25">
      <c r="A29" s="108">
        <v>24</v>
      </c>
      <c r="B29" s="120" t="s">
        <v>180</v>
      </c>
      <c r="C29" s="106"/>
      <c r="D29" s="106"/>
      <c r="E29" s="106"/>
      <c r="F29" s="106"/>
      <c r="G29" s="106"/>
    </row>
    <row r="30" spans="1:7" ht="15.75" x14ac:dyDescent="0.25">
      <c r="A30" s="108">
        <v>25</v>
      </c>
      <c r="B30" s="120" t="s">
        <v>181</v>
      </c>
      <c r="C30" s="106"/>
      <c r="D30" s="106"/>
      <c r="E30" s="106"/>
      <c r="F30" s="106"/>
      <c r="G30" s="106"/>
    </row>
    <row r="31" spans="1:7" ht="15.75" x14ac:dyDescent="0.25">
      <c r="A31" s="108">
        <v>26</v>
      </c>
      <c r="B31" s="120" t="s">
        <v>182</v>
      </c>
      <c r="C31" s="106"/>
      <c r="D31" s="106"/>
      <c r="E31" s="106"/>
      <c r="F31" s="106"/>
      <c r="G31" s="106"/>
    </row>
    <row r="32" spans="1:7" ht="15.75" x14ac:dyDescent="0.25">
      <c r="A32" s="108">
        <v>27</v>
      </c>
      <c r="B32" s="120" t="s">
        <v>183</v>
      </c>
      <c r="C32" s="106"/>
      <c r="D32" s="106"/>
      <c r="E32" s="106"/>
      <c r="F32" s="106"/>
      <c r="G32" s="106"/>
    </row>
    <row r="33" spans="1:7" ht="15.75" x14ac:dyDescent="0.25">
      <c r="A33" s="108">
        <v>28</v>
      </c>
      <c r="B33" s="120" t="s">
        <v>184</v>
      </c>
      <c r="C33" s="106"/>
      <c r="D33" s="106"/>
      <c r="E33" s="106"/>
      <c r="F33" s="106"/>
      <c r="G33" s="106"/>
    </row>
    <row r="34" spans="1:7" ht="15.75" x14ac:dyDescent="0.25">
      <c r="A34" s="108">
        <v>29</v>
      </c>
      <c r="B34" s="120" t="s">
        <v>185</v>
      </c>
      <c r="C34" s="106"/>
      <c r="D34" s="106"/>
      <c r="E34" s="106"/>
      <c r="F34" s="106"/>
      <c r="G34" s="106"/>
    </row>
    <row r="35" spans="1:7" ht="15.75" x14ac:dyDescent="0.25">
      <c r="A35" s="108">
        <v>30</v>
      </c>
      <c r="B35" s="120" t="s">
        <v>186</v>
      </c>
      <c r="C35" s="106"/>
      <c r="D35" s="106"/>
      <c r="E35" s="106"/>
      <c r="F35" s="106"/>
      <c r="G35" s="106"/>
    </row>
    <row r="36" spans="1:7" ht="15.75" x14ac:dyDescent="0.25">
      <c r="A36" s="108">
        <v>31</v>
      </c>
      <c r="B36" s="120" t="s">
        <v>187</v>
      </c>
      <c r="C36" s="106"/>
      <c r="D36" s="106"/>
      <c r="E36" s="106"/>
      <c r="F36" s="106"/>
      <c r="G36" s="106"/>
    </row>
    <row r="37" spans="1:7" ht="15.75" x14ac:dyDescent="0.25">
      <c r="A37" s="108">
        <v>32</v>
      </c>
      <c r="B37" s="120" t="s">
        <v>188</v>
      </c>
      <c r="C37" s="106"/>
      <c r="D37" s="106"/>
      <c r="E37" s="106"/>
      <c r="F37" s="106"/>
      <c r="G37" s="106"/>
    </row>
    <row r="38" spans="1:7" ht="15.75" x14ac:dyDescent="0.25">
      <c r="A38" s="108">
        <v>33</v>
      </c>
      <c r="B38" s="120" t="s">
        <v>189</v>
      </c>
      <c r="C38" s="106"/>
      <c r="D38" s="106"/>
      <c r="E38" s="106"/>
      <c r="F38" s="106"/>
      <c r="G38" s="106"/>
    </row>
    <row r="39" spans="1:7" ht="15.75" x14ac:dyDescent="0.25">
      <c r="A39" s="108">
        <v>34</v>
      </c>
      <c r="B39" s="120" t="s">
        <v>190</v>
      </c>
      <c r="C39" s="106"/>
      <c r="D39" s="106"/>
      <c r="E39" s="106"/>
      <c r="F39" s="106"/>
      <c r="G39" s="106"/>
    </row>
    <row r="40" spans="1:7" ht="15.75" x14ac:dyDescent="0.25">
      <c r="A40" s="108">
        <v>35</v>
      </c>
      <c r="B40" s="120" t="s">
        <v>191</v>
      </c>
      <c r="C40" s="106"/>
      <c r="D40" s="106"/>
      <c r="E40" s="106"/>
      <c r="F40" s="106"/>
      <c r="G40" s="106"/>
    </row>
    <row r="41" spans="1:7" ht="15.75" x14ac:dyDescent="0.25">
      <c r="A41" s="108">
        <v>36</v>
      </c>
      <c r="B41" s="120" t="s">
        <v>192</v>
      </c>
      <c r="C41" s="106"/>
      <c r="D41" s="106"/>
      <c r="E41" s="106"/>
      <c r="F41" s="106"/>
      <c r="G41" s="106"/>
    </row>
    <row r="42" spans="1:7" ht="15.75" x14ac:dyDescent="0.25">
      <c r="A42" s="108">
        <v>37</v>
      </c>
      <c r="B42" s="120" t="s">
        <v>193</v>
      </c>
      <c r="C42" s="106"/>
      <c r="D42" s="106"/>
      <c r="E42" s="106"/>
      <c r="F42" s="106"/>
      <c r="G42" s="106"/>
    </row>
    <row r="43" spans="1:7" ht="15.75" x14ac:dyDescent="0.25">
      <c r="A43" s="108">
        <v>38</v>
      </c>
      <c r="B43" s="120" t="s">
        <v>194</v>
      </c>
      <c r="C43" s="106"/>
      <c r="D43" s="106"/>
      <c r="E43" s="106"/>
      <c r="F43" s="106"/>
      <c r="G43" s="106"/>
    </row>
    <row r="44" spans="1:7" ht="15.75" x14ac:dyDescent="0.25">
      <c r="A44" s="108">
        <v>39</v>
      </c>
      <c r="B44" s="120" t="s">
        <v>195</v>
      </c>
      <c r="C44" s="106"/>
      <c r="D44" s="106"/>
      <c r="E44" s="106"/>
      <c r="F44" s="106"/>
      <c r="G44" s="106"/>
    </row>
    <row r="45" spans="1:7" ht="15.75" x14ac:dyDescent="0.25">
      <c r="A45" s="108">
        <v>40</v>
      </c>
      <c r="B45" s="120" t="s">
        <v>196</v>
      </c>
      <c r="C45" s="106"/>
      <c r="D45" s="106"/>
      <c r="E45" s="106"/>
      <c r="F45" s="106"/>
      <c r="G45" s="106"/>
    </row>
    <row r="46" spans="1:7" ht="15.75" x14ac:dyDescent="0.25">
      <c r="A46" s="108">
        <v>41</v>
      </c>
      <c r="B46" s="120" t="s">
        <v>197</v>
      </c>
      <c r="C46" s="106"/>
      <c r="D46" s="106"/>
      <c r="E46" s="106"/>
      <c r="F46" s="106"/>
      <c r="G46" s="106"/>
    </row>
    <row r="47" spans="1:7" ht="15.75" x14ac:dyDescent="0.25">
      <c r="A47" s="108">
        <v>42</v>
      </c>
      <c r="B47" s="120" t="s">
        <v>198</v>
      </c>
      <c r="C47" s="106"/>
      <c r="D47" s="106"/>
      <c r="E47" s="106"/>
      <c r="F47" s="106"/>
      <c r="G47" s="106"/>
    </row>
    <row r="48" spans="1:7" ht="15.75" x14ac:dyDescent="0.25">
      <c r="A48" s="108">
        <v>43</v>
      </c>
      <c r="B48" s="120" t="s">
        <v>199</v>
      </c>
      <c r="C48" s="106"/>
      <c r="D48" s="106"/>
      <c r="E48" s="106"/>
      <c r="F48" s="106"/>
      <c r="G48" s="106"/>
    </row>
    <row r="49" spans="1:7" ht="15.75" x14ac:dyDescent="0.25">
      <c r="A49" s="108">
        <v>44</v>
      </c>
      <c r="B49" s="120" t="s">
        <v>200</v>
      </c>
      <c r="C49" s="106"/>
      <c r="D49" s="106"/>
      <c r="E49" s="106"/>
      <c r="F49" s="106"/>
      <c r="G49" s="106"/>
    </row>
    <row r="50" spans="1:7" ht="15.75" x14ac:dyDescent="0.25">
      <c r="A50" s="108">
        <v>45</v>
      </c>
      <c r="B50" s="120" t="s">
        <v>201</v>
      </c>
      <c r="C50" s="106"/>
      <c r="D50" s="106"/>
      <c r="E50" s="106"/>
      <c r="F50" s="106"/>
      <c r="G50" s="106"/>
    </row>
    <row r="51" spans="1:7" ht="15.75" x14ac:dyDescent="0.25">
      <c r="A51" s="108">
        <v>46</v>
      </c>
      <c r="B51" s="120" t="s">
        <v>202</v>
      </c>
      <c r="C51" s="106"/>
      <c r="D51" s="106"/>
      <c r="E51" s="106"/>
      <c r="F51" s="106"/>
      <c r="G51" s="106"/>
    </row>
    <row r="52" spans="1:7" ht="15.75" x14ac:dyDescent="0.25">
      <c r="A52" s="108">
        <v>47</v>
      </c>
      <c r="B52" s="120" t="s">
        <v>203</v>
      </c>
      <c r="C52" s="106"/>
      <c r="D52" s="106"/>
      <c r="E52" s="106"/>
      <c r="F52" s="106"/>
      <c r="G52" s="106"/>
    </row>
    <row r="53" spans="1:7" ht="15.75" x14ac:dyDescent="0.25">
      <c r="A53" s="108">
        <v>48</v>
      </c>
      <c r="B53" s="120" t="s">
        <v>204</v>
      </c>
      <c r="C53" s="106"/>
      <c r="D53" s="106"/>
      <c r="E53" s="106"/>
      <c r="F53" s="106"/>
      <c r="G53" s="106"/>
    </row>
    <row r="54" spans="1:7" ht="15.75" x14ac:dyDescent="0.25">
      <c r="A54" s="108">
        <v>49</v>
      </c>
      <c r="B54" s="120" t="s">
        <v>205</v>
      </c>
      <c r="C54" s="106"/>
      <c r="D54" s="106"/>
      <c r="E54" s="106"/>
      <c r="F54" s="106"/>
      <c r="G54" s="106"/>
    </row>
    <row r="55" spans="1:7" ht="15.75" x14ac:dyDescent="0.25">
      <c r="A55" s="108">
        <v>50</v>
      </c>
      <c r="B55" s="120" t="s">
        <v>206</v>
      </c>
      <c r="C55" s="106"/>
      <c r="D55" s="106"/>
      <c r="E55" s="106"/>
      <c r="F55" s="106"/>
      <c r="G55" s="106"/>
    </row>
    <row r="56" spans="1:7" ht="15.75" x14ac:dyDescent="0.25">
      <c r="A56" s="108">
        <v>51</v>
      </c>
      <c r="B56" s="120" t="s">
        <v>207</v>
      </c>
      <c r="C56" s="106"/>
      <c r="D56" s="106"/>
      <c r="E56" s="106"/>
      <c r="F56" s="106"/>
      <c r="G56" s="106"/>
    </row>
    <row r="57" spans="1:7" ht="15.75" x14ac:dyDescent="0.25">
      <c r="A57" s="108">
        <v>52</v>
      </c>
      <c r="B57" s="120" t="s">
        <v>208</v>
      </c>
      <c r="C57" s="106"/>
      <c r="D57" s="106"/>
      <c r="E57" s="106"/>
      <c r="F57" s="106"/>
      <c r="G57" s="106"/>
    </row>
    <row r="58" spans="1:7" ht="15.75" x14ac:dyDescent="0.25">
      <c r="A58" s="108">
        <v>53</v>
      </c>
      <c r="B58" s="120" t="s">
        <v>209</v>
      </c>
      <c r="C58" s="106"/>
      <c r="D58" s="106"/>
      <c r="E58" s="106"/>
      <c r="F58" s="106"/>
      <c r="G58" s="106"/>
    </row>
    <row r="59" spans="1:7" ht="15.75" x14ac:dyDescent="0.25">
      <c r="A59" s="108">
        <v>54</v>
      </c>
      <c r="B59" s="120" t="s">
        <v>210</v>
      </c>
      <c r="C59" s="106"/>
      <c r="D59" s="106"/>
      <c r="E59" s="106"/>
      <c r="F59" s="106"/>
      <c r="G59" s="106"/>
    </row>
    <row r="60" spans="1:7" ht="15.75" x14ac:dyDescent="0.25">
      <c r="A60" s="108">
        <v>55</v>
      </c>
      <c r="B60" s="120" t="s">
        <v>211</v>
      </c>
      <c r="C60" s="106"/>
      <c r="D60" s="106"/>
      <c r="E60" s="106"/>
      <c r="F60" s="106"/>
      <c r="G60" s="106"/>
    </row>
    <row r="61" spans="1:7" ht="15.75" x14ac:dyDescent="0.25">
      <c r="A61" s="108">
        <v>56</v>
      </c>
      <c r="B61" s="120" t="s">
        <v>212</v>
      </c>
      <c r="C61" s="106"/>
      <c r="D61" s="106"/>
      <c r="E61" s="106"/>
      <c r="F61" s="106"/>
      <c r="G61" s="106"/>
    </row>
    <row r="62" spans="1:7" ht="15.75" x14ac:dyDescent="0.25">
      <c r="A62" s="108">
        <v>57</v>
      </c>
      <c r="B62" s="120" t="s">
        <v>213</v>
      </c>
      <c r="C62" s="106"/>
      <c r="D62" s="106"/>
      <c r="E62" s="106"/>
      <c r="F62" s="106"/>
      <c r="G62" s="106"/>
    </row>
    <row r="63" spans="1:7" ht="15.75" x14ac:dyDescent="0.25">
      <c r="A63" s="108">
        <v>58</v>
      </c>
      <c r="B63" s="120" t="s">
        <v>214</v>
      </c>
      <c r="C63" s="106"/>
      <c r="D63" s="106"/>
      <c r="E63" s="106"/>
      <c r="F63" s="106"/>
      <c r="G63" s="106"/>
    </row>
    <row r="64" spans="1:7" ht="15.75" x14ac:dyDescent="0.25">
      <c r="A64" s="108">
        <v>59</v>
      </c>
      <c r="B64" s="120" t="s">
        <v>215</v>
      </c>
      <c r="C64" s="106"/>
      <c r="D64" s="106"/>
      <c r="E64" s="106"/>
      <c r="F64" s="106"/>
      <c r="G64" s="106"/>
    </row>
    <row r="65" spans="1:7" ht="15.75" x14ac:dyDescent="0.25">
      <c r="A65" s="108">
        <v>60</v>
      </c>
      <c r="B65" s="120" t="s">
        <v>216</v>
      </c>
      <c r="C65" s="106"/>
      <c r="D65" s="106"/>
      <c r="E65" s="106"/>
      <c r="F65" s="106"/>
      <c r="G65" s="106"/>
    </row>
    <row r="66" spans="1:7" ht="15.75" x14ac:dyDescent="0.25">
      <c r="A66" s="108">
        <v>61</v>
      </c>
      <c r="B66" s="120" t="s">
        <v>217</v>
      </c>
      <c r="C66" s="106"/>
      <c r="D66" s="106"/>
      <c r="E66" s="106"/>
      <c r="F66" s="106"/>
      <c r="G66" s="106"/>
    </row>
    <row r="67" spans="1:7" ht="15.75" x14ac:dyDescent="0.25">
      <c r="A67" s="108">
        <v>62</v>
      </c>
      <c r="B67" s="120" t="s">
        <v>218</v>
      </c>
      <c r="C67" s="106"/>
      <c r="D67" s="106"/>
      <c r="E67" s="106"/>
      <c r="F67" s="106"/>
      <c r="G67" s="106"/>
    </row>
    <row r="68" spans="1:7" ht="15.75" x14ac:dyDescent="0.25">
      <c r="A68" s="108">
        <v>63</v>
      </c>
      <c r="B68" s="120" t="s">
        <v>219</v>
      </c>
      <c r="C68" s="106"/>
      <c r="D68" s="106"/>
      <c r="E68" s="106"/>
      <c r="F68" s="106"/>
      <c r="G68" s="106"/>
    </row>
    <row r="69" spans="1:7" ht="15.75" x14ac:dyDescent="0.25">
      <c r="A69" s="108">
        <v>64</v>
      </c>
      <c r="B69" s="120" t="s">
        <v>220</v>
      </c>
      <c r="C69" s="106"/>
      <c r="D69" s="106"/>
      <c r="E69" s="106"/>
      <c r="F69" s="106"/>
      <c r="G69" s="106"/>
    </row>
    <row r="70" spans="1:7" ht="15.75" x14ac:dyDescent="0.25">
      <c r="A70" s="108">
        <v>65</v>
      </c>
      <c r="B70" s="120" t="s">
        <v>221</v>
      </c>
      <c r="C70" s="106"/>
      <c r="D70" s="106"/>
      <c r="E70" s="106"/>
      <c r="F70" s="106"/>
      <c r="G70" s="106"/>
    </row>
    <row r="71" spans="1:7" ht="15.75" x14ac:dyDescent="0.25">
      <c r="A71" s="108">
        <v>66</v>
      </c>
      <c r="B71" s="120" t="s">
        <v>222</v>
      </c>
      <c r="C71" s="106"/>
      <c r="D71" s="106"/>
      <c r="E71" s="106"/>
      <c r="F71" s="106"/>
      <c r="G71" s="106"/>
    </row>
    <row r="72" spans="1:7" ht="15.75" x14ac:dyDescent="0.25">
      <c r="A72" s="108">
        <v>67</v>
      </c>
      <c r="B72" s="120" t="s">
        <v>223</v>
      </c>
      <c r="C72" s="106"/>
      <c r="D72" s="106"/>
      <c r="E72" s="106"/>
      <c r="F72" s="106"/>
      <c r="G72" s="106"/>
    </row>
    <row r="73" spans="1:7" ht="15.75" x14ac:dyDescent="0.25">
      <c r="A73" s="108">
        <v>68</v>
      </c>
      <c r="B73" s="120" t="s">
        <v>224</v>
      </c>
      <c r="C73" s="106"/>
      <c r="D73" s="106"/>
      <c r="E73" s="106"/>
      <c r="F73" s="106"/>
      <c r="G73" s="106"/>
    </row>
    <row r="74" spans="1:7" ht="15.75" x14ac:dyDescent="0.25">
      <c r="A74" s="108">
        <v>69</v>
      </c>
      <c r="B74" s="120" t="s">
        <v>225</v>
      </c>
      <c r="C74" s="106"/>
      <c r="D74" s="106"/>
      <c r="E74" s="106"/>
      <c r="F74" s="106"/>
      <c r="G74" s="106"/>
    </row>
    <row r="75" spans="1:7" ht="15.75" x14ac:dyDescent="0.25">
      <c r="A75" s="249" t="s">
        <v>149</v>
      </c>
      <c r="B75" s="250"/>
      <c r="C75" s="106"/>
      <c r="D75" s="106"/>
      <c r="E75" s="106"/>
      <c r="F75" s="106"/>
      <c r="G75" s="106"/>
    </row>
  </sheetData>
  <mergeCells count="11">
    <mergeCell ref="A75:B75"/>
    <mergeCell ref="A1:G1"/>
    <mergeCell ref="A3:A5"/>
    <mergeCell ref="B3:B5"/>
    <mergeCell ref="C4:C5"/>
    <mergeCell ref="D4:D5"/>
    <mergeCell ref="E4:E5"/>
    <mergeCell ref="F4:F5"/>
    <mergeCell ref="F2:G2"/>
    <mergeCell ref="C3:G3"/>
    <mergeCell ref="G4:G5"/>
  </mergeCells>
  <pageMargins left="0.7" right="0.33" top="0.44" bottom="0.38" header="0.3" footer="0.17"/>
  <pageSetup paperSize="9" orientation="portrait" r:id="rId1"/>
  <headerFoot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74"/>
  <sheetViews>
    <sheetView showZeros="0" zoomScale="55" zoomScaleNormal="55" workbookViewId="0">
      <selection activeCell="Q10" sqref="Q10"/>
    </sheetView>
  </sheetViews>
  <sheetFormatPr defaultRowHeight="15" x14ac:dyDescent="0.2"/>
  <cols>
    <col min="1" max="1" width="8.7109375" style="107"/>
    <col min="2" max="2" width="23.42578125" style="107" customWidth="1"/>
    <col min="3" max="3" width="10.42578125" style="107" customWidth="1"/>
    <col min="4" max="4" width="9.5703125" style="107" customWidth="1"/>
    <col min="5" max="5" width="10.5703125" style="107" customWidth="1"/>
    <col min="6" max="7" width="10.28515625" style="107" customWidth="1"/>
    <col min="8" max="8" width="10.42578125" style="107" customWidth="1"/>
    <col min="9" max="10" width="0" hidden="1" customWidth="1"/>
    <col min="11" max="11" width="21.7109375" hidden="1" customWidth="1"/>
    <col min="12" max="13" width="0" hidden="1" customWidth="1"/>
  </cols>
  <sheetData>
    <row r="1" spans="1:11" ht="38.450000000000003" customHeight="1" x14ac:dyDescent="0.2">
      <c r="A1" s="233" t="s">
        <v>353</v>
      </c>
      <c r="B1" s="233"/>
      <c r="C1" s="233"/>
      <c r="D1" s="233"/>
      <c r="E1" s="233"/>
      <c r="F1" s="233"/>
      <c r="G1" s="233"/>
      <c r="H1" s="233"/>
    </row>
    <row r="2" spans="1:11" ht="15.75" x14ac:dyDescent="0.25">
      <c r="A2" s="104"/>
      <c r="B2" s="104"/>
      <c r="C2" s="104"/>
      <c r="D2" s="104"/>
      <c r="E2" s="104"/>
      <c r="F2" s="247" t="s">
        <v>148</v>
      </c>
      <c r="G2" s="247"/>
      <c r="H2" s="247"/>
    </row>
    <row r="3" spans="1:11" ht="15.75" x14ac:dyDescent="0.2">
      <c r="A3" s="235" t="s">
        <v>0</v>
      </c>
      <c r="B3" s="236" t="s">
        <v>115</v>
      </c>
      <c r="C3" s="236" t="s">
        <v>153</v>
      </c>
      <c r="D3" s="236"/>
      <c r="E3" s="236"/>
      <c r="F3" s="236"/>
      <c r="G3" s="236"/>
      <c r="H3" s="236" t="s">
        <v>154</v>
      </c>
    </row>
    <row r="4" spans="1:11" ht="47.25" x14ac:dyDescent="0.2">
      <c r="A4" s="235"/>
      <c r="B4" s="236"/>
      <c r="C4" s="192" t="s">
        <v>333</v>
      </c>
      <c r="D4" s="192" t="s">
        <v>334</v>
      </c>
      <c r="E4" s="192" t="s">
        <v>335</v>
      </c>
      <c r="F4" s="192" t="s">
        <v>336</v>
      </c>
      <c r="G4" s="192" t="s">
        <v>337</v>
      </c>
      <c r="H4" s="236"/>
    </row>
    <row r="5" spans="1:11" ht="15.75" x14ac:dyDescent="0.25">
      <c r="A5" s="108">
        <v>1</v>
      </c>
      <c r="B5" s="109" t="s">
        <v>157</v>
      </c>
      <c r="C5" s="105">
        <f>3*(COUNTIFS('8.RSX'!$I$9:$I$1065,"&lt;1,20",'8.RSX'!$I$9:$I$1065,"&gt;1,00",'8.RSX'!$M$9:$M$1065,J5))</f>
        <v>3</v>
      </c>
      <c r="D5" s="105">
        <f>3*(COUNTIFS('8.RSX'!$I$9:$I$1065,"&gt;=1,20",'8.RSX'!$I$9:$I$1065,"&lt;1,50",'8.RSX'!$M$9:$M$1065,J5))</f>
        <v>0</v>
      </c>
      <c r="E5" s="105">
        <f>3*(COUNTIFS('8.RSX'!$I$9:$I$1065,"&gt;=1,50",'8.RSX'!$I$9:$I$1065,"&lt;2,00",'8.RSX'!$M$9:$M$1065,J5))</f>
        <v>0</v>
      </c>
      <c r="F5" s="105">
        <f>3*(COUNTIFS('8.RSX'!$I$9:$I$1065,"&gt;=2,00",'8.RSX'!$I$9:$I$1065,"&lt;2,50",'8.RSX'!$M$9:$M$1065,J5))</f>
        <v>0</v>
      </c>
      <c r="G5" s="105">
        <f>3*(COUNTIFS('8.RSX'!$I$9:$I$1065,"&gt;=2,50",'8.RSX'!$I$9:$I$1065,"&lt;5,00",'8.RSX'!$M$9:$M$1065,J5))</f>
        <v>0</v>
      </c>
      <c r="H5" s="195">
        <f>SUM(C5:G5)</f>
        <v>3</v>
      </c>
      <c r="J5" t="s">
        <v>226</v>
      </c>
      <c r="K5" t="s">
        <v>157</v>
      </c>
    </row>
    <row r="6" spans="1:11" ht="15.75" x14ac:dyDescent="0.25">
      <c r="A6" s="108">
        <v>2</v>
      </c>
      <c r="B6" s="109" t="s">
        <v>158</v>
      </c>
      <c r="C6" s="105">
        <f>3*(COUNTIFS('8.RSX'!$I$9:$I$1065,"&lt;1,20",'8.RSX'!$I$9:$I$1065,"&gt;1,00",'8.RSX'!$M$9:$M$1065,J6))</f>
        <v>3</v>
      </c>
      <c r="D6" s="105">
        <f>3*(COUNTIFS('8.RSX'!$I$9:$I$1065,"&gt;=1,20",'8.RSX'!$I$9:$I$1065,"&lt;1,50",'8.RSX'!$M$9:$M$1065,J6))</f>
        <v>0</v>
      </c>
      <c r="E6" s="105">
        <f>3*(COUNTIFS('8.RSX'!$I$9:$I$1065,"&gt;=1,50",'8.RSX'!$I$9:$I$1065,"&lt;2,00",'8.RSX'!$M$9:$M$1065,J6))</f>
        <v>0</v>
      </c>
      <c r="F6" s="105">
        <f>3*(COUNTIFS('8.RSX'!$I$9:$I$1065,"&gt;=2,00",'8.RSX'!$I$9:$I$1065,"&lt;2,50",'8.RSX'!$M$9:$M$1065,J6))</f>
        <v>0</v>
      </c>
      <c r="G6" s="105">
        <f>3*(COUNTIFS('8.RSX'!$I$9:$I$1065,"&gt;=2,50",'8.RSX'!$I$9:$I$1065,"&lt;5,00",'8.RSX'!$M$9:$M$1065,J6))</f>
        <v>0</v>
      </c>
      <c r="H6" s="195">
        <f t="shared" ref="H6:H69" si="0">SUM(C6:G6)</f>
        <v>3</v>
      </c>
      <c r="J6" t="s">
        <v>227</v>
      </c>
      <c r="K6" t="s">
        <v>158</v>
      </c>
    </row>
    <row r="7" spans="1:11" ht="15.75" x14ac:dyDescent="0.25">
      <c r="A7" s="108">
        <v>3</v>
      </c>
      <c r="B7" s="109" t="s">
        <v>159</v>
      </c>
      <c r="C7" s="105">
        <f>3*(COUNTIFS('8.RSX'!$I$9:$I$1065,"&lt;1,20",'8.RSX'!$I$9:$I$1065,"&gt;1,00",'8.RSX'!$M$9:$M$1065,J7))</f>
        <v>3</v>
      </c>
      <c r="D7" s="105">
        <f>3*(COUNTIFS('8.RSX'!$I$9:$I$1065,"&gt;=1,20",'8.RSX'!$I$9:$I$1065,"&lt;1,50",'8.RSX'!$M$9:$M$1065,J7))</f>
        <v>0</v>
      </c>
      <c r="E7" s="105">
        <f>3*(COUNTIFS('8.RSX'!$I$9:$I$1065,"&gt;=1,50",'8.RSX'!$I$9:$I$1065,"&lt;2,00",'8.RSX'!$M$9:$M$1065,J7))</f>
        <v>0</v>
      </c>
      <c r="F7" s="105">
        <f>3*(COUNTIFS('8.RSX'!$I$9:$I$1065,"&gt;=2,00",'8.RSX'!$I$9:$I$1065,"&lt;2,50",'8.RSX'!$M$9:$M$1065,J7))</f>
        <v>0</v>
      </c>
      <c r="G7" s="105">
        <f>3*(COUNTIFS('8.RSX'!$I$9:$I$1065,"&gt;=2,50",'8.RSX'!$I$9:$I$1065,"&lt;5,00",'8.RSX'!$M$9:$M$1065,J7))</f>
        <v>0</v>
      </c>
      <c r="H7" s="195">
        <f t="shared" si="0"/>
        <v>3</v>
      </c>
      <c r="J7" t="s">
        <v>228</v>
      </c>
      <c r="K7" t="s">
        <v>159</v>
      </c>
    </row>
    <row r="8" spans="1:11" ht="15.75" x14ac:dyDescent="0.25">
      <c r="A8" s="108">
        <v>4</v>
      </c>
      <c r="B8" s="119" t="s">
        <v>160</v>
      </c>
      <c r="C8" s="105">
        <f>3*(COUNTIFS('8.RSX'!$I$9:$I$1065,"&lt;1,20",'8.RSX'!$I$9:$I$1065,"&gt;1,00",'8.RSX'!$M$9:$M$1065,J8))</f>
        <v>3</v>
      </c>
      <c r="D8" s="105">
        <f>3*(COUNTIFS('8.RSX'!$I$9:$I$1065,"&gt;=1,20",'8.RSX'!$I$9:$I$1065,"&lt;1,50",'8.RSX'!$M$9:$M$1065,J8))</f>
        <v>0</v>
      </c>
      <c r="E8" s="105">
        <f>3*(COUNTIFS('8.RSX'!$I$9:$I$1065,"&gt;=1,50",'8.RSX'!$I$9:$I$1065,"&lt;2,00",'8.RSX'!$M$9:$M$1065,J8))</f>
        <v>0</v>
      </c>
      <c r="F8" s="105">
        <f>3*(COUNTIFS('8.RSX'!$I$9:$I$1065,"&gt;=2,00",'8.RSX'!$I$9:$I$1065,"&lt;2,50",'8.RSX'!$M$9:$M$1065,J8))</f>
        <v>0</v>
      </c>
      <c r="G8" s="105">
        <f>3*(COUNTIFS('8.RSX'!$I$9:$I$1065,"&gt;=2,50",'8.RSX'!$I$9:$I$1065,"&lt;5,00",'8.RSX'!$M$9:$M$1065,J8))</f>
        <v>0</v>
      </c>
      <c r="H8" s="195">
        <f t="shared" si="0"/>
        <v>3</v>
      </c>
      <c r="J8" t="s">
        <v>229</v>
      </c>
      <c r="K8" t="s">
        <v>160</v>
      </c>
    </row>
    <row r="9" spans="1:11" ht="15.75" x14ac:dyDescent="0.25">
      <c r="A9" s="108">
        <v>5</v>
      </c>
      <c r="B9" s="119" t="s">
        <v>161</v>
      </c>
      <c r="C9" s="105">
        <f>3*(COUNTIFS('8.RSX'!$I$9:$I$1065,"&lt;1,20",'8.RSX'!$I$9:$I$1065,"&gt;1,00",'8.RSX'!$M$9:$M$1065,J9))</f>
        <v>3</v>
      </c>
      <c r="D9" s="105">
        <f>3*(COUNTIFS('8.RSX'!$I$9:$I$1065,"&gt;=1,20",'8.RSX'!$I$9:$I$1065,"&lt;1,50",'8.RSX'!$M$9:$M$1065,J9))</f>
        <v>0</v>
      </c>
      <c r="E9" s="105">
        <f>3*(COUNTIFS('8.RSX'!$I$9:$I$1065,"&gt;=1,50",'8.RSX'!$I$9:$I$1065,"&lt;2,00",'8.RSX'!$M$9:$M$1065,J9))</f>
        <v>0</v>
      </c>
      <c r="F9" s="105">
        <f>3*(COUNTIFS('8.RSX'!$I$9:$I$1065,"&gt;=2,00",'8.RSX'!$I$9:$I$1065,"&lt;2,50",'8.RSX'!$M$9:$M$1065,J9))</f>
        <v>0</v>
      </c>
      <c r="G9" s="105">
        <f>3*(COUNTIFS('8.RSX'!$I$9:$I$1065,"&gt;=2,50",'8.RSX'!$I$9:$I$1065,"&lt;5,00",'8.RSX'!$M$9:$M$1065,J9))</f>
        <v>0</v>
      </c>
      <c r="H9" s="195">
        <f t="shared" si="0"/>
        <v>3</v>
      </c>
      <c r="J9" t="s">
        <v>230</v>
      </c>
      <c r="K9" t="s">
        <v>161</v>
      </c>
    </row>
    <row r="10" spans="1:11" ht="15.75" x14ac:dyDescent="0.25">
      <c r="A10" s="108">
        <v>6</v>
      </c>
      <c r="B10" s="119" t="s">
        <v>162</v>
      </c>
      <c r="C10" s="105">
        <f>3*(COUNTIFS('8.RSX'!$I$9:$I$1065,"&lt;1,20",'8.RSX'!$I$9:$I$1065,"&gt;1,00",'8.RSX'!$M$9:$M$1065,J10))</f>
        <v>3</v>
      </c>
      <c r="D10" s="105">
        <f>3*(COUNTIFS('8.RSX'!$I$9:$I$1065,"&gt;=1,20",'8.RSX'!$I$9:$I$1065,"&lt;1,50",'8.RSX'!$M$9:$M$1065,J10))</f>
        <v>0</v>
      </c>
      <c r="E10" s="105">
        <f>3*(COUNTIFS('8.RSX'!$I$9:$I$1065,"&gt;=1,50",'8.RSX'!$I$9:$I$1065,"&lt;2,00",'8.RSX'!$M$9:$M$1065,J10))</f>
        <v>0</v>
      </c>
      <c r="F10" s="105">
        <f>3*(COUNTIFS('8.RSX'!$I$9:$I$1065,"&gt;=2,00",'8.RSX'!$I$9:$I$1065,"&lt;2,50",'8.RSX'!$M$9:$M$1065,J10))</f>
        <v>0</v>
      </c>
      <c r="G10" s="105">
        <f>3*(COUNTIFS('8.RSX'!$I$9:$I$1065,"&gt;=2,50",'8.RSX'!$I$9:$I$1065,"&lt;5,00",'8.RSX'!$M$9:$M$1065,J10))</f>
        <v>0</v>
      </c>
      <c r="H10" s="195">
        <f t="shared" si="0"/>
        <v>3</v>
      </c>
      <c r="J10" s="66" t="s">
        <v>231</v>
      </c>
      <c r="K10" t="s">
        <v>162</v>
      </c>
    </row>
    <row r="11" spans="1:11" ht="15.75" x14ac:dyDescent="0.25">
      <c r="A11" s="108">
        <v>7</v>
      </c>
      <c r="B11" s="119" t="s">
        <v>163</v>
      </c>
      <c r="C11" s="105">
        <f>3*(COUNTIFS('8.RSX'!$I$9:$I$1065,"&lt;1,20",'8.RSX'!$I$9:$I$1065,"&gt;1,00",'8.RSX'!$M$9:$M$1065,J11))</f>
        <v>3</v>
      </c>
      <c r="D11" s="105">
        <f>3*(COUNTIFS('8.RSX'!$I$9:$I$1065,"&gt;=1,20",'8.RSX'!$I$9:$I$1065,"&lt;1,50",'8.RSX'!$M$9:$M$1065,J11))</f>
        <v>0</v>
      </c>
      <c r="E11" s="105">
        <f>3*(COUNTIFS('8.RSX'!$I$9:$I$1065,"&gt;=1,50",'8.RSX'!$I$9:$I$1065,"&lt;2,00",'8.RSX'!$M$9:$M$1065,J11))</f>
        <v>0</v>
      </c>
      <c r="F11" s="105">
        <f>3*(COUNTIFS('8.RSX'!$I$9:$I$1065,"&gt;=2,00",'8.RSX'!$I$9:$I$1065,"&lt;2,50",'8.RSX'!$M$9:$M$1065,J11))</f>
        <v>0</v>
      </c>
      <c r="G11" s="105">
        <f>3*(COUNTIFS('8.RSX'!$I$9:$I$1065,"&gt;=2,50",'8.RSX'!$I$9:$I$1065,"&lt;5,00",'8.RSX'!$M$9:$M$1065,J11))</f>
        <v>0</v>
      </c>
      <c r="H11" s="195">
        <f t="shared" si="0"/>
        <v>3</v>
      </c>
      <c r="J11" t="s">
        <v>232</v>
      </c>
      <c r="K11" t="s">
        <v>163</v>
      </c>
    </row>
    <row r="12" spans="1:11" ht="15.75" x14ac:dyDescent="0.25">
      <c r="A12" s="108">
        <v>8</v>
      </c>
      <c r="B12" s="119" t="s">
        <v>164</v>
      </c>
      <c r="C12" s="105">
        <f>3*(COUNTIFS('8.RSX'!$I$9:$I$1065,"&lt;1,20",'8.RSX'!$I$9:$I$1065,"&gt;1,00",'8.RSX'!$M$9:$M$1065,J12))</f>
        <v>3</v>
      </c>
      <c r="D12" s="105">
        <f>3*(COUNTIFS('8.RSX'!$I$9:$I$1065,"&gt;=1,20",'8.RSX'!$I$9:$I$1065,"&lt;1,50",'8.RSX'!$M$9:$M$1065,J12))</f>
        <v>0</v>
      </c>
      <c r="E12" s="105">
        <f>3*(COUNTIFS('8.RSX'!$I$9:$I$1065,"&gt;=1,50",'8.RSX'!$I$9:$I$1065,"&lt;2,00",'8.RSX'!$M$9:$M$1065,J12))</f>
        <v>0</v>
      </c>
      <c r="F12" s="105">
        <f>3*(COUNTIFS('8.RSX'!$I$9:$I$1065,"&gt;=2,00",'8.RSX'!$I$9:$I$1065,"&lt;2,50",'8.RSX'!$M$9:$M$1065,J12))</f>
        <v>0</v>
      </c>
      <c r="G12" s="105">
        <f>3*(COUNTIFS('8.RSX'!$I$9:$I$1065,"&gt;=2,50",'8.RSX'!$I$9:$I$1065,"&lt;5,00",'8.RSX'!$M$9:$M$1065,J12))</f>
        <v>0</v>
      </c>
      <c r="H12" s="195">
        <f t="shared" si="0"/>
        <v>3</v>
      </c>
      <c r="J12" t="s">
        <v>233</v>
      </c>
      <c r="K12" t="s">
        <v>164</v>
      </c>
    </row>
    <row r="13" spans="1:11" ht="15.75" x14ac:dyDescent="0.25">
      <c r="A13" s="108">
        <v>9</v>
      </c>
      <c r="B13" s="119" t="s">
        <v>165</v>
      </c>
      <c r="C13" s="105">
        <f>3*(COUNTIFS('8.RSX'!$I$9:$I$1065,"&lt;1,20",'8.RSX'!$I$9:$I$1065,"&gt;1,00",'8.RSX'!$M$9:$M$1065,J13))</f>
        <v>3</v>
      </c>
      <c r="D13" s="105">
        <f>3*(COUNTIFS('8.RSX'!$I$9:$I$1065,"&gt;=1,20",'8.RSX'!$I$9:$I$1065,"&lt;1,50",'8.RSX'!$M$9:$M$1065,J13))</f>
        <v>0</v>
      </c>
      <c r="E13" s="105">
        <f>3*(COUNTIFS('8.RSX'!$I$9:$I$1065,"&gt;=1,50",'8.RSX'!$I$9:$I$1065,"&lt;2,00",'8.RSX'!$M$9:$M$1065,J13))</f>
        <v>0</v>
      </c>
      <c r="F13" s="105">
        <f>3*(COUNTIFS('8.RSX'!$I$9:$I$1065,"&gt;=2,00",'8.RSX'!$I$9:$I$1065,"&lt;2,50",'8.RSX'!$M$9:$M$1065,J13))</f>
        <v>0</v>
      </c>
      <c r="G13" s="105">
        <f>3*(COUNTIFS('8.RSX'!$I$9:$I$1065,"&gt;=2,50",'8.RSX'!$I$9:$I$1065,"&lt;5,00",'8.RSX'!$M$9:$M$1065,J13))</f>
        <v>0</v>
      </c>
      <c r="H13" s="195">
        <f t="shared" si="0"/>
        <v>3</v>
      </c>
      <c r="J13" t="s">
        <v>234</v>
      </c>
      <c r="K13" t="s">
        <v>165</v>
      </c>
    </row>
    <row r="14" spans="1:11" ht="15.75" x14ac:dyDescent="0.25">
      <c r="A14" s="108">
        <v>10</v>
      </c>
      <c r="B14" s="119" t="s">
        <v>166</v>
      </c>
      <c r="C14" s="105">
        <f>3*(COUNTIFS('8.RSX'!$I$9:$I$1065,"&lt;1,20",'8.RSX'!$I$9:$I$1065,"&gt;1,00",'8.RSX'!$M$9:$M$1065,J14))</f>
        <v>3</v>
      </c>
      <c r="D14" s="105">
        <f>3*(COUNTIFS('8.RSX'!$I$9:$I$1065,"&gt;=1,20",'8.RSX'!$I$9:$I$1065,"&lt;1,50",'8.RSX'!$M$9:$M$1065,J14))</f>
        <v>0</v>
      </c>
      <c r="E14" s="105">
        <f>3*(COUNTIFS('8.RSX'!$I$9:$I$1065,"&gt;=1,50",'8.RSX'!$I$9:$I$1065,"&lt;2,00",'8.RSX'!$M$9:$M$1065,J14))</f>
        <v>0</v>
      </c>
      <c r="F14" s="105">
        <f>3*(COUNTIFS('8.RSX'!$I$9:$I$1065,"&gt;=2,00",'8.RSX'!$I$9:$I$1065,"&lt;2,50",'8.RSX'!$M$9:$M$1065,J14))</f>
        <v>0</v>
      </c>
      <c r="G14" s="105">
        <f>3*(COUNTIFS('8.RSX'!$I$9:$I$1065,"&gt;=2,50",'8.RSX'!$I$9:$I$1065,"&lt;5,00",'8.RSX'!$M$9:$M$1065,J14))</f>
        <v>0</v>
      </c>
      <c r="H14" s="195">
        <f t="shared" si="0"/>
        <v>3</v>
      </c>
      <c r="J14" t="s">
        <v>235</v>
      </c>
      <c r="K14" t="s">
        <v>166</v>
      </c>
    </row>
    <row r="15" spans="1:11" ht="15.75" x14ac:dyDescent="0.25">
      <c r="A15" s="108">
        <v>11</v>
      </c>
      <c r="B15" s="119" t="s">
        <v>167</v>
      </c>
      <c r="C15" s="105">
        <f>3*(COUNTIFS('8.RSX'!$I$9:$I$1065,"&lt;1,20",'8.RSX'!$I$9:$I$1065,"&gt;1,00",'8.RSX'!$M$9:$M$1065,J15))</f>
        <v>3</v>
      </c>
      <c r="D15" s="105">
        <f>3*(COUNTIFS('8.RSX'!$I$9:$I$1065,"&gt;=1,20",'8.RSX'!$I$9:$I$1065,"&lt;1,50",'8.RSX'!$M$9:$M$1065,J15))</f>
        <v>0</v>
      </c>
      <c r="E15" s="105">
        <f>3*(COUNTIFS('8.RSX'!$I$9:$I$1065,"&gt;=1,50",'8.RSX'!$I$9:$I$1065,"&lt;2,00",'8.RSX'!$M$9:$M$1065,J15))</f>
        <v>0</v>
      </c>
      <c r="F15" s="105">
        <f>3*(COUNTIFS('8.RSX'!$I$9:$I$1065,"&gt;=2,00",'8.RSX'!$I$9:$I$1065,"&lt;2,50",'8.RSX'!$M$9:$M$1065,J15))</f>
        <v>0</v>
      </c>
      <c r="G15" s="105">
        <f>3*(COUNTIFS('8.RSX'!$I$9:$I$1065,"&gt;=2,50",'8.RSX'!$I$9:$I$1065,"&lt;5,00",'8.RSX'!$M$9:$M$1065,J15))</f>
        <v>0</v>
      </c>
      <c r="H15" s="195">
        <f t="shared" si="0"/>
        <v>3</v>
      </c>
      <c r="J15" t="s">
        <v>236</v>
      </c>
      <c r="K15" t="s">
        <v>167</v>
      </c>
    </row>
    <row r="16" spans="1:11" ht="15.75" x14ac:dyDescent="0.25">
      <c r="A16" s="108">
        <v>12</v>
      </c>
      <c r="B16" s="119" t="s">
        <v>168</v>
      </c>
      <c r="C16" s="105">
        <f>3*(COUNTIFS('8.RSX'!$I$9:$I$1065,"&lt;1,20",'8.RSX'!$I$9:$I$1065,"&gt;1,00",'8.RSX'!$M$9:$M$1065,J16))</f>
        <v>3</v>
      </c>
      <c r="D16" s="105">
        <f>3*(COUNTIFS('8.RSX'!$I$9:$I$1065,"&gt;=1,20",'8.RSX'!$I$9:$I$1065,"&lt;1,50",'8.RSX'!$M$9:$M$1065,J16))</f>
        <v>0</v>
      </c>
      <c r="E16" s="105">
        <f>3*(COUNTIFS('8.RSX'!$I$9:$I$1065,"&gt;=1,50",'8.RSX'!$I$9:$I$1065,"&lt;2,00",'8.RSX'!$M$9:$M$1065,J16))</f>
        <v>0</v>
      </c>
      <c r="F16" s="105">
        <f>3*(COUNTIFS('8.RSX'!$I$9:$I$1065,"&gt;=2,00",'8.RSX'!$I$9:$I$1065,"&lt;2,50",'8.RSX'!$M$9:$M$1065,J16))</f>
        <v>0</v>
      </c>
      <c r="G16" s="105">
        <f>3*(COUNTIFS('8.RSX'!$I$9:$I$1065,"&gt;=2,50",'8.RSX'!$I$9:$I$1065,"&lt;5,00",'8.RSX'!$M$9:$M$1065,J16))</f>
        <v>0</v>
      </c>
      <c r="H16" s="195">
        <f t="shared" si="0"/>
        <v>3</v>
      </c>
      <c r="J16" t="s">
        <v>237</v>
      </c>
      <c r="K16" t="s">
        <v>168</v>
      </c>
    </row>
    <row r="17" spans="1:11" ht="15.75" x14ac:dyDescent="0.25">
      <c r="A17" s="108">
        <v>13</v>
      </c>
      <c r="B17" s="119" t="s">
        <v>169</v>
      </c>
      <c r="C17" s="105">
        <f>3*(COUNTIFS('8.RSX'!$I$9:$I$1065,"&lt;1,20",'8.RSX'!$I$9:$I$1065,"&gt;1,00",'8.RSX'!$M$9:$M$1065,J17))</f>
        <v>3</v>
      </c>
      <c r="D17" s="105">
        <f>3*(COUNTIFS('8.RSX'!$I$9:$I$1065,"&gt;=1,20",'8.RSX'!$I$9:$I$1065,"&lt;1,50",'8.RSX'!$M$9:$M$1065,J17))</f>
        <v>0</v>
      </c>
      <c r="E17" s="105">
        <f>3*(COUNTIFS('8.RSX'!$I$9:$I$1065,"&gt;=1,50",'8.RSX'!$I$9:$I$1065,"&lt;2,00",'8.RSX'!$M$9:$M$1065,J17))</f>
        <v>0</v>
      </c>
      <c r="F17" s="105">
        <f>3*(COUNTIFS('8.RSX'!$I$9:$I$1065,"&gt;=2,00",'8.RSX'!$I$9:$I$1065,"&lt;2,50",'8.RSX'!$M$9:$M$1065,J17))</f>
        <v>0</v>
      </c>
      <c r="G17" s="105">
        <f>3*(COUNTIFS('8.RSX'!$I$9:$I$1065,"&gt;=2,50",'8.RSX'!$I$9:$I$1065,"&lt;5,00",'8.RSX'!$M$9:$M$1065,J17))</f>
        <v>0</v>
      </c>
      <c r="H17" s="195">
        <f t="shared" si="0"/>
        <v>3</v>
      </c>
      <c r="J17" t="s">
        <v>238</v>
      </c>
      <c r="K17" t="s">
        <v>169</v>
      </c>
    </row>
    <row r="18" spans="1:11" ht="15.75" x14ac:dyDescent="0.25">
      <c r="A18" s="108">
        <v>14</v>
      </c>
      <c r="B18" s="119" t="s">
        <v>170</v>
      </c>
      <c r="C18" s="105">
        <f>3*(COUNTIFS('8.RSX'!$I$9:$I$1065,"&lt;1,20",'8.RSX'!$I$9:$I$1065,"&gt;1,00",'8.RSX'!$M$9:$M$1065,J18))</f>
        <v>3</v>
      </c>
      <c r="D18" s="105">
        <f>3*(COUNTIFS('8.RSX'!$I$9:$I$1065,"&gt;=1,20",'8.RSX'!$I$9:$I$1065,"&lt;1,50",'8.RSX'!$M$9:$M$1065,J18))</f>
        <v>0</v>
      </c>
      <c r="E18" s="105">
        <f>3*(COUNTIFS('8.RSX'!$I$9:$I$1065,"&gt;=1,50",'8.RSX'!$I$9:$I$1065,"&lt;2,00",'8.RSX'!$M$9:$M$1065,J18))</f>
        <v>0</v>
      </c>
      <c r="F18" s="105">
        <f>3*(COUNTIFS('8.RSX'!$I$9:$I$1065,"&gt;=2,00",'8.RSX'!$I$9:$I$1065,"&lt;2,50",'8.RSX'!$M$9:$M$1065,J18))</f>
        <v>0</v>
      </c>
      <c r="G18" s="105">
        <f>3*(COUNTIFS('8.RSX'!$I$9:$I$1065,"&gt;=2,50",'8.RSX'!$I$9:$I$1065,"&lt;5,00",'8.RSX'!$M$9:$M$1065,J18))</f>
        <v>0</v>
      </c>
      <c r="H18" s="195">
        <f t="shared" si="0"/>
        <v>3</v>
      </c>
      <c r="J18" t="s">
        <v>239</v>
      </c>
      <c r="K18" t="s">
        <v>170</v>
      </c>
    </row>
    <row r="19" spans="1:11" ht="15.75" x14ac:dyDescent="0.25">
      <c r="A19" s="108">
        <v>15</v>
      </c>
      <c r="B19" s="120" t="s">
        <v>171</v>
      </c>
      <c r="C19" s="105">
        <f>3*(COUNTIFS('8.RSX'!$I$9:$I$1065,"&lt;1,20",'8.RSX'!$I$9:$I$1065,"&gt;1,00",'8.RSX'!$M$9:$M$1065,J19))</f>
        <v>3</v>
      </c>
      <c r="D19" s="105">
        <f>3*(COUNTIFS('8.RSX'!$I$9:$I$1065,"&gt;=1,20",'8.RSX'!$I$9:$I$1065,"&lt;1,50",'8.RSX'!$M$9:$M$1065,J19))</f>
        <v>0</v>
      </c>
      <c r="E19" s="105">
        <f>3*(COUNTIFS('8.RSX'!$I$9:$I$1065,"&gt;=1,50",'8.RSX'!$I$9:$I$1065,"&lt;2,00",'8.RSX'!$M$9:$M$1065,J19))</f>
        <v>0</v>
      </c>
      <c r="F19" s="105">
        <f>3*(COUNTIFS('8.RSX'!$I$9:$I$1065,"&gt;=2,00",'8.RSX'!$I$9:$I$1065,"&lt;2,50",'8.RSX'!$M$9:$M$1065,J19))</f>
        <v>0</v>
      </c>
      <c r="G19" s="105">
        <f>3*(COUNTIFS('8.RSX'!$I$9:$I$1065,"&gt;=2,50",'8.RSX'!$I$9:$I$1065,"&lt;5,00",'8.RSX'!$M$9:$M$1065,J19))</f>
        <v>0</v>
      </c>
      <c r="H19" s="195">
        <f t="shared" si="0"/>
        <v>3</v>
      </c>
      <c r="J19" t="s">
        <v>240</v>
      </c>
      <c r="K19" t="s">
        <v>171</v>
      </c>
    </row>
    <row r="20" spans="1:11" ht="15.75" x14ac:dyDescent="0.25">
      <c r="A20" s="108">
        <v>16</v>
      </c>
      <c r="B20" s="120" t="s">
        <v>172</v>
      </c>
      <c r="C20" s="105">
        <f>3*(COUNTIFS('8.RSX'!$I$9:$I$1065,"&lt;1,20",'8.RSX'!$I$9:$I$1065,"&gt;1,00",'8.RSX'!$M$9:$M$1065,J20))</f>
        <v>3</v>
      </c>
      <c r="D20" s="105">
        <f>3*(COUNTIFS('8.RSX'!$I$9:$I$1065,"&gt;=1,20",'8.RSX'!$I$9:$I$1065,"&lt;1,50",'8.RSX'!$M$9:$M$1065,J20))</f>
        <v>0</v>
      </c>
      <c r="E20" s="105">
        <f>3*(COUNTIFS('8.RSX'!$I$9:$I$1065,"&gt;=1,50",'8.RSX'!$I$9:$I$1065,"&lt;2,00",'8.RSX'!$M$9:$M$1065,J20))</f>
        <v>0</v>
      </c>
      <c r="F20" s="105">
        <f>3*(COUNTIFS('8.RSX'!$I$9:$I$1065,"&gt;=2,00",'8.RSX'!$I$9:$I$1065,"&lt;2,50",'8.RSX'!$M$9:$M$1065,J20))</f>
        <v>0</v>
      </c>
      <c r="G20" s="105">
        <f>3*(COUNTIFS('8.RSX'!$I$9:$I$1065,"&gt;=2,50",'8.RSX'!$I$9:$I$1065,"&lt;5,00",'8.RSX'!$M$9:$M$1065,J20))</f>
        <v>0</v>
      </c>
      <c r="H20" s="195">
        <f t="shared" si="0"/>
        <v>3</v>
      </c>
      <c r="J20" t="s">
        <v>241</v>
      </c>
      <c r="K20" t="s">
        <v>172</v>
      </c>
    </row>
    <row r="21" spans="1:11" ht="15.75" x14ac:dyDescent="0.25">
      <c r="A21" s="108">
        <v>17</v>
      </c>
      <c r="B21" s="120" t="s">
        <v>173</v>
      </c>
      <c r="C21" s="105">
        <f>3*(COUNTIFS('8.RSX'!$I$9:$I$1065,"&lt;1,20",'8.RSX'!$I$9:$I$1065,"&gt;1,00",'8.RSX'!$M$9:$M$1065,J21))</f>
        <v>3</v>
      </c>
      <c r="D21" s="105">
        <f>3*(COUNTIFS('8.RSX'!$I$9:$I$1065,"&gt;=1,20",'8.RSX'!$I$9:$I$1065,"&lt;1,50",'8.RSX'!$M$9:$M$1065,J21))</f>
        <v>0</v>
      </c>
      <c r="E21" s="105">
        <f>3*(COUNTIFS('8.RSX'!$I$9:$I$1065,"&gt;=1,50",'8.RSX'!$I$9:$I$1065,"&lt;2,00",'8.RSX'!$M$9:$M$1065,J21))</f>
        <v>0</v>
      </c>
      <c r="F21" s="105">
        <f>3*(COUNTIFS('8.RSX'!$I$9:$I$1065,"&gt;=2,00",'8.RSX'!$I$9:$I$1065,"&lt;2,50",'8.RSX'!$M$9:$M$1065,J21))</f>
        <v>0</v>
      </c>
      <c r="G21" s="105">
        <f>3*(COUNTIFS('8.RSX'!$I$9:$I$1065,"&gt;=2,50",'8.RSX'!$I$9:$I$1065,"&lt;5,00",'8.RSX'!$M$9:$M$1065,J21))</f>
        <v>0</v>
      </c>
      <c r="H21" s="195">
        <f t="shared" si="0"/>
        <v>3</v>
      </c>
      <c r="J21" t="s">
        <v>242</v>
      </c>
      <c r="K21" t="s">
        <v>173</v>
      </c>
    </row>
    <row r="22" spans="1:11" ht="15.75" x14ac:dyDescent="0.25">
      <c r="A22" s="108">
        <v>18</v>
      </c>
      <c r="B22" s="120" t="s">
        <v>174</v>
      </c>
      <c r="C22" s="105">
        <f>3*(COUNTIFS('8.RSX'!$I$9:$I$1065,"&lt;1,20",'8.RSX'!$I$9:$I$1065,"&gt;1,00",'8.RSX'!$M$9:$M$1065,J22))</f>
        <v>3</v>
      </c>
      <c r="D22" s="105">
        <f>3*(COUNTIFS('8.RSX'!$I$9:$I$1065,"&gt;=1,20",'8.RSX'!$I$9:$I$1065,"&lt;1,50",'8.RSX'!$M$9:$M$1065,J22))</f>
        <v>0</v>
      </c>
      <c r="E22" s="105">
        <f>3*(COUNTIFS('8.RSX'!$I$9:$I$1065,"&gt;=1,50",'8.RSX'!$I$9:$I$1065,"&lt;2,00",'8.RSX'!$M$9:$M$1065,J22))</f>
        <v>0</v>
      </c>
      <c r="F22" s="105">
        <f>3*(COUNTIFS('8.RSX'!$I$9:$I$1065,"&gt;=2,00",'8.RSX'!$I$9:$I$1065,"&lt;2,50",'8.RSX'!$M$9:$M$1065,J22))</f>
        <v>0</v>
      </c>
      <c r="G22" s="105">
        <f>3*(COUNTIFS('8.RSX'!$I$9:$I$1065,"&gt;=2,50",'8.RSX'!$I$9:$I$1065,"&lt;5,00",'8.RSX'!$M$9:$M$1065,J22))</f>
        <v>0</v>
      </c>
      <c r="H22" s="195">
        <f t="shared" si="0"/>
        <v>3</v>
      </c>
      <c r="J22" t="s">
        <v>243</v>
      </c>
      <c r="K22" t="s">
        <v>174</v>
      </c>
    </row>
    <row r="23" spans="1:11" ht="15.75" x14ac:dyDescent="0.25">
      <c r="A23" s="108">
        <v>19</v>
      </c>
      <c r="B23" s="120" t="s">
        <v>175</v>
      </c>
      <c r="C23" s="105">
        <f>3*(COUNTIFS('8.RSX'!$I$9:$I$1065,"&lt;1,20",'8.RSX'!$I$9:$I$1065,"&gt;1,00",'8.RSX'!$M$9:$M$1065,J23))</f>
        <v>3</v>
      </c>
      <c r="D23" s="105">
        <f>3*(COUNTIFS('8.RSX'!$I$9:$I$1065,"&gt;=1,20",'8.RSX'!$I$9:$I$1065,"&lt;1,50",'8.RSX'!$M$9:$M$1065,J23))</f>
        <v>0</v>
      </c>
      <c r="E23" s="105">
        <f>3*(COUNTIFS('8.RSX'!$I$9:$I$1065,"&gt;=1,50",'8.RSX'!$I$9:$I$1065,"&lt;2,00",'8.RSX'!$M$9:$M$1065,J23))</f>
        <v>0</v>
      </c>
      <c r="F23" s="105">
        <f>3*(COUNTIFS('8.RSX'!$I$9:$I$1065,"&gt;=2,00",'8.RSX'!$I$9:$I$1065,"&lt;2,50",'8.RSX'!$M$9:$M$1065,J23))</f>
        <v>0</v>
      </c>
      <c r="G23" s="105">
        <f>3*(COUNTIFS('8.RSX'!$I$9:$I$1065,"&gt;=2,50",'8.RSX'!$I$9:$I$1065,"&lt;5,00",'8.RSX'!$M$9:$M$1065,J23))</f>
        <v>0</v>
      </c>
      <c r="H23" s="195">
        <f t="shared" si="0"/>
        <v>3</v>
      </c>
      <c r="J23" t="s">
        <v>244</v>
      </c>
      <c r="K23" t="s">
        <v>175</v>
      </c>
    </row>
    <row r="24" spans="1:11" ht="15.75" x14ac:dyDescent="0.25">
      <c r="A24" s="108">
        <v>20</v>
      </c>
      <c r="B24" s="120" t="s">
        <v>176</v>
      </c>
      <c r="C24" s="105">
        <f>3*(COUNTIFS('8.RSX'!$I$9:$I$1065,"&lt;1,20",'8.RSX'!$I$9:$I$1065,"&gt;1,00",'8.RSX'!$M$9:$M$1065,J24))</f>
        <v>3</v>
      </c>
      <c r="D24" s="105">
        <f>3*(COUNTIFS('8.RSX'!$I$9:$I$1065,"&gt;=1,20",'8.RSX'!$I$9:$I$1065,"&lt;1,50",'8.RSX'!$M$9:$M$1065,J24))</f>
        <v>0</v>
      </c>
      <c r="E24" s="105">
        <f>3*(COUNTIFS('8.RSX'!$I$9:$I$1065,"&gt;=1,50",'8.RSX'!$I$9:$I$1065,"&lt;2,00",'8.RSX'!$M$9:$M$1065,J24))</f>
        <v>0</v>
      </c>
      <c r="F24" s="105">
        <f>3*(COUNTIFS('8.RSX'!$I$9:$I$1065,"&gt;=2,00",'8.RSX'!$I$9:$I$1065,"&lt;2,50",'8.RSX'!$M$9:$M$1065,J24))</f>
        <v>0</v>
      </c>
      <c r="G24" s="105">
        <f>3*(COUNTIFS('8.RSX'!$I$9:$I$1065,"&gt;=2,50",'8.RSX'!$I$9:$I$1065,"&lt;5,00",'8.RSX'!$M$9:$M$1065,J24))</f>
        <v>0</v>
      </c>
      <c r="H24" s="195">
        <f t="shared" si="0"/>
        <v>3</v>
      </c>
      <c r="J24" t="s">
        <v>245</v>
      </c>
      <c r="K24" t="s">
        <v>176</v>
      </c>
    </row>
    <row r="25" spans="1:11" ht="15.75" x14ac:dyDescent="0.25">
      <c r="A25" s="108">
        <v>21</v>
      </c>
      <c r="B25" s="120" t="s">
        <v>177</v>
      </c>
      <c r="C25" s="105">
        <f>3*(COUNTIFS('8.RSX'!$I$9:$I$1065,"&lt;1,20",'8.RSX'!$I$9:$I$1065,"&gt;1,00",'8.RSX'!$M$9:$M$1065,J25))</f>
        <v>3</v>
      </c>
      <c r="D25" s="105">
        <f>3*(COUNTIFS('8.RSX'!$I$9:$I$1065,"&gt;=1,20",'8.RSX'!$I$9:$I$1065,"&lt;1,50",'8.RSX'!$M$9:$M$1065,J25))</f>
        <v>0</v>
      </c>
      <c r="E25" s="105">
        <f>3*(COUNTIFS('8.RSX'!$I$9:$I$1065,"&gt;=1,50",'8.RSX'!$I$9:$I$1065,"&lt;2,00",'8.RSX'!$M$9:$M$1065,J25))</f>
        <v>0</v>
      </c>
      <c r="F25" s="105">
        <f>3*(COUNTIFS('8.RSX'!$I$9:$I$1065,"&gt;=2,00",'8.RSX'!$I$9:$I$1065,"&lt;2,50",'8.RSX'!$M$9:$M$1065,J25))</f>
        <v>0</v>
      </c>
      <c r="G25" s="105">
        <f>3*(COUNTIFS('8.RSX'!$I$9:$I$1065,"&gt;=2,50",'8.RSX'!$I$9:$I$1065,"&lt;5,00",'8.RSX'!$M$9:$M$1065,J25))</f>
        <v>0</v>
      </c>
      <c r="H25" s="195">
        <f t="shared" si="0"/>
        <v>3</v>
      </c>
      <c r="J25" t="s">
        <v>246</v>
      </c>
      <c r="K25" t="s">
        <v>177</v>
      </c>
    </row>
    <row r="26" spans="1:11" ht="15.75" x14ac:dyDescent="0.25">
      <c r="A26" s="108">
        <v>22</v>
      </c>
      <c r="B26" s="120" t="s">
        <v>178</v>
      </c>
      <c r="C26" s="105">
        <f>3*(COUNTIFS('8.RSX'!$I$9:$I$1065,"&lt;1,20",'8.RSX'!$I$9:$I$1065,"&gt;1,00",'8.RSX'!$M$9:$M$1065,J26))</f>
        <v>3</v>
      </c>
      <c r="D26" s="105">
        <f>3*(COUNTIFS('8.RSX'!$I$9:$I$1065,"&gt;=1,20",'8.RSX'!$I$9:$I$1065,"&lt;1,50",'8.RSX'!$M$9:$M$1065,J26))</f>
        <v>0</v>
      </c>
      <c r="E26" s="105">
        <f>3*(COUNTIFS('8.RSX'!$I$9:$I$1065,"&gt;=1,50",'8.RSX'!$I$9:$I$1065,"&lt;2,00",'8.RSX'!$M$9:$M$1065,J26))</f>
        <v>0</v>
      </c>
      <c r="F26" s="105">
        <f>3*(COUNTIFS('8.RSX'!$I$9:$I$1065,"&gt;=2,00",'8.RSX'!$I$9:$I$1065,"&lt;2,50",'8.RSX'!$M$9:$M$1065,J26))</f>
        <v>0</v>
      </c>
      <c r="G26" s="105">
        <f>3*(COUNTIFS('8.RSX'!$I$9:$I$1065,"&gt;=2,50",'8.RSX'!$I$9:$I$1065,"&lt;5,00",'8.RSX'!$M$9:$M$1065,J26))</f>
        <v>0</v>
      </c>
      <c r="H26" s="195">
        <f t="shared" si="0"/>
        <v>3</v>
      </c>
      <c r="J26" t="s">
        <v>247</v>
      </c>
      <c r="K26" t="s">
        <v>178</v>
      </c>
    </row>
    <row r="27" spans="1:11" ht="15.75" x14ac:dyDescent="0.25">
      <c r="A27" s="108">
        <v>23</v>
      </c>
      <c r="B27" s="120" t="s">
        <v>179</v>
      </c>
      <c r="C27" s="105">
        <f>3*(COUNTIFS('8.RSX'!$I$9:$I$1065,"&lt;1,20",'8.RSX'!$I$9:$I$1065,"&gt;1,00",'8.RSX'!$M$9:$M$1065,J27))</f>
        <v>3</v>
      </c>
      <c r="D27" s="105">
        <f>3*(COUNTIFS('8.RSX'!$I$9:$I$1065,"&gt;=1,20",'8.RSX'!$I$9:$I$1065,"&lt;1,50",'8.RSX'!$M$9:$M$1065,J27))</f>
        <v>0</v>
      </c>
      <c r="E27" s="105">
        <f>3*(COUNTIFS('8.RSX'!$I$9:$I$1065,"&gt;=1,50",'8.RSX'!$I$9:$I$1065,"&lt;2,00",'8.RSX'!$M$9:$M$1065,J27))</f>
        <v>0</v>
      </c>
      <c r="F27" s="105">
        <f>3*(COUNTIFS('8.RSX'!$I$9:$I$1065,"&gt;=2,00",'8.RSX'!$I$9:$I$1065,"&lt;2,50",'8.RSX'!$M$9:$M$1065,J27))</f>
        <v>0</v>
      </c>
      <c r="G27" s="105">
        <f>3*(COUNTIFS('8.RSX'!$I$9:$I$1065,"&gt;=2,50",'8.RSX'!$I$9:$I$1065,"&lt;5,00",'8.RSX'!$M$9:$M$1065,J27))</f>
        <v>0</v>
      </c>
      <c r="H27" s="195">
        <f t="shared" si="0"/>
        <v>3</v>
      </c>
      <c r="J27" t="s">
        <v>248</v>
      </c>
      <c r="K27" t="s">
        <v>179</v>
      </c>
    </row>
    <row r="28" spans="1:11" ht="15.75" x14ac:dyDescent="0.25">
      <c r="A28" s="108">
        <v>24</v>
      </c>
      <c r="B28" s="120" t="s">
        <v>180</v>
      </c>
      <c r="C28" s="105">
        <f>3*(COUNTIFS('8.RSX'!$I$9:$I$1065,"&lt;1,20",'8.RSX'!$I$9:$I$1065,"&gt;1,00",'8.RSX'!$M$9:$M$1065,J28))</f>
        <v>3</v>
      </c>
      <c r="D28" s="105">
        <f>3*(COUNTIFS('8.RSX'!$I$9:$I$1065,"&gt;=1,20",'8.RSX'!$I$9:$I$1065,"&lt;1,50",'8.RSX'!$M$9:$M$1065,J28))</f>
        <v>0</v>
      </c>
      <c r="E28" s="105">
        <f>3*(COUNTIFS('8.RSX'!$I$9:$I$1065,"&gt;=1,50",'8.RSX'!$I$9:$I$1065,"&lt;2,00",'8.RSX'!$M$9:$M$1065,J28))</f>
        <v>0</v>
      </c>
      <c r="F28" s="105">
        <f>3*(COUNTIFS('8.RSX'!$I$9:$I$1065,"&gt;=2,00",'8.RSX'!$I$9:$I$1065,"&lt;2,50",'8.RSX'!$M$9:$M$1065,J28))</f>
        <v>0</v>
      </c>
      <c r="G28" s="105">
        <f>3*(COUNTIFS('8.RSX'!$I$9:$I$1065,"&gt;=2,50",'8.RSX'!$I$9:$I$1065,"&lt;5,00",'8.RSX'!$M$9:$M$1065,J28))</f>
        <v>0</v>
      </c>
      <c r="H28" s="195">
        <f t="shared" si="0"/>
        <v>3</v>
      </c>
      <c r="J28" t="s">
        <v>249</v>
      </c>
      <c r="K28" t="s">
        <v>180</v>
      </c>
    </row>
    <row r="29" spans="1:11" ht="15.75" x14ac:dyDescent="0.25">
      <c r="A29" s="108">
        <v>25</v>
      </c>
      <c r="B29" s="120" t="s">
        <v>181</v>
      </c>
      <c r="C29" s="105">
        <f>3*(COUNTIFS('8.RSX'!$I$9:$I$1065,"&lt;1,20",'8.RSX'!$I$9:$I$1065,"&gt;1,00",'8.RSX'!$M$9:$M$1065,J29))</f>
        <v>3</v>
      </c>
      <c r="D29" s="105">
        <f>3*(COUNTIFS('8.RSX'!$I$9:$I$1065,"&gt;=1,20",'8.RSX'!$I$9:$I$1065,"&lt;1,50",'8.RSX'!$M$9:$M$1065,J29))</f>
        <v>0</v>
      </c>
      <c r="E29" s="105">
        <f>3*(COUNTIFS('8.RSX'!$I$9:$I$1065,"&gt;=1,50",'8.RSX'!$I$9:$I$1065,"&lt;2,00",'8.RSX'!$M$9:$M$1065,J29))</f>
        <v>0</v>
      </c>
      <c r="F29" s="105">
        <f>3*(COUNTIFS('8.RSX'!$I$9:$I$1065,"&gt;=2,00",'8.RSX'!$I$9:$I$1065,"&lt;2,50",'8.RSX'!$M$9:$M$1065,J29))</f>
        <v>0</v>
      </c>
      <c r="G29" s="105">
        <f>3*(COUNTIFS('8.RSX'!$I$9:$I$1065,"&gt;=2,50",'8.RSX'!$I$9:$I$1065,"&lt;5,00",'8.RSX'!$M$9:$M$1065,J29))</f>
        <v>0</v>
      </c>
      <c r="H29" s="195">
        <f t="shared" si="0"/>
        <v>3</v>
      </c>
      <c r="J29" t="s">
        <v>250</v>
      </c>
      <c r="K29" t="s">
        <v>181</v>
      </c>
    </row>
    <row r="30" spans="1:11" ht="15.75" x14ac:dyDescent="0.25">
      <c r="A30" s="108">
        <v>26</v>
      </c>
      <c r="B30" s="120" t="s">
        <v>182</v>
      </c>
      <c r="C30" s="105">
        <f>3*(COUNTIFS('8.RSX'!$I$9:$I$1065,"&lt;1,20",'8.RSX'!$I$9:$I$1065,"&gt;1,00",'8.RSX'!$M$9:$M$1065,J30))</f>
        <v>3</v>
      </c>
      <c r="D30" s="105">
        <f>3*(COUNTIFS('8.RSX'!$I$9:$I$1065,"&gt;=1,20",'8.RSX'!$I$9:$I$1065,"&lt;1,50",'8.RSX'!$M$9:$M$1065,J30))</f>
        <v>0</v>
      </c>
      <c r="E30" s="105">
        <f>3*(COUNTIFS('8.RSX'!$I$9:$I$1065,"&gt;=1,50",'8.RSX'!$I$9:$I$1065,"&lt;2,00",'8.RSX'!$M$9:$M$1065,J30))</f>
        <v>0</v>
      </c>
      <c r="F30" s="105">
        <f>3*(COUNTIFS('8.RSX'!$I$9:$I$1065,"&gt;=2,00",'8.RSX'!$I$9:$I$1065,"&lt;2,50",'8.RSX'!$M$9:$M$1065,J30))</f>
        <v>0</v>
      </c>
      <c r="G30" s="105">
        <f>3*(COUNTIFS('8.RSX'!$I$9:$I$1065,"&gt;=2,50",'8.RSX'!$I$9:$I$1065,"&lt;5,00",'8.RSX'!$M$9:$M$1065,J30))</f>
        <v>0</v>
      </c>
      <c r="H30" s="195">
        <f t="shared" si="0"/>
        <v>3</v>
      </c>
      <c r="J30" t="s">
        <v>251</v>
      </c>
      <c r="K30" t="s">
        <v>182</v>
      </c>
    </row>
    <row r="31" spans="1:11" ht="15.75" x14ac:dyDescent="0.25">
      <c r="A31" s="108">
        <v>27</v>
      </c>
      <c r="B31" s="120" t="s">
        <v>183</v>
      </c>
      <c r="C31" s="105">
        <f>3*(COUNTIFS('8.RSX'!$I$9:$I$1065,"&lt;1,20",'8.RSX'!$I$9:$I$1065,"&gt;1,00",'8.RSX'!$M$9:$M$1065,J31))</f>
        <v>3</v>
      </c>
      <c r="D31" s="105">
        <f>3*(COUNTIFS('8.RSX'!$I$9:$I$1065,"&gt;=1,20",'8.RSX'!$I$9:$I$1065,"&lt;1,50",'8.RSX'!$M$9:$M$1065,J31))</f>
        <v>0</v>
      </c>
      <c r="E31" s="105">
        <f>3*(COUNTIFS('8.RSX'!$I$9:$I$1065,"&gt;=1,50",'8.RSX'!$I$9:$I$1065,"&lt;2,00",'8.RSX'!$M$9:$M$1065,J31))</f>
        <v>0</v>
      </c>
      <c r="F31" s="105">
        <f>3*(COUNTIFS('8.RSX'!$I$9:$I$1065,"&gt;=2,00",'8.RSX'!$I$9:$I$1065,"&lt;2,50",'8.RSX'!$M$9:$M$1065,J31))</f>
        <v>0</v>
      </c>
      <c r="G31" s="105">
        <f>3*(COUNTIFS('8.RSX'!$I$9:$I$1065,"&gt;=2,50",'8.RSX'!$I$9:$I$1065,"&lt;5,00",'8.RSX'!$M$9:$M$1065,J31))</f>
        <v>0</v>
      </c>
      <c r="H31" s="195">
        <f t="shared" si="0"/>
        <v>3</v>
      </c>
      <c r="J31" t="s">
        <v>252</v>
      </c>
      <c r="K31" t="s">
        <v>183</v>
      </c>
    </row>
    <row r="32" spans="1:11" ht="15.75" x14ac:dyDescent="0.25">
      <c r="A32" s="108">
        <v>28</v>
      </c>
      <c r="B32" s="120" t="s">
        <v>184</v>
      </c>
      <c r="C32" s="105">
        <f>3*(COUNTIFS('8.RSX'!$I$9:$I$1065,"&lt;1,20",'8.RSX'!$I$9:$I$1065,"&gt;1,00",'8.RSX'!$M$9:$M$1065,J32))</f>
        <v>3</v>
      </c>
      <c r="D32" s="105">
        <f>3*(COUNTIFS('8.RSX'!$I$9:$I$1065,"&gt;=1,20",'8.RSX'!$I$9:$I$1065,"&lt;1,50",'8.RSX'!$M$9:$M$1065,J32))</f>
        <v>0</v>
      </c>
      <c r="E32" s="105">
        <f>3*(COUNTIFS('8.RSX'!$I$9:$I$1065,"&gt;=1,50",'8.RSX'!$I$9:$I$1065,"&lt;2,00",'8.RSX'!$M$9:$M$1065,J32))</f>
        <v>0</v>
      </c>
      <c r="F32" s="105">
        <f>3*(COUNTIFS('8.RSX'!$I$9:$I$1065,"&gt;=2,00",'8.RSX'!$I$9:$I$1065,"&lt;2,50",'8.RSX'!$M$9:$M$1065,J32))</f>
        <v>0</v>
      </c>
      <c r="G32" s="105">
        <f>3*(COUNTIFS('8.RSX'!$I$9:$I$1065,"&gt;=2,50",'8.RSX'!$I$9:$I$1065,"&lt;5,00",'8.RSX'!$M$9:$M$1065,J32))</f>
        <v>0</v>
      </c>
      <c r="H32" s="195">
        <f t="shared" si="0"/>
        <v>3</v>
      </c>
      <c r="J32" t="s">
        <v>253</v>
      </c>
      <c r="K32" t="s">
        <v>184</v>
      </c>
    </row>
    <row r="33" spans="1:11" ht="15.75" x14ac:dyDescent="0.25">
      <c r="A33" s="108">
        <v>29</v>
      </c>
      <c r="B33" s="120" t="s">
        <v>185</v>
      </c>
      <c r="C33" s="105">
        <f>3*(COUNTIFS('8.RSX'!$I$9:$I$1065,"&lt;1,20",'8.RSX'!$I$9:$I$1065,"&gt;1,00",'8.RSX'!$M$9:$M$1065,J33))</f>
        <v>0</v>
      </c>
      <c r="D33" s="105">
        <f>3*(COUNTIFS('8.RSX'!$I$9:$I$1065,"&gt;=1,20",'8.RSX'!$I$9:$I$1065,"&lt;1,50",'8.RSX'!$M$9:$M$1065,J33))</f>
        <v>0</v>
      </c>
      <c r="E33" s="105">
        <f>3*(COUNTIFS('8.RSX'!$I$9:$I$1065,"&gt;=1,50",'8.RSX'!$I$9:$I$1065,"&lt;2,00",'8.RSX'!$M$9:$M$1065,J33))</f>
        <v>0</v>
      </c>
      <c r="F33" s="105">
        <f>3*(COUNTIFS('8.RSX'!$I$9:$I$1065,"&gt;=2,00",'8.RSX'!$I$9:$I$1065,"&lt;2,50",'8.RSX'!$M$9:$M$1065,J33))</f>
        <v>0</v>
      </c>
      <c r="G33" s="105">
        <f>3*(COUNTIFS('8.RSX'!$I$9:$I$1065,"&gt;=2,50",'8.RSX'!$I$9:$I$1065,"&lt;5,00",'8.RSX'!$M$9:$M$1065,J33))</f>
        <v>0</v>
      </c>
      <c r="H33" s="195">
        <f t="shared" si="0"/>
        <v>0</v>
      </c>
      <c r="J33" t="s">
        <v>254</v>
      </c>
      <c r="K33" t="s">
        <v>185</v>
      </c>
    </row>
    <row r="34" spans="1:11" ht="15.75" x14ac:dyDescent="0.25">
      <c r="A34" s="108">
        <v>30</v>
      </c>
      <c r="B34" s="120" t="s">
        <v>186</v>
      </c>
      <c r="C34" s="105">
        <f>3*(COUNTIFS('8.RSX'!$I$9:$I$1065,"&lt;1,20",'8.RSX'!$I$9:$I$1065,"&gt;1,00",'8.RSX'!$M$9:$M$1065,J34))</f>
        <v>3</v>
      </c>
      <c r="D34" s="105">
        <f>3*(COUNTIFS('8.RSX'!$I$9:$I$1065,"&gt;=1,20",'8.RSX'!$I$9:$I$1065,"&lt;1,50",'8.RSX'!$M$9:$M$1065,J34))</f>
        <v>0</v>
      </c>
      <c r="E34" s="105">
        <f>3*(COUNTIFS('8.RSX'!$I$9:$I$1065,"&gt;=1,50",'8.RSX'!$I$9:$I$1065,"&lt;2,00",'8.RSX'!$M$9:$M$1065,J34))</f>
        <v>0</v>
      </c>
      <c r="F34" s="105">
        <f>3*(COUNTIFS('8.RSX'!$I$9:$I$1065,"&gt;=2,00",'8.RSX'!$I$9:$I$1065,"&lt;2,50",'8.RSX'!$M$9:$M$1065,J34))</f>
        <v>0</v>
      </c>
      <c r="G34" s="105">
        <f>3*(COUNTIFS('8.RSX'!$I$9:$I$1065,"&gt;=2,50",'8.RSX'!$I$9:$I$1065,"&lt;5,00",'8.RSX'!$M$9:$M$1065,J34))</f>
        <v>0</v>
      </c>
      <c r="H34" s="195">
        <f t="shared" si="0"/>
        <v>3</v>
      </c>
      <c r="J34" t="s">
        <v>255</v>
      </c>
      <c r="K34" t="s">
        <v>186</v>
      </c>
    </row>
    <row r="35" spans="1:11" ht="15.75" x14ac:dyDescent="0.25">
      <c r="A35" s="108">
        <v>31</v>
      </c>
      <c r="B35" s="120" t="s">
        <v>187</v>
      </c>
      <c r="C35" s="105">
        <f>3*(COUNTIFS('8.RSX'!$I$9:$I$1065,"&lt;1,20",'8.RSX'!$I$9:$I$1065,"&gt;1,00",'8.RSX'!$M$9:$M$1065,J35))</f>
        <v>3</v>
      </c>
      <c r="D35" s="105">
        <f>3*(COUNTIFS('8.RSX'!$I$9:$I$1065,"&gt;=1,20",'8.RSX'!$I$9:$I$1065,"&lt;1,50",'8.RSX'!$M$9:$M$1065,J35))</f>
        <v>0</v>
      </c>
      <c r="E35" s="105">
        <f>3*(COUNTIFS('8.RSX'!$I$9:$I$1065,"&gt;=1,50",'8.RSX'!$I$9:$I$1065,"&lt;2,00",'8.RSX'!$M$9:$M$1065,J35))</f>
        <v>0</v>
      </c>
      <c r="F35" s="105">
        <f>3*(COUNTIFS('8.RSX'!$I$9:$I$1065,"&gt;=2,00",'8.RSX'!$I$9:$I$1065,"&lt;2,50",'8.RSX'!$M$9:$M$1065,J35))</f>
        <v>0</v>
      </c>
      <c r="G35" s="105">
        <f>3*(COUNTIFS('8.RSX'!$I$9:$I$1065,"&gt;=2,50",'8.RSX'!$I$9:$I$1065,"&lt;5,00",'8.RSX'!$M$9:$M$1065,J35))</f>
        <v>0</v>
      </c>
      <c r="H35" s="195">
        <f t="shared" si="0"/>
        <v>3</v>
      </c>
      <c r="J35" t="s">
        <v>256</v>
      </c>
      <c r="K35" t="s">
        <v>187</v>
      </c>
    </row>
    <row r="36" spans="1:11" ht="15.75" x14ac:dyDescent="0.25">
      <c r="A36" s="108">
        <v>32</v>
      </c>
      <c r="B36" s="120" t="s">
        <v>188</v>
      </c>
      <c r="C36" s="105">
        <f>3*(COUNTIFS('8.RSX'!$I$9:$I$1065,"&lt;1,20",'8.RSX'!$I$9:$I$1065,"&gt;1,00",'8.RSX'!$M$9:$M$1065,J36))</f>
        <v>3</v>
      </c>
      <c r="D36" s="105">
        <f>3*(COUNTIFS('8.RSX'!$I$9:$I$1065,"&gt;=1,20",'8.RSX'!$I$9:$I$1065,"&lt;1,50",'8.RSX'!$M$9:$M$1065,J36))</f>
        <v>0</v>
      </c>
      <c r="E36" s="105">
        <f>3*(COUNTIFS('8.RSX'!$I$9:$I$1065,"&gt;=1,50",'8.RSX'!$I$9:$I$1065,"&lt;2,00",'8.RSX'!$M$9:$M$1065,J36))</f>
        <v>0</v>
      </c>
      <c r="F36" s="105">
        <f>3*(COUNTIFS('8.RSX'!$I$9:$I$1065,"&gt;=2,00",'8.RSX'!$I$9:$I$1065,"&lt;2,50",'8.RSX'!$M$9:$M$1065,J36))</f>
        <v>0</v>
      </c>
      <c r="G36" s="105">
        <f>3*(COUNTIFS('8.RSX'!$I$9:$I$1065,"&gt;=2,50",'8.RSX'!$I$9:$I$1065,"&lt;5,00",'8.RSX'!$M$9:$M$1065,J36))</f>
        <v>0</v>
      </c>
      <c r="H36" s="195">
        <f t="shared" si="0"/>
        <v>3</v>
      </c>
      <c r="J36" t="s">
        <v>257</v>
      </c>
      <c r="K36" t="s">
        <v>188</v>
      </c>
    </row>
    <row r="37" spans="1:11" ht="15.75" x14ac:dyDescent="0.25">
      <c r="A37" s="108">
        <v>33</v>
      </c>
      <c r="B37" s="120" t="s">
        <v>189</v>
      </c>
      <c r="C37" s="105">
        <f>3*(COUNTIFS('8.RSX'!$I$9:$I$1065,"&lt;1,20",'8.RSX'!$I$9:$I$1065,"&gt;1,00",'8.RSX'!$M$9:$M$1065,J37))</f>
        <v>3</v>
      </c>
      <c r="D37" s="105">
        <f>3*(COUNTIFS('8.RSX'!$I$9:$I$1065,"&gt;=1,20",'8.RSX'!$I$9:$I$1065,"&lt;1,50",'8.RSX'!$M$9:$M$1065,J37))</f>
        <v>0</v>
      </c>
      <c r="E37" s="105">
        <f>3*(COUNTIFS('8.RSX'!$I$9:$I$1065,"&gt;=1,50",'8.RSX'!$I$9:$I$1065,"&lt;2,00",'8.RSX'!$M$9:$M$1065,J37))</f>
        <v>0</v>
      </c>
      <c r="F37" s="105">
        <f>3*(COUNTIFS('8.RSX'!$I$9:$I$1065,"&gt;=2,00",'8.RSX'!$I$9:$I$1065,"&lt;2,50",'8.RSX'!$M$9:$M$1065,J37))</f>
        <v>0</v>
      </c>
      <c r="G37" s="105">
        <f>3*(COUNTIFS('8.RSX'!$I$9:$I$1065,"&gt;=2,50",'8.RSX'!$I$9:$I$1065,"&lt;5,00",'8.RSX'!$M$9:$M$1065,J37))</f>
        <v>0</v>
      </c>
      <c r="H37" s="195">
        <f t="shared" si="0"/>
        <v>3</v>
      </c>
      <c r="J37" t="s">
        <v>258</v>
      </c>
      <c r="K37" t="s">
        <v>189</v>
      </c>
    </row>
    <row r="38" spans="1:11" ht="15.75" x14ac:dyDescent="0.25">
      <c r="A38" s="108">
        <v>34</v>
      </c>
      <c r="B38" s="120" t="s">
        <v>190</v>
      </c>
      <c r="C38" s="105">
        <f>3*(COUNTIFS('8.RSX'!$I$9:$I$1065,"&lt;1,20",'8.RSX'!$I$9:$I$1065,"&gt;1,00",'8.RSX'!$M$9:$M$1065,J38))</f>
        <v>3</v>
      </c>
      <c r="D38" s="105">
        <f>3*(COUNTIFS('8.RSX'!$I$9:$I$1065,"&gt;=1,20",'8.RSX'!$I$9:$I$1065,"&lt;1,50",'8.RSX'!$M$9:$M$1065,J38))</f>
        <v>0</v>
      </c>
      <c r="E38" s="105">
        <f>3*(COUNTIFS('8.RSX'!$I$9:$I$1065,"&gt;=1,50",'8.RSX'!$I$9:$I$1065,"&lt;2,00",'8.RSX'!$M$9:$M$1065,J38))</f>
        <v>0</v>
      </c>
      <c r="F38" s="105">
        <f>3*(COUNTIFS('8.RSX'!$I$9:$I$1065,"&gt;=2,00",'8.RSX'!$I$9:$I$1065,"&lt;2,50",'8.RSX'!$M$9:$M$1065,J38))</f>
        <v>0</v>
      </c>
      <c r="G38" s="105">
        <f>3*(COUNTIFS('8.RSX'!$I$9:$I$1065,"&gt;=2,50",'8.RSX'!$I$9:$I$1065,"&lt;5,00",'8.RSX'!$M$9:$M$1065,J38))</f>
        <v>0</v>
      </c>
      <c r="H38" s="195">
        <f t="shared" si="0"/>
        <v>3</v>
      </c>
      <c r="J38" t="s">
        <v>259</v>
      </c>
      <c r="K38" t="s">
        <v>190</v>
      </c>
    </row>
    <row r="39" spans="1:11" ht="15.75" x14ac:dyDescent="0.25">
      <c r="A39" s="108">
        <v>35</v>
      </c>
      <c r="B39" s="120" t="s">
        <v>191</v>
      </c>
      <c r="C39" s="105">
        <f>3*(COUNTIFS('8.RSX'!$I$9:$I$1065,"&lt;1,20",'8.RSX'!$I$9:$I$1065,"&gt;1,00",'8.RSX'!$M$9:$M$1065,J39))</f>
        <v>3</v>
      </c>
      <c r="D39" s="105">
        <f>3*(COUNTIFS('8.RSX'!$I$9:$I$1065,"&gt;=1,20",'8.RSX'!$I$9:$I$1065,"&lt;1,50",'8.RSX'!$M$9:$M$1065,J39))</f>
        <v>0</v>
      </c>
      <c r="E39" s="105">
        <f>3*(COUNTIFS('8.RSX'!$I$9:$I$1065,"&gt;=1,50",'8.RSX'!$I$9:$I$1065,"&lt;2,00",'8.RSX'!$M$9:$M$1065,J39))</f>
        <v>0</v>
      </c>
      <c r="F39" s="105">
        <f>3*(COUNTIFS('8.RSX'!$I$9:$I$1065,"&gt;=2,00",'8.RSX'!$I$9:$I$1065,"&lt;2,50",'8.RSX'!$M$9:$M$1065,J39))</f>
        <v>0</v>
      </c>
      <c r="G39" s="105">
        <f>3*(COUNTIFS('8.RSX'!$I$9:$I$1065,"&gt;=2,50",'8.RSX'!$I$9:$I$1065,"&lt;5,00",'8.RSX'!$M$9:$M$1065,J39))</f>
        <v>0</v>
      </c>
      <c r="H39" s="195">
        <f t="shared" si="0"/>
        <v>3</v>
      </c>
      <c r="J39" t="s">
        <v>260</v>
      </c>
      <c r="K39" t="s">
        <v>191</v>
      </c>
    </row>
    <row r="40" spans="1:11" ht="15.75" x14ac:dyDescent="0.25">
      <c r="A40" s="108">
        <v>36</v>
      </c>
      <c r="B40" s="120" t="s">
        <v>192</v>
      </c>
      <c r="C40" s="105">
        <f>3*(COUNTIFS('8.RSX'!$I$9:$I$1065,"&lt;1,20",'8.RSX'!$I$9:$I$1065,"&gt;1,00",'8.RSX'!$M$9:$M$1065,J40))</f>
        <v>3</v>
      </c>
      <c r="D40" s="105">
        <f>3*(COUNTIFS('8.RSX'!$I$9:$I$1065,"&gt;=1,20",'8.RSX'!$I$9:$I$1065,"&lt;1,50",'8.RSX'!$M$9:$M$1065,J40))</f>
        <v>0</v>
      </c>
      <c r="E40" s="105">
        <f>3*(COUNTIFS('8.RSX'!$I$9:$I$1065,"&gt;=1,50",'8.RSX'!$I$9:$I$1065,"&lt;2,00",'8.RSX'!$M$9:$M$1065,J40))</f>
        <v>0</v>
      </c>
      <c r="F40" s="105">
        <f>3*(COUNTIFS('8.RSX'!$I$9:$I$1065,"&gt;=2,00",'8.RSX'!$I$9:$I$1065,"&lt;2,50",'8.RSX'!$M$9:$M$1065,J40))</f>
        <v>0</v>
      </c>
      <c r="G40" s="105">
        <f>3*(COUNTIFS('8.RSX'!$I$9:$I$1065,"&gt;=2,50",'8.RSX'!$I$9:$I$1065,"&lt;5,00",'8.RSX'!$M$9:$M$1065,J40))</f>
        <v>0</v>
      </c>
      <c r="H40" s="195">
        <f t="shared" si="0"/>
        <v>3</v>
      </c>
      <c r="J40" t="s">
        <v>261</v>
      </c>
      <c r="K40" t="s">
        <v>192</v>
      </c>
    </row>
    <row r="41" spans="1:11" ht="15.75" x14ac:dyDescent="0.25">
      <c r="A41" s="108">
        <v>37</v>
      </c>
      <c r="B41" s="120" t="s">
        <v>193</v>
      </c>
      <c r="C41" s="105">
        <f>3*(COUNTIFS('8.RSX'!$I$9:$I$1065,"&lt;1,20",'8.RSX'!$I$9:$I$1065,"&gt;1,00",'8.RSX'!$M$9:$M$1065,J41))</f>
        <v>3</v>
      </c>
      <c r="D41" s="105">
        <f>3*(COUNTIFS('8.RSX'!$I$9:$I$1065,"&gt;=1,20",'8.RSX'!$I$9:$I$1065,"&lt;1,50",'8.RSX'!$M$9:$M$1065,J41))</f>
        <v>0</v>
      </c>
      <c r="E41" s="105">
        <f>3*(COUNTIFS('8.RSX'!$I$9:$I$1065,"&gt;=1,50",'8.RSX'!$I$9:$I$1065,"&lt;2,00",'8.RSX'!$M$9:$M$1065,J41))</f>
        <v>0</v>
      </c>
      <c r="F41" s="105">
        <f>3*(COUNTIFS('8.RSX'!$I$9:$I$1065,"&gt;=2,00",'8.RSX'!$I$9:$I$1065,"&lt;2,50",'8.RSX'!$M$9:$M$1065,J41))</f>
        <v>0</v>
      </c>
      <c r="G41" s="105">
        <f>3*(COUNTIFS('8.RSX'!$I$9:$I$1065,"&gt;=2,50",'8.RSX'!$I$9:$I$1065,"&lt;5,00",'8.RSX'!$M$9:$M$1065,J41))</f>
        <v>0</v>
      </c>
      <c r="H41" s="195">
        <f t="shared" si="0"/>
        <v>3</v>
      </c>
      <c r="J41" t="s">
        <v>262</v>
      </c>
      <c r="K41" t="s">
        <v>193</v>
      </c>
    </row>
    <row r="42" spans="1:11" ht="15.75" x14ac:dyDescent="0.25">
      <c r="A42" s="108">
        <v>38</v>
      </c>
      <c r="B42" s="120" t="s">
        <v>194</v>
      </c>
      <c r="C42" s="105">
        <f>3*(COUNTIFS('8.RSX'!$I$9:$I$1065,"&lt;1,20",'8.RSX'!$I$9:$I$1065,"&gt;1,00",'8.RSX'!$M$9:$M$1065,J42))</f>
        <v>3</v>
      </c>
      <c r="D42" s="105">
        <f>3*(COUNTIFS('8.RSX'!$I$9:$I$1065,"&gt;=1,20",'8.RSX'!$I$9:$I$1065,"&lt;1,50",'8.RSX'!$M$9:$M$1065,J42))</f>
        <v>0</v>
      </c>
      <c r="E42" s="105">
        <f>3*(COUNTIFS('8.RSX'!$I$9:$I$1065,"&gt;=1,50",'8.RSX'!$I$9:$I$1065,"&lt;2,00",'8.RSX'!$M$9:$M$1065,J42))</f>
        <v>0</v>
      </c>
      <c r="F42" s="105">
        <f>3*(COUNTIFS('8.RSX'!$I$9:$I$1065,"&gt;=2,00",'8.RSX'!$I$9:$I$1065,"&lt;2,50",'8.RSX'!$M$9:$M$1065,J42))</f>
        <v>0</v>
      </c>
      <c r="G42" s="105">
        <f>3*(COUNTIFS('8.RSX'!$I$9:$I$1065,"&gt;=2,50",'8.RSX'!$I$9:$I$1065,"&lt;5,00",'8.RSX'!$M$9:$M$1065,J42))</f>
        <v>0</v>
      </c>
      <c r="H42" s="195">
        <f t="shared" si="0"/>
        <v>3</v>
      </c>
      <c r="J42" t="s">
        <v>263</v>
      </c>
      <c r="K42" t="s">
        <v>194</v>
      </c>
    </row>
    <row r="43" spans="1:11" ht="15.75" x14ac:dyDescent="0.25">
      <c r="A43" s="108">
        <v>39</v>
      </c>
      <c r="B43" s="120" t="s">
        <v>195</v>
      </c>
      <c r="C43" s="105">
        <f>3*(COUNTIFS('8.RSX'!$I$9:$I$1065,"&lt;1,20",'8.RSX'!$I$9:$I$1065,"&gt;1,00",'8.RSX'!$M$9:$M$1065,J43))</f>
        <v>3</v>
      </c>
      <c r="D43" s="105">
        <f>3*(COUNTIFS('8.RSX'!$I$9:$I$1065,"&gt;=1,20",'8.RSX'!$I$9:$I$1065,"&lt;1,50",'8.RSX'!$M$9:$M$1065,J43))</f>
        <v>0</v>
      </c>
      <c r="E43" s="105">
        <f>3*(COUNTIFS('8.RSX'!$I$9:$I$1065,"&gt;=1,50",'8.RSX'!$I$9:$I$1065,"&lt;2,00",'8.RSX'!$M$9:$M$1065,J43))</f>
        <v>0</v>
      </c>
      <c r="F43" s="105">
        <f>3*(COUNTIFS('8.RSX'!$I$9:$I$1065,"&gt;=2,00",'8.RSX'!$I$9:$I$1065,"&lt;2,50",'8.RSX'!$M$9:$M$1065,J43))</f>
        <v>0</v>
      </c>
      <c r="G43" s="105">
        <f>3*(COUNTIFS('8.RSX'!$I$9:$I$1065,"&gt;=2,50",'8.RSX'!$I$9:$I$1065,"&lt;5,00",'8.RSX'!$M$9:$M$1065,J43))</f>
        <v>0</v>
      </c>
      <c r="H43" s="195">
        <f t="shared" si="0"/>
        <v>3</v>
      </c>
      <c r="J43" t="s">
        <v>264</v>
      </c>
      <c r="K43" t="s">
        <v>195</v>
      </c>
    </row>
    <row r="44" spans="1:11" ht="15.75" x14ac:dyDescent="0.25">
      <c r="A44" s="108">
        <v>40</v>
      </c>
      <c r="B44" s="120" t="s">
        <v>196</v>
      </c>
      <c r="C44" s="105">
        <f>3*(COUNTIFS('8.RSX'!$I$9:$I$1065,"&lt;1,20",'8.RSX'!$I$9:$I$1065,"&gt;1,00",'8.RSX'!$M$9:$M$1065,J44))</f>
        <v>3</v>
      </c>
      <c r="D44" s="105">
        <f>3*(COUNTIFS('8.RSX'!$I$9:$I$1065,"&gt;=1,20",'8.RSX'!$I$9:$I$1065,"&lt;1,50",'8.RSX'!$M$9:$M$1065,J44))</f>
        <v>0</v>
      </c>
      <c r="E44" s="105">
        <f>3*(COUNTIFS('8.RSX'!$I$9:$I$1065,"&gt;=1,50",'8.RSX'!$I$9:$I$1065,"&lt;2,00",'8.RSX'!$M$9:$M$1065,J44))</f>
        <v>0</v>
      </c>
      <c r="F44" s="105">
        <f>3*(COUNTIFS('8.RSX'!$I$9:$I$1065,"&gt;=2,00",'8.RSX'!$I$9:$I$1065,"&lt;2,50",'8.RSX'!$M$9:$M$1065,J44))</f>
        <v>0</v>
      </c>
      <c r="G44" s="105">
        <f>3*(COUNTIFS('8.RSX'!$I$9:$I$1065,"&gt;=2,50",'8.RSX'!$I$9:$I$1065,"&lt;5,00",'8.RSX'!$M$9:$M$1065,J44))</f>
        <v>0</v>
      </c>
      <c r="H44" s="195">
        <f t="shared" si="0"/>
        <v>3</v>
      </c>
      <c r="J44" t="s">
        <v>265</v>
      </c>
      <c r="K44" t="s">
        <v>196</v>
      </c>
    </row>
    <row r="45" spans="1:11" ht="15.75" x14ac:dyDescent="0.25">
      <c r="A45" s="108">
        <v>41</v>
      </c>
      <c r="B45" s="120" t="s">
        <v>197</v>
      </c>
      <c r="C45" s="105">
        <f>3*(COUNTIFS('8.RSX'!$I$9:$I$1065,"&lt;1,20",'8.RSX'!$I$9:$I$1065,"&gt;1,00",'8.RSX'!$M$9:$M$1065,J45))</f>
        <v>3</v>
      </c>
      <c r="D45" s="105">
        <f>3*(COUNTIFS('8.RSX'!$I$9:$I$1065,"&gt;=1,20",'8.RSX'!$I$9:$I$1065,"&lt;1,50",'8.RSX'!$M$9:$M$1065,J45))</f>
        <v>0</v>
      </c>
      <c r="E45" s="105">
        <f>3*(COUNTIFS('8.RSX'!$I$9:$I$1065,"&gt;=1,50",'8.RSX'!$I$9:$I$1065,"&lt;2,00",'8.RSX'!$M$9:$M$1065,J45))</f>
        <v>0</v>
      </c>
      <c r="F45" s="105">
        <f>3*(COUNTIFS('8.RSX'!$I$9:$I$1065,"&gt;=2,00",'8.RSX'!$I$9:$I$1065,"&lt;2,50",'8.RSX'!$M$9:$M$1065,J45))</f>
        <v>0</v>
      </c>
      <c r="G45" s="105">
        <f>3*(COUNTIFS('8.RSX'!$I$9:$I$1065,"&gt;=2,50",'8.RSX'!$I$9:$I$1065,"&lt;5,00",'8.RSX'!$M$9:$M$1065,J45))</f>
        <v>0</v>
      </c>
      <c r="H45" s="195">
        <f t="shared" si="0"/>
        <v>3</v>
      </c>
      <c r="J45" t="s">
        <v>266</v>
      </c>
      <c r="K45" t="s">
        <v>197</v>
      </c>
    </row>
    <row r="46" spans="1:11" ht="15.75" x14ac:dyDescent="0.25">
      <c r="A46" s="108">
        <v>42</v>
      </c>
      <c r="B46" s="120" t="s">
        <v>198</v>
      </c>
      <c r="C46" s="105">
        <f>3*(COUNTIFS('8.RSX'!$I$9:$I$1065,"&lt;1,20",'8.RSX'!$I$9:$I$1065,"&gt;1,00",'8.RSX'!$M$9:$M$1065,J46))</f>
        <v>3</v>
      </c>
      <c r="D46" s="105">
        <f>3*(COUNTIFS('8.RSX'!$I$9:$I$1065,"&gt;=1,20",'8.RSX'!$I$9:$I$1065,"&lt;1,50",'8.RSX'!$M$9:$M$1065,J46))</f>
        <v>0</v>
      </c>
      <c r="E46" s="105">
        <f>3*(COUNTIFS('8.RSX'!$I$9:$I$1065,"&gt;=1,50",'8.RSX'!$I$9:$I$1065,"&lt;2,00",'8.RSX'!$M$9:$M$1065,J46))</f>
        <v>0</v>
      </c>
      <c r="F46" s="105">
        <f>3*(COUNTIFS('8.RSX'!$I$9:$I$1065,"&gt;=2,00",'8.RSX'!$I$9:$I$1065,"&lt;2,50",'8.RSX'!$M$9:$M$1065,J46))</f>
        <v>0</v>
      </c>
      <c r="G46" s="105">
        <f>3*(COUNTIFS('8.RSX'!$I$9:$I$1065,"&gt;=2,50",'8.RSX'!$I$9:$I$1065,"&lt;5,00",'8.RSX'!$M$9:$M$1065,J46))</f>
        <v>0</v>
      </c>
      <c r="H46" s="195">
        <f t="shared" si="0"/>
        <v>3</v>
      </c>
      <c r="J46" t="s">
        <v>267</v>
      </c>
      <c r="K46" t="s">
        <v>198</v>
      </c>
    </row>
    <row r="47" spans="1:11" ht="15.75" x14ac:dyDescent="0.25">
      <c r="A47" s="108">
        <v>43</v>
      </c>
      <c r="B47" s="120" t="s">
        <v>199</v>
      </c>
      <c r="C47" s="105">
        <f>3*(COUNTIFS('8.RSX'!$I$9:$I$1065,"&lt;1,20",'8.RSX'!$I$9:$I$1065,"&gt;1,00",'8.RSX'!$M$9:$M$1065,J47))</f>
        <v>3</v>
      </c>
      <c r="D47" s="105">
        <f>3*(COUNTIFS('8.RSX'!$I$9:$I$1065,"&gt;=1,20",'8.RSX'!$I$9:$I$1065,"&lt;1,50",'8.RSX'!$M$9:$M$1065,J47))</f>
        <v>0</v>
      </c>
      <c r="E47" s="105">
        <f>3*(COUNTIFS('8.RSX'!$I$9:$I$1065,"&gt;=1,50",'8.RSX'!$I$9:$I$1065,"&lt;2,00",'8.RSX'!$M$9:$M$1065,J47))</f>
        <v>0</v>
      </c>
      <c r="F47" s="105">
        <f>3*(COUNTIFS('8.RSX'!$I$9:$I$1065,"&gt;=2,00",'8.RSX'!$I$9:$I$1065,"&lt;2,50",'8.RSX'!$M$9:$M$1065,J47))</f>
        <v>0</v>
      </c>
      <c r="G47" s="105">
        <f>3*(COUNTIFS('8.RSX'!$I$9:$I$1065,"&gt;=2,50",'8.RSX'!$I$9:$I$1065,"&lt;5,00",'8.RSX'!$M$9:$M$1065,J47))</f>
        <v>0</v>
      </c>
      <c r="H47" s="195">
        <f t="shared" si="0"/>
        <v>3</v>
      </c>
      <c r="J47" t="s">
        <v>268</v>
      </c>
      <c r="K47" t="s">
        <v>199</v>
      </c>
    </row>
    <row r="48" spans="1:11" ht="15.75" x14ac:dyDescent="0.25">
      <c r="A48" s="108">
        <v>44</v>
      </c>
      <c r="B48" s="120" t="s">
        <v>200</v>
      </c>
      <c r="C48" s="105">
        <f>3*(COUNTIFS('8.RSX'!$I$9:$I$1065,"&lt;1,20",'8.RSX'!$I$9:$I$1065,"&gt;1,00",'8.RSX'!$M$9:$M$1065,J48))</f>
        <v>3</v>
      </c>
      <c r="D48" s="105">
        <f>3*(COUNTIFS('8.RSX'!$I$9:$I$1065,"&gt;=1,20",'8.RSX'!$I$9:$I$1065,"&lt;1,50",'8.RSX'!$M$9:$M$1065,J48))</f>
        <v>0</v>
      </c>
      <c r="E48" s="105">
        <f>3*(COUNTIFS('8.RSX'!$I$9:$I$1065,"&gt;=1,50",'8.RSX'!$I$9:$I$1065,"&lt;2,00",'8.RSX'!$M$9:$M$1065,J48))</f>
        <v>0</v>
      </c>
      <c r="F48" s="105">
        <f>3*(COUNTIFS('8.RSX'!$I$9:$I$1065,"&gt;=2,00",'8.RSX'!$I$9:$I$1065,"&lt;2,50",'8.RSX'!$M$9:$M$1065,J48))</f>
        <v>0</v>
      </c>
      <c r="G48" s="105">
        <f>3*(COUNTIFS('8.RSX'!$I$9:$I$1065,"&gt;=2,50",'8.RSX'!$I$9:$I$1065,"&lt;5,00",'8.RSX'!$M$9:$M$1065,J48))</f>
        <v>0</v>
      </c>
      <c r="H48" s="195">
        <f t="shared" si="0"/>
        <v>3</v>
      </c>
      <c r="J48" t="s">
        <v>269</v>
      </c>
      <c r="K48" t="s">
        <v>200</v>
      </c>
    </row>
    <row r="49" spans="1:11" ht="15.75" x14ac:dyDescent="0.25">
      <c r="A49" s="108">
        <v>45</v>
      </c>
      <c r="B49" s="120" t="s">
        <v>201</v>
      </c>
      <c r="C49" s="105">
        <f>3*(COUNTIFS('8.RSX'!$I$9:$I$1065,"&lt;1,20",'8.RSX'!$I$9:$I$1065,"&gt;1,00",'8.RSX'!$M$9:$M$1065,J49))</f>
        <v>3</v>
      </c>
      <c r="D49" s="105">
        <f>3*(COUNTIFS('8.RSX'!$I$9:$I$1065,"&gt;=1,20",'8.RSX'!$I$9:$I$1065,"&lt;1,50",'8.RSX'!$M$9:$M$1065,J49))</f>
        <v>0</v>
      </c>
      <c r="E49" s="105">
        <f>3*(COUNTIFS('8.RSX'!$I$9:$I$1065,"&gt;=1,50",'8.RSX'!$I$9:$I$1065,"&lt;2,00",'8.RSX'!$M$9:$M$1065,J49))</f>
        <v>0</v>
      </c>
      <c r="F49" s="105">
        <f>3*(COUNTIFS('8.RSX'!$I$9:$I$1065,"&gt;=2,00",'8.RSX'!$I$9:$I$1065,"&lt;2,50",'8.RSX'!$M$9:$M$1065,J49))</f>
        <v>0</v>
      </c>
      <c r="G49" s="105">
        <f>3*(COUNTIFS('8.RSX'!$I$9:$I$1065,"&gt;=2,50",'8.RSX'!$I$9:$I$1065,"&lt;5,00",'8.RSX'!$M$9:$M$1065,J49))</f>
        <v>0</v>
      </c>
      <c r="H49" s="195">
        <f t="shared" si="0"/>
        <v>3</v>
      </c>
      <c r="J49" t="s">
        <v>270</v>
      </c>
      <c r="K49" t="s">
        <v>201</v>
      </c>
    </row>
    <row r="50" spans="1:11" ht="15.75" x14ac:dyDescent="0.25">
      <c r="A50" s="108">
        <v>46</v>
      </c>
      <c r="B50" s="120" t="s">
        <v>202</v>
      </c>
      <c r="C50" s="105">
        <f>3*(COUNTIFS('8.RSX'!$I$9:$I$1065,"&lt;1,20",'8.RSX'!$I$9:$I$1065,"&gt;1,00",'8.RSX'!$M$9:$M$1065,J50))</f>
        <v>3</v>
      </c>
      <c r="D50" s="105">
        <f>3*(COUNTIFS('8.RSX'!$I$9:$I$1065,"&gt;=1,20",'8.RSX'!$I$9:$I$1065,"&lt;1,50",'8.RSX'!$M$9:$M$1065,J50))</f>
        <v>0</v>
      </c>
      <c r="E50" s="105">
        <f>3*(COUNTIFS('8.RSX'!$I$9:$I$1065,"&gt;=1,50",'8.RSX'!$I$9:$I$1065,"&lt;2,00",'8.RSX'!$M$9:$M$1065,J50))</f>
        <v>0</v>
      </c>
      <c r="F50" s="105">
        <f>3*(COUNTIFS('8.RSX'!$I$9:$I$1065,"&gt;=2,00",'8.RSX'!$I$9:$I$1065,"&lt;2,50",'8.RSX'!$M$9:$M$1065,J50))</f>
        <v>0</v>
      </c>
      <c r="G50" s="105">
        <f>3*(COUNTIFS('8.RSX'!$I$9:$I$1065,"&gt;=2,50",'8.RSX'!$I$9:$I$1065,"&lt;5,00",'8.RSX'!$M$9:$M$1065,J50))</f>
        <v>0</v>
      </c>
      <c r="H50" s="195">
        <f t="shared" si="0"/>
        <v>3</v>
      </c>
      <c r="J50" t="s">
        <v>271</v>
      </c>
      <c r="K50" t="s">
        <v>202</v>
      </c>
    </row>
    <row r="51" spans="1:11" ht="15.75" x14ac:dyDescent="0.25">
      <c r="A51" s="108">
        <v>47</v>
      </c>
      <c r="B51" s="120" t="s">
        <v>203</v>
      </c>
      <c r="C51" s="105">
        <f>3*(COUNTIFS('8.RSX'!$I$9:$I$1065,"&lt;1,20",'8.RSX'!$I$9:$I$1065,"&gt;1,00",'8.RSX'!$M$9:$M$1065,J51))</f>
        <v>3</v>
      </c>
      <c r="D51" s="105">
        <f>3*(COUNTIFS('8.RSX'!$I$9:$I$1065,"&gt;=1,20",'8.RSX'!$I$9:$I$1065,"&lt;1,50",'8.RSX'!$M$9:$M$1065,J51))</f>
        <v>0</v>
      </c>
      <c r="E51" s="105">
        <f>3*(COUNTIFS('8.RSX'!$I$9:$I$1065,"&gt;=1,50",'8.RSX'!$I$9:$I$1065,"&lt;2,00",'8.RSX'!$M$9:$M$1065,J51))</f>
        <v>0</v>
      </c>
      <c r="F51" s="105">
        <f>3*(COUNTIFS('8.RSX'!$I$9:$I$1065,"&gt;=2,00",'8.RSX'!$I$9:$I$1065,"&lt;2,50",'8.RSX'!$M$9:$M$1065,J51))</f>
        <v>0</v>
      </c>
      <c r="G51" s="105">
        <f>3*(COUNTIFS('8.RSX'!$I$9:$I$1065,"&gt;=2,50",'8.RSX'!$I$9:$I$1065,"&lt;5,00",'8.RSX'!$M$9:$M$1065,J51))</f>
        <v>0</v>
      </c>
      <c r="H51" s="195">
        <f t="shared" si="0"/>
        <v>3</v>
      </c>
      <c r="J51" t="s">
        <v>272</v>
      </c>
      <c r="K51" t="s">
        <v>203</v>
      </c>
    </row>
    <row r="52" spans="1:11" ht="15.75" x14ac:dyDescent="0.25">
      <c r="A52" s="108">
        <v>48</v>
      </c>
      <c r="B52" s="120" t="s">
        <v>204</v>
      </c>
      <c r="C52" s="105">
        <f>3*(COUNTIFS('8.RSX'!$I$9:$I$1065,"&lt;1,20",'8.RSX'!$I$9:$I$1065,"&gt;1,00",'8.RSX'!$M$9:$M$1065,J52))</f>
        <v>3</v>
      </c>
      <c r="D52" s="105">
        <f>3*(COUNTIFS('8.RSX'!$I$9:$I$1065,"&gt;=1,20",'8.RSX'!$I$9:$I$1065,"&lt;1,50",'8.RSX'!$M$9:$M$1065,J52))</f>
        <v>0</v>
      </c>
      <c r="E52" s="105">
        <f>3*(COUNTIFS('8.RSX'!$I$9:$I$1065,"&gt;=1,50",'8.RSX'!$I$9:$I$1065,"&lt;2,00",'8.RSX'!$M$9:$M$1065,J52))</f>
        <v>0</v>
      </c>
      <c r="F52" s="105">
        <f>3*(COUNTIFS('8.RSX'!$I$9:$I$1065,"&gt;=2,00",'8.RSX'!$I$9:$I$1065,"&lt;2,50",'8.RSX'!$M$9:$M$1065,J52))</f>
        <v>0</v>
      </c>
      <c r="G52" s="105">
        <f>3*(COUNTIFS('8.RSX'!$I$9:$I$1065,"&gt;=2,50",'8.RSX'!$I$9:$I$1065,"&lt;5,00",'8.RSX'!$M$9:$M$1065,J52))</f>
        <v>0</v>
      </c>
      <c r="H52" s="195">
        <f t="shared" si="0"/>
        <v>3</v>
      </c>
      <c r="J52" t="s">
        <v>273</v>
      </c>
      <c r="K52" t="s">
        <v>204</v>
      </c>
    </row>
    <row r="53" spans="1:11" ht="15.75" x14ac:dyDescent="0.25">
      <c r="A53" s="108">
        <v>49</v>
      </c>
      <c r="B53" s="120" t="s">
        <v>205</v>
      </c>
      <c r="C53" s="105">
        <f>3*(COUNTIFS('8.RSX'!$I$9:$I$1065,"&lt;1,20",'8.RSX'!$I$9:$I$1065,"&gt;1,00",'8.RSX'!$M$9:$M$1065,J53))</f>
        <v>3</v>
      </c>
      <c r="D53" s="105">
        <f>3*(COUNTIFS('8.RSX'!$I$9:$I$1065,"&gt;=1,20",'8.RSX'!$I$9:$I$1065,"&lt;1,50",'8.RSX'!$M$9:$M$1065,J53))</f>
        <v>0</v>
      </c>
      <c r="E53" s="105">
        <f>3*(COUNTIFS('8.RSX'!$I$9:$I$1065,"&gt;=1,50",'8.RSX'!$I$9:$I$1065,"&lt;2,00",'8.RSX'!$M$9:$M$1065,J53))</f>
        <v>0</v>
      </c>
      <c r="F53" s="105">
        <f>3*(COUNTIFS('8.RSX'!$I$9:$I$1065,"&gt;=2,00",'8.RSX'!$I$9:$I$1065,"&lt;2,50",'8.RSX'!$M$9:$M$1065,J53))</f>
        <v>0</v>
      </c>
      <c r="G53" s="105">
        <f>3*(COUNTIFS('8.RSX'!$I$9:$I$1065,"&gt;=2,50",'8.RSX'!$I$9:$I$1065,"&lt;5,00",'8.RSX'!$M$9:$M$1065,J53))</f>
        <v>0</v>
      </c>
      <c r="H53" s="195">
        <f t="shared" si="0"/>
        <v>3</v>
      </c>
      <c r="J53" t="s">
        <v>274</v>
      </c>
      <c r="K53" t="s">
        <v>205</v>
      </c>
    </row>
    <row r="54" spans="1:11" ht="15.75" x14ac:dyDescent="0.25">
      <c r="A54" s="108">
        <v>50</v>
      </c>
      <c r="B54" s="120" t="s">
        <v>206</v>
      </c>
      <c r="C54" s="105">
        <f>3*(COUNTIFS('8.RSX'!$I$9:$I$1065,"&lt;1,20",'8.RSX'!$I$9:$I$1065,"&gt;1,00",'8.RSX'!$M$9:$M$1065,J54))</f>
        <v>3</v>
      </c>
      <c r="D54" s="105">
        <f>3*(COUNTIFS('8.RSX'!$I$9:$I$1065,"&gt;=1,20",'8.RSX'!$I$9:$I$1065,"&lt;1,50",'8.RSX'!$M$9:$M$1065,J54))</f>
        <v>0</v>
      </c>
      <c r="E54" s="105">
        <f>3*(COUNTIFS('8.RSX'!$I$9:$I$1065,"&gt;=1,50",'8.RSX'!$I$9:$I$1065,"&lt;2,00",'8.RSX'!$M$9:$M$1065,J54))</f>
        <v>0</v>
      </c>
      <c r="F54" s="105">
        <f>3*(COUNTIFS('8.RSX'!$I$9:$I$1065,"&gt;=2,00",'8.RSX'!$I$9:$I$1065,"&lt;2,50",'8.RSX'!$M$9:$M$1065,J54))</f>
        <v>0</v>
      </c>
      <c r="G54" s="105">
        <f>3*(COUNTIFS('8.RSX'!$I$9:$I$1065,"&gt;=2,50",'8.RSX'!$I$9:$I$1065,"&lt;5,00",'8.RSX'!$M$9:$M$1065,J54))</f>
        <v>0</v>
      </c>
      <c r="H54" s="195">
        <f t="shared" si="0"/>
        <v>3</v>
      </c>
      <c r="J54" t="s">
        <v>275</v>
      </c>
      <c r="K54" t="s">
        <v>206</v>
      </c>
    </row>
    <row r="55" spans="1:11" ht="15.75" x14ac:dyDescent="0.25">
      <c r="A55" s="108">
        <v>51</v>
      </c>
      <c r="B55" s="120" t="s">
        <v>207</v>
      </c>
      <c r="C55" s="105">
        <f>3*(COUNTIFS('8.RSX'!$I$9:$I$1065,"&lt;1,20",'8.RSX'!$I$9:$I$1065,"&gt;1,00",'8.RSX'!$M$9:$M$1065,J55))</f>
        <v>3</v>
      </c>
      <c r="D55" s="105">
        <f>3*(COUNTIFS('8.RSX'!$I$9:$I$1065,"&gt;=1,20",'8.RSX'!$I$9:$I$1065,"&lt;1,50",'8.RSX'!$M$9:$M$1065,J55))</f>
        <v>0</v>
      </c>
      <c r="E55" s="105">
        <f>3*(COUNTIFS('8.RSX'!$I$9:$I$1065,"&gt;=1,50",'8.RSX'!$I$9:$I$1065,"&lt;2,00",'8.RSX'!$M$9:$M$1065,J55))</f>
        <v>0</v>
      </c>
      <c r="F55" s="105">
        <f>3*(COUNTIFS('8.RSX'!$I$9:$I$1065,"&gt;=2,00",'8.RSX'!$I$9:$I$1065,"&lt;2,50",'8.RSX'!$M$9:$M$1065,J55))</f>
        <v>0</v>
      </c>
      <c r="G55" s="105">
        <f>3*(COUNTIFS('8.RSX'!$I$9:$I$1065,"&gt;=2,50",'8.RSX'!$I$9:$I$1065,"&lt;5,00",'8.RSX'!$M$9:$M$1065,J55))</f>
        <v>0</v>
      </c>
      <c r="H55" s="195">
        <f t="shared" si="0"/>
        <v>3</v>
      </c>
      <c r="J55" t="s">
        <v>276</v>
      </c>
      <c r="K55" t="s">
        <v>207</v>
      </c>
    </row>
    <row r="56" spans="1:11" ht="15.75" x14ac:dyDescent="0.25">
      <c r="A56" s="108">
        <v>52</v>
      </c>
      <c r="B56" s="120" t="s">
        <v>208</v>
      </c>
      <c r="C56" s="105">
        <f>3*(COUNTIFS('8.RSX'!$I$9:$I$1065,"&lt;1,20",'8.RSX'!$I$9:$I$1065,"&gt;1,00",'8.RSX'!$M$9:$M$1065,J56))</f>
        <v>3</v>
      </c>
      <c r="D56" s="105">
        <f>3*(COUNTIFS('8.RSX'!$I$9:$I$1065,"&gt;=1,20",'8.RSX'!$I$9:$I$1065,"&lt;1,50",'8.RSX'!$M$9:$M$1065,J56))</f>
        <v>0</v>
      </c>
      <c r="E56" s="105">
        <f>3*(COUNTIFS('8.RSX'!$I$9:$I$1065,"&gt;=1,50",'8.RSX'!$I$9:$I$1065,"&lt;2,00",'8.RSX'!$M$9:$M$1065,J56))</f>
        <v>0</v>
      </c>
      <c r="F56" s="105">
        <f>3*(COUNTIFS('8.RSX'!$I$9:$I$1065,"&gt;=2,00",'8.RSX'!$I$9:$I$1065,"&lt;2,50",'8.RSX'!$M$9:$M$1065,J56))</f>
        <v>0</v>
      </c>
      <c r="G56" s="105">
        <f>3*(COUNTIFS('8.RSX'!$I$9:$I$1065,"&gt;=2,50",'8.RSX'!$I$9:$I$1065,"&lt;5,00",'8.RSX'!$M$9:$M$1065,J56))</f>
        <v>0</v>
      </c>
      <c r="H56" s="195">
        <f t="shared" si="0"/>
        <v>3</v>
      </c>
      <c r="J56" t="s">
        <v>277</v>
      </c>
      <c r="K56" t="s">
        <v>208</v>
      </c>
    </row>
    <row r="57" spans="1:11" ht="15.75" x14ac:dyDescent="0.25">
      <c r="A57" s="108">
        <v>53</v>
      </c>
      <c r="B57" s="120" t="s">
        <v>209</v>
      </c>
      <c r="C57" s="105">
        <f>3*(COUNTIFS('8.RSX'!$I$9:$I$1065,"&lt;1,20",'8.RSX'!$I$9:$I$1065,"&gt;1,00",'8.RSX'!$M$9:$M$1065,J57))</f>
        <v>3</v>
      </c>
      <c r="D57" s="105">
        <f>3*(COUNTIFS('8.RSX'!$I$9:$I$1065,"&gt;=1,20",'8.RSX'!$I$9:$I$1065,"&lt;1,50",'8.RSX'!$M$9:$M$1065,J57))</f>
        <v>0</v>
      </c>
      <c r="E57" s="105">
        <f>3*(COUNTIFS('8.RSX'!$I$9:$I$1065,"&gt;=1,50",'8.RSX'!$I$9:$I$1065,"&lt;2,00",'8.RSX'!$M$9:$M$1065,J57))</f>
        <v>0</v>
      </c>
      <c r="F57" s="105">
        <f>3*(COUNTIFS('8.RSX'!$I$9:$I$1065,"&gt;=2,00",'8.RSX'!$I$9:$I$1065,"&lt;2,50",'8.RSX'!$M$9:$M$1065,J57))</f>
        <v>0</v>
      </c>
      <c r="G57" s="105">
        <f>3*(COUNTIFS('8.RSX'!$I$9:$I$1065,"&gt;=2,50",'8.RSX'!$I$9:$I$1065,"&lt;5,00",'8.RSX'!$M$9:$M$1065,J57))</f>
        <v>0</v>
      </c>
      <c r="H57" s="195">
        <f t="shared" si="0"/>
        <v>3</v>
      </c>
      <c r="J57" t="s">
        <v>278</v>
      </c>
      <c r="K57" t="s">
        <v>209</v>
      </c>
    </row>
    <row r="58" spans="1:11" ht="15.75" x14ac:dyDescent="0.25">
      <c r="A58" s="108">
        <v>54</v>
      </c>
      <c r="B58" s="120" t="s">
        <v>210</v>
      </c>
      <c r="C58" s="105">
        <f>3*(COUNTIFS('8.RSX'!$I$9:$I$1065,"&lt;1,20",'8.RSX'!$I$9:$I$1065,"&gt;1,00",'8.RSX'!$M$9:$M$1065,J58))</f>
        <v>3</v>
      </c>
      <c r="D58" s="105">
        <f>3*(COUNTIFS('8.RSX'!$I$9:$I$1065,"&gt;=1,20",'8.RSX'!$I$9:$I$1065,"&lt;1,50",'8.RSX'!$M$9:$M$1065,J58))</f>
        <v>0</v>
      </c>
      <c r="E58" s="105">
        <f>3*(COUNTIFS('8.RSX'!$I$9:$I$1065,"&gt;=1,50",'8.RSX'!$I$9:$I$1065,"&lt;2,00",'8.RSX'!$M$9:$M$1065,J58))</f>
        <v>0</v>
      </c>
      <c r="F58" s="105">
        <f>3*(COUNTIFS('8.RSX'!$I$9:$I$1065,"&gt;=2,00",'8.RSX'!$I$9:$I$1065,"&lt;2,50",'8.RSX'!$M$9:$M$1065,J58))</f>
        <v>0</v>
      </c>
      <c r="G58" s="105">
        <f>3*(COUNTIFS('8.RSX'!$I$9:$I$1065,"&gt;=2,50",'8.RSX'!$I$9:$I$1065,"&lt;5,00",'8.RSX'!$M$9:$M$1065,J58))</f>
        <v>0</v>
      </c>
      <c r="H58" s="195">
        <f t="shared" si="0"/>
        <v>3</v>
      </c>
      <c r="J58" t="s">
        <v>279</v>
      </c>
      <c r="K58" t="s">
        <v>210</v>
      </c>
    </row>
    <row r="59" spans="1:11" ht="15.75" x14ac:dyDescent="0.25">
      <c r="A59" s="108">
        <v>55</v>
      </c>
      <c r="B59" s="120" t="s">
        <v>211</v>
      </c>
      <c r="C59" s="105">
        <f>3*(COUNTIFS('8.RSX'!$I$9:$I$1065,"&lt;1,20",'8.RSX'!$I$9:$I$1065,"&gt;1,00",'8.RSX'!$M$9:$M$1065,J59))</f>
        <v>3</v>
      </c>
      <c r="D59" s="105">
        <f>3*(COUNTIFS('8.RSX'!$I$9:$I$1065,"&gt;=1,20",'8.RSX'!$I$9:$I$1065,"&lt;1,50",'8.RSX'!$M$9:$M$1065,J59))</f>
        <v>0</v>
      </c>
      <c r="E59" s="105">
        <f>3*(COUNTIFS('8.RSX'!$I$9:$I$1065,"&gt;=1,50",'8.RSX'!$I$9:$I$1065,"&lt;2,00",'8.RSX'!$M$9:$M$1065,J59))</f>
        <v>0</v>
      </c>
      <c r="F59" s="105">
        <f>3*(COUNTIFS('8.RSX'!$I$9:$I$1065,"&gt;=2,00",'8.RSX'!$I$9:$I$1065,"&lt;2,50",'8.RSX'!$M$9:$M$1065,J59))</f>
        <v>0</v>
      </c>
      <c r="G59" s="105">
        <f>3*(COUNTIFS('8.RSX'!$I$9:$I$1065,"&gt;=2,50",'8.RSX'!$I$9:$I$1065,"&lt;5,00",'8.RSX'!$M$9:$M$1065,J59))</f>
        <v>0</v>
      </c>
      <c r="H59" s="195">
        <f t="shared" si="0"/>
        <v>3</v>
      </c>
      <c r="J59" t="s">
        <v>280</v>
      </c>
      <c r="K59" t="s">
        <v>211</v>
      </c>
    </row>
    <row r="60" spans="1:11" ht="15.75" x14ac:dyDescent="0.25">
      <c r="A60" s="108">
        <v>56</v>
      </c>
      <c r="B60" s="120" t="s">
        <v>212</v>
      </c>
      <c r="C60" s="105">
        <f>3*(COUNTIFS('8.RSX'!$I$9:$I$1065,"&lt;1,20",'8.RSX'!$I$9:$I$1065,"&gt;1,00",'8.RSX'!$M$9:$M$1065,J60))</f>
        <v>3</v>
      </c>
      <c r="D60" s="105">
        <f>3*(COUNTIFS('8.RSX'!$I$9:$I$1065,"&gt;=1,20",'8.RSX'!$I$9:$I$1065,"&lt;1,50",'8.RSX'!$M$9:$M$1065,J60))</f>
        <v>0</v>
      </c>
      <c r="E60" s="105">
        <f>3*(COUNTIFS('8.RSX'!$I$9:$I$1065,"&gt;=1,50",'8.RSX'!$I$9:$I$1065,"&lt;2,00",'8.RSX'!$M$9:$M$1065,J60))</f>
        <v>0</v>
      </c>
      <c r="F60" s="105">
        <f>3*(COUNTIFS('8.RSX'!$I$9:$I$1065,"&gt;=2,00",'8.RSX'!$I$9:$I$1065,"&lt;2,50",'8.RSX'!$M$9:$M$1065,J60))</f>
        <v>0</v>
      </c>
      <c r="G60" s="105">
        <f>3*(COUNTIFS('8.RSX'!$I$9:$I$1065,"&gt;=2,50",'8.RSX'!$I$9:$I$1065,"&lt;5,00",'8.RSX'!$M$9:$M$1065,J60))</f>
        <v>0</v>
      </c>
      <c r="H60" s="195">
        <f t="shared" si="0"/>
        <v>3</v>
      </c>
      <c r="J60" t="s">
        <v>281</v>
      </c>
      <c r="K60" t="s">
        <v>212</v>
      </c>
    </row>
    <row r="61" spans="1:11" ht="15.75" x14ac:dyDescent="0.25">
      <c r="A61" s="108">
        <v>57</v>
      </c>
      <c r="B61" s="120" t="s">
        <v>213</v>
      </c>
      <c r="C61" s="105">
        <f>3*(COUNTIFS('8.RSX'!$I$9:$I$1065,"&lt;1,20",'8.RSX'!$I$9:$I$1065,"&gt;1,00",'8.RSX'!$M$9:$M$1065,J61))</f>
        <v>3</v>
      </c>
      <c r="D61" s="105">
        <f>3*(COUNTIFS('8.RSX'!$I$9:$I$1065,"&gt;=1,20",'8.RSX'!$I$9:$I$1065,"&lt;1,50",'8.RSX'!$M$9:$M$1065,J61))</f>
        <v>0</v>
      </c>
      <c r="E61" s="105">
        <f>3*(COUNTIFS('8.RSX'!$I$9:$I$1065,"&gt;=1,50",'8.RSX'!$I$9:$I$1065,"&lt;2,00",'8.RSX'!$M$9:$M$1065,J61))</f>
        <v>0</v>
      </c>
      <c r="F61" s="105">
        <f>3*(COUNTIFS('8.RSX'!$I$9:$I$1065,"&gt;=2,00",'8.RSX'!$I$9:$I$1065,"&lt;2,50",'8.RSX'!$M$9:$M$1065,J61))</f>
        <v>0</v>
      </c>
      <c r="G61" s="105">
        <f>3*(COUNTIFS('8.RSX'!$I$9:$I$1065,"&gt;=2,50",'8.RSX'!$I$9:$I$1065,"&lt;5,00",'8.RSX'!$M$9:$M$1065,J61))</f>
        <v>0</v>
      </c>
      <c r="H61" s="195">
        <f t="shared" si="0"/>
        <v>3</v>
      </c>
      <c r="J61" t="s">
        <v>282</v>
      </c>
      <c r="K61" t="s">
        <v>213</v>
      </c>
    </row>
    <row r="62" spans="1:11" ht="15.75" x14ac:dyDescent="0.25">
      <c r="A62" s="108">
        <v>58</v>
      </c>
      <c r="B62" s="120" t="s">
        <v>214</v>
      </c>
      <c r="C62" s="105">
        <f>3*(COUNTIFS('8.RSX'!$I$9:$I$1065,"&lt;1,20",'8.RSX'!$I$9:$I$1065,"&gt;1,00",'8.RSX'!$M$9:$M$1065,J62))</f>
        <v>3</v>
      </c>
      <c r="D62" s="105">
        <f>3*(COUNTIFS('8.RSX'!$I$9:$I$1065,"&gt;=1,20",'8.RSX'!$I$9:$I$1065,"&lt;1,50",'8.RSX'!$M$9:$M$1065,J62))</f>
        <v>0</v>
      </c>
      <c r="E62" s="105">
        <f>3*(COUNTIFS('8.RSX'!$I$9:$I$1065,"&gt;=1,50",'8.RSX'!$I$9:$I$1065,"&lt;2,00",'8.RSX'!$M$9:$M$1065,J62))</f>
        <v>0</v>
      </c>
      <c r="F62" s="105">
        <f>3*(COUNTIFS('8.RSX'!$I$9:$I$1065,"&gt;=2,00",'8.RSX'!$I$9:$I$1065,"&lt;2,50",'8.RSX'!$M$9:$M$1065,J62))</f>
        <v>0</v>
      </c>
      <c r="G62" s="105">
        <f>3*(COUNTIFS('8.RSX'!$I$9:$I$1065,"&gt;=2,50",'8.RSX'!$I$9:$I$1065,"&lt;5,00",'8.RSX'!$M$9:$M$1065,J62))</f>
        <v>0</v>
      </c>
      <c r="H62" s="195">
        <f t="shared" si="0"/>
        <v>3</v>
      </c>
      <c r="J62" t="s">
        <v>283</v>
      </c>
      <c r="K62" t="s">
        <v>214</v>
      </c>
    </row>
    <row r="63" spans="1:11" ht="15.75" x14ac:dyDescent="0.25">
      <c r="A63" s="108">
        <v>59</v>
      </c>
      <c r="B63" s="120" t="s">
        <v>215</v>
      </c>
      <c r="C63" s="105">
        <f>3*(COUNTIFS('8.RSX'!$I$9:$I$1065,"&lt;1,20",'8.RSX'!$I$9:$I$1065,"&gt;1,00",'8.RSX'!$M$9:$M$1065,J63))</f>
        <v>3</v>
      </c>
      <c r="D63" s="105">
        <f>3*(COUNTIFS('8.RSX'!$I$9:$I$1065,"&gt;=1,20",'8.RSX'!$I$9:$I$1065,"&lt;1,50",'8.RSX'!$M$9:$M$1065,J63))</f>
        <v>0</v>
      </c>
      <c r="E63" s="105">
        <f>3*(COUNTIFS('8.RSX'!$I$9:$I$1065,"&gt;=1,50",'8.RSX'!$I$9:$I$1065,"&lt;2,00",'8.RSX'!$M$9:$M$1065,J63))</f>
        <v>0</v>
      </c>
      <c r="F63" s="105">
        <f>3*(COUNTIFS('8.RSX'!$I$9:$I$1065,"&gt;=2,00",'8.RSX'!$I$9:$I$1065,"&lt;2,50",'8.RSX'!$M$9:$M$1065,J63))</f>
        <v>0</v>
      </c>
      <c r="G63" s="105">
        <f>3*(COUNTIFS('8.RSX'!$I$9:$I$1065,"&gt;=2,50",'8.RSX'!$I$9:$I$1065,"&lt;5,00",'8.RSX'!$M$9:$M$1065,J63))</f>
        <v>0</v>
      </c>
      <c r="H63" s="195">
        <f t="shared" si="0"/>
        <v>3</v>
      </c>
      <c r="J63" t="s">
        <v>284</v>
      </c>
      <c r="K63" t="s">
        <v>215</v>
      </c>
    </row>
    <row r="64" spans="1:11" ht="15.75" x14ac:dyDescent="0.25">
      <c r="A64" s="108">
        <v>60</v>
      </c>
      <c r="B64" s="120" t="s">
        <v>216</v>
      </c>
      <c r="C64" s="105">
        <f>3*(COUNTIFS('8.RSX'!$I$9:$I$1065,"&lt;1,20",'8.RSX'!$I$9:$I$1065,"&gt;1,00",'8.RSX'!$M$9:$M$1065,J64))</f>
        <v>3</v>
      </c>
      <c r="D64" s="105">
        <f>3*(COUNTIFS('8.RSX'!$I$9:$I$1065,"&gt;=1,20",'8.RSX'!$I$9:$I$1065,"&lt;1,50",'8.RSX'!$M$9:$M$1065,J64))</f>
        <v>0</v>
      </c>
      <c r="E64" s="105">
        <f>3*(COUNTIFS('8.RSX'!$I$9:$I$1065,"&gt;=1,50",'8.RSX'!$I$9:$I$1065,"&lt;2,00",'8.RSX'!$M$9:$M$1065,J64))</f>
        <v>0</v>
      </c>
      <c r="F64" s="105">
        <f>3*(COUNTIFS('8.RSX'!$I$9:$I$1065,"&gt;=2,00",'8.RSX'!$I$9:$I$1065,"&lt;2,50",'8.RSX'!$M$9:$M$1065,J64))</f>
        <v>0</v>
      </c>
      <c r="G64" s="105">
        <f>3*(COUNTIFS('8.RSX'!$I$9:$I$1065,"&gt;=2,50",'8.RSX'!$I$9:$I$1065,"&lt;5,00",'8.RSX'!$M$9:$M$1065,J64))</f>
        <v>0</v>
      </c>
      <c r="H64" s="195">
        <f t="shared" si="0"/>
        <v>3</v>
      </c>
      <c r="J64" t="s">
        <v>285</v>
      </c>
      <c r="K64" t="s">
        <v>216</v>
      </c>
    </row>
    <row r="65" spans="1:11" ht="15.75" x14ac:dyDescent="0.25">
      <c r="A65" s="108">
        <v>61</v>
      </c>
      <c r="B65" s="120" t="s">
        <v>217</v>
      </c>
      <c r="C65" s="105">
        <f>3*(COUNTIFS('8.RSX'!$I$9:$I$1065,"&lt;1,20",'8.RSX'!$I$9:$I$1065,"&gt;1,00",'8.RSX'!$M$9:$M$1065,J65))</f>
        <v>3</v>
      </c>
      <c r="D65" s="105">
        <f>3*(COUNTIFS('8.RSX'!$I$9:$I$1065,"&gt;=1,20",'8.RSX'!$I$9:$I$1065,"&lt;1,50",'8.RSX'!$M$9:$M$1065,J65))</f>
        <v>0</v>
      </c>
      <c r="E65" s="105">
        <f>3*(COUNTIFS('8.RSX'!$I$9:$I$1065,"&gt;=1,50",'8.RSX'!$I$9:$I$1065,"&lt;2,00",'8.RSX'!$M$9:$M$1065,J65))</f>
        <v>0</v>
      </c>
      <c r="F65" s="105">
        <f>3*(COUNTIFS('8.RSX'!$I$9:$I$1065,"&gt;=2,00",'8.RSX'!$I$9:$I$1065,"&lt;2,50",'8.RSX'!$M$9:$M$1065,J65))</f>
        <v>0</v>
      </c>
      <c r="G65" s="105">
        <f>3*(COUNTIFS('8.RSX'!$I$9:$I$1065,"&gt;=2,50",'8.RSX'!$I$9:$I$1065,"&lt;5,00",'8.RSX'!$M$9:$M$1065,J65))</f>
        <v>0</v>
      </c>
      <c r="H65" s="195">
        <f t="shared" si="0"/>
        <v>3</v>
      </c>
      <c r="J65" t="s">
        <v>286</v>
      </c>
      <c r="K65" t="s">
        <v>217</v>
      </c>
    </row>
    <row r="66" spans="1:11" ht="15.75" x14ac:dyDescent="0.25">
      <c r="A66" s="108">
        <v>62</v>
      </c>
      <c r="B66" s="120" t="s">
        <v>218</v>
      </c>
      <c r="C66" s="105">
        <f>3*(COUNTIFS('8.RSX'!$I$9:$I$1065,"&lt;1,20",'8.RSX'!$I$9:$I$1065,"&gt;1,00",'8.RSX'!$M$9:$M$1065,J66))</f>
        <v>3</v>
      </c>
      <c r="D66" s="105">
        <f>3*(COUNTIFS('8.RSX'!$I$9:$I$1065,"&gt;=1,20",'8.RSX'!$I$9:$I$1065,"&lt;1,50",'8.RSX'!$M$9:$M$1065,J66))</f>
        <v>0</v>
      </c>
      <c r="E66" s="105">
        <f>3*(COUNTIFS('8.RSX'!$I$9:$I$1065,"&gt;=1,50",'8.RSX'!$I$9:$I$1065,"&lt;2,00",'8.RSX'!$M$9:$M$1065,J66))</f>
        <v>0</v>
      </c>
      <c r="F66" s="105">
        <f>3*(COUNTIFS('8.RSX'!$I$9:$I$1065,"&gt;=2,00",'8.RSX'!$I$9:$I$1065,"&lt;2,50",'8.RSX'!$M$9:$M$1065,J66))</f>
        <v>0</v>
      </c>
      <c r="G66" s="105">
        <f>3*(COUNTIFS('8.RSX'!$I$9:$I$1065,"&gt;=2,50",'8.RSX'!$I$9:$I$1065,"&lt;5,00",'8.RSX'!$M$9:$M$1065,J66))</f>
        <v>0</v>
      </c>
      <c r="H66" s="195">
        <f t="shared" si="0"/>
        <v>3</v>
      </c>
      <c r="J66" t="s">
        <v>287</v>
      </c>
      <c r="K66" t="s">
        <v>218</v>
      </c>
    </row>
    <row r="67" spans="1:11" ht="15.75" x14ac:dyDescent="0.25">
      <c r="A67" s="108">
        <v>63</v>
      </c>
      <c r="B67" s="120" t="s">
        <v>219</v>
      </c>
      <c r="C67" s="105">
        <f>3*(COUNTIFS('8.RSX'!$I$9:$I$1065,"&lt;1,20",'8.RSX'!$I$9:$I$1065,"&gt;1,00",'8.RSX'!$M$9:$M$1065,J67))</f>
        <v>3</v>
      </c>
      <c r="D67" s="105">
        <f>3*(COUNTIFS('8.RSX'!$I$9:$I$1065,"&gt;=1,20",'8.RSX'!$I$9:$I$1065,"&lt;1,50",'8.RSX'!$M$9:$M$1065,J67))</f>
        <v>0</v>
      </c>
      <c r="E67" s="105">
        <f>3*(COUNTIFS('8.RSX'!$I$9:$I$1065,"&gt;=1,50",'8.RSX'!$I$9:$I$1065,"&lt;2,00",'8.RSX'!$M$9:$M$1065,J67))</f>
        <v>0</v>
      </c>
      <c r="F67" s="105">
        <f>3*(COUNTIFS('8.RSX'!$I$9:$I$1065,"&gt;=2,00",'8.RSX'!$I$9:$I$1065,"&lt;2,50",'8.RSX'!$M$9:$M$1065,J67))</f>
        <v>0</v>
      </c>
      <c r="G67" s="105">
        <f>3*(COUNTIFS('8.RSX'!$I$9:$I$1065,"&gt;=2,50",'8.RSX'!$I$9:$I$1065,"&lt;5,00",'8.RSX'!$M$9:$M$1065,J67))</f>
        <v>0</v>
      </c>
      <c r="H67" s="195">
        <f t="shared" si="0"/>
        <v>3</v>
      </c>
      <c r="J67" t="s">
        <v>288</v>
      </c>
      <c r="K67" t="s">
        <v>219</v>
      </c>
    </row>
    <row r="68" spans="1:11" ht="15.75" x14ac:dyDescent="0.25">
      <c r="A68" s="108">
        <v>64</v>
      </c>
      <c r="B68" s="120" t="s">
        <v>220</v>
      </c>
      <c r="C68" s="105">
        <f>3*(COUNTIFS('8.RSX'!$I$9:$I$1065,"&lt;1,20",'8.RSX'!$I$9:$I$1065,"&gt;1,00",'8.RSX'!$M$9:$M$1065,J68))</f>
        <v>3</v>
      </c>
      <c r="D68" s="105">
        <f>3*(COUNTIFS('8.RSX'!$I$9:$I$1065,"&gt;=1,20",'8.RSX'!$I$9:$I$1065,"&lt;1,50",'8.RSX'!$M$9:$M$1065,J68))</f>
        <v>0</v>
      </c>
      <c r="E68" s="105">
        <f>3*(COUNTIFS('8.RSX'!$I$9:$I$1065,"&gt;=1,50",'8.RSX'!$I$9:$I$1065,"&lt;2,00",'8.RSX'!$M$9:$M$1065,J68))</f>
        <v>0</v>
      </c>
      <c r="F68" s="105">
        <f>3*(COUNTIFS('8.RSX'!$I$9:$I$1065,"&gt;=2,00",'8.RSX'!$I$9:$I$1065,"&lt;2,50",'8.RSX'!$M$9:$M$1065,J68))</f>
        <v>0</v>
      </c>
      <c r="G68" s="105">
        <f>3*(COUNTIFS('8.RSX'!$I$9:$I$1065,"&gt;=2,50",'8.RSX'!$I$9:$I$1065,"&lt;5,00",'8.RSX'!$M$9:$M$1065,J68))</f>
        <v>0</v>
      </c>
      <c r="H68" s="195">
        <f t="shared" si="0"/>
        <v>3</v>
      </c>
      <c r="J68" t="s">
        <v>289</v>
      </c>
      <c r="K68" t="s">
        <v>220</v>
      </c>
    </row>
    <row r="69" spans="1:11" ht="15.75" x14ac:dyDescent="0.25">
      <c r="A69" s="108">
        <v>65</v>
      </c>
      <c r="B69" s="120" t="s">
        <v>221</v>
      </c>
      <c r="C69" s="105">
        <f>3*(COUNTIFS('8.RSX'!$I$9:$I$1065,"&lt;1,20",'8.RSX'!$I$9:$I$1065,"&gt;1,00",'8.RSX'!$M$9:$M$1065,J69))</f>
        <v>3</v>
      </c>
      <c r="D69" s="105">
        <f>3*(COUNTIFS('8.RSX'!$I$9:$I$1065,"&gt;=1,20",'8.RSX'!$I$9:$I$1065,"&lt;1,50",'8.RSX'!$M$9:$M$1065,J69))</f>
        <v>0</v>
      </c>
      <c r="E69" s="105">
        <f>3*(COUNTIFS('8.RSX'!$I$9:$I$1065,"&gt;=1,50",'8.RSX'!$I$9:$I$1065,"&lt;2,00",'8.RSX'!$M$9:$M$1065,J69))</f>
        <v>0</v>
      </c>
      <c r="F69" s="105">
        <f>3*(COUNTIFS('8.RSX'!$I$9:$I$1065,"&gt;=2,00",'8.RSX'!$I$9:$I$1065,"&lt;2,50",'8.RSX'!$M$9:$M$1065,J69))</f>
        <v>0</v>
      </c>
      <c r="G69" s="105">
        <f>3*(COUNTIFS('8.RSX'!$I$9:$I$1065,"&gt;=2,50",'8.RSX'!$I$9:$I$1065,"&lt;5,00",'8.RSX'!$M$9:$M$1065,J69))</f>
        <v>0</v>
      </c>
      <c r="H69" s="195">
        <f t="shared" si="0"/>
        <v>3</v>
      </c>
      <c r="J69" t="s">
        <v>290</v>
      </c>
      <c r="K69" t="s">
        <v>221</v>
      </c>
    </row>
    <row r="70" spans="1:11" ht="15.75" x14ac:dyDescent="0.25">
      <c r="A70" s="108">
        <v>66</v>
      </c>
      <c r="B70" s="120" t="s">
        <v>222</v>
      </c>
      <c r="C70" s="105">
        <f>3*(COUNTIFS('8.RSX'!$I$9:$I$1065,"&lt;1,20",'8.RSX'!$I$9:$I$1065,"&gt;1,00",'8.RSX'!$M$9:$M$1065,J70))</f>
        <v>3</v>
      </c>
      <c r="D70" s="105">
        <f>3*(COUNTIFS('8.RSX'!$I$9:$I$1065,"&gt;=1,20",'8.RSX'!$I$9:$I$1065,"&lt;1,50",'8.RSX'!$M$9:$M$1065,J70))</f>
        <v>0</v>
      </c>
      <c r="E70" s="105">
        <f>3*(COUNTIFS('8.RSX'!$I$9:$I$1065,"&gt;=1,50",'8.RSX'!$I$9:$I$1065,"&lt;2,00",'8.RSX'!$M$9:$M$1065,J70))</f>
        <v>0</v>
      </c>
      <c r="F70" s="105">
        <f>3*(COUNTIFS('8.RSX'!$I$9:$I$1065,"&gt;=2,00",'8.RSX'!$I$9:$I$1065,"&lt;2,50",'8.RSX'!$M$9:$M$1065,J70))</f>
        <v>0</v>
      </c>
      <c r="G70" s="105">
        <f>3*(COUNTIFS('8.RSX'!$I$9:$I$1065,"&gt;=2,50",'8.RSX'!$I$9:$I$1065,"&lt;5,00",'8.RSX'!$M$9:$M$1065,J70))</f>
        <v>0</v>
      </c>
      <c r="H70" s="195">
        <f t="shared" ref="H70:H73" si="1">SUM(C70:G70)</f>
        <v>3</v>
      </c>
      <c r="J70" t="s">
        <v>291</v>
      </c>
      <c r="K70" t="s">
        <v>222</v>
      </c>
    </row>
    <row r="71" spans="1:11" ht="15.75" x14ac:dyDescent="0.25">
      <c r="A71" s="108">
        <v>67</v>
      </c>
      <c r="B71" s="120" t="s">
        <v>223</v>
      </c>
      <c r="C71" s="105">
        <f>3*(COUNTIFS('8.RSX'!$I$9:$I$1065,"&lt;1,20",'8.RSX'!$I$9:$I$1065,"&gt;1,00",'8.RSX'!$M$9:$M$1065,J71))</f>
        <v>3</v>
      </c>
      <c r="D71" s="105">
        <f>3*(COUNTIFS('8.RSX'!$I$9:$I$1065,"&gt;=1,20",'8.RSX'!$I$9:$I$1065,"&lt;1,50",'8.RSX'!$M$9:$M$1065,J71))</f>
        <v>0</v>
      </c>
      <c r="E71" s="105">
        <f>3*(COUNTIFS('8.RSX'!$I$9:$I$1065,"&gt;=1,50",'8.RSX'!$I$9:$I$1065,"&lt;2,00",'8.RSX'!$M$9:$M$1065,J71))</f>
        <v>0</v>
      </c>
      <c r="F71" s="105">
        <f>3*(COUNTIFS('8.RSX'!$I$9:$I$1065,"&gt;=2,00",'8.RSX'!$I$9:$I$1065,"&lt;2,50",'8.RSX'!$M$9:$M$1065,J71))</f>
        <v>0</v>
      </c>
      <c r="G71" s="105">
        <f>3*(COUNTIFS('8.RSX'!$I$9:$I$1065,"&gt;=2,50",'8.RSX'!$I$9:$I$1065,"&lt;5,00",'8.RSX'!$M$9:$M$1065,J71))</f>
        <v>0</v>
      </c>
      <c r="H71" s="195">
        <f t="shared" si="1"/>
        <v>3</v>
      </c>
      <c r="J71" t="s">
        <v>292</v>
      </c>
      <c r="K71" t="s">
        <v>223</v>
      </c>
    </row>
    <row r="72" spans="1:11" ht="15.75" x14ac:dyDescent="0.25">
      <c r="A72" s="108">
        <v>68</v>
      </c>
      <c r="B72" s="120" t="s">
        <v>224</v>
      </c>
      <c r="C72" s="105">
        <f>3*(COUNTIFS('8.RSX'!$I$9:$I$1065,"&lt;1,20",'8.RSX'!$I$9:$I$1065,"&gt;1,00",'8.RSX'!$M$9:$M$1065,J72))</f>
        <v>3</v>
      </c>
      <c r="D72" s="105">
        <f>3*(COUNTIFS('8.RSX'!$I$9:$I$1065,"&gt;=1,20",'8.RSX'!$I$9:$I$1065,"&lt;1,50",'8.RSX'!$M$9:$M$1065,J72))</f>
        <v>0</v>
      </c>
      <c r="E72" s="105">
        <f>3*(COUNTIFS('8.RSX'!$I$9:$I$1065,"&gt;=1,50",'8.RSX'!$I$9:$I$1065,"&lt;2,00",'8.RSX'!$M$9:$M$1065,J72))</f>
        <v>0</v>
      </c>
      <c r="F72" s="105">
        <f>3*(COUNTIFS('8.RSX'!$I$9:$I$1065,"&gt;=2,00",'8.RSX'!$I$9:$I$1065,"&lt;2,50",'8.RSX'!$M$9:$M$1065,J72))</f>
        <v>0</v>
      </c>
      <c r="G72" s="105">
        <f>3*(COUNTIFS('8.RSX'!$I$9:$I$1065,"&gt;=2,50",'8.RSX'!$I$9:$I$1065,"&lt;5,00",'8.RSX'!$M$9:$M$1065,J72))</f>
        <v>0</v>
      </c>
      <c r="H72" s="195">
        <f t="shared" si="1"/>
        <v>3</v>
      </c>
      <c r="J72" t="s">
        <v>293</v>
      </c>
      <c r="K72" t="s">
        <v>224</v>
      </c>
    </row>
    <row r="73" spans="1:11" ht="15.75" x14ac:dyDescent="0.25">
      <c r="A73" s="108">
        <v>69</v>
      </c>
      <c r="B73" s="120" t="s">
        <v>225</v>
      </c>
      <c r="C73" s="105">
        <f>3*(COUNTIFS('8.RSX'!$I$9:$I$1065,"&lt;1,20",'8.RSX'!$I$9:$I$1065,"&gt;1,00",'8.RSX'!$M$9:$M$1065,J73))</f>
        <v>3</v>
      </c>
      <c r="D73" s="105">
        <f>3*(COUNTIFS('8.RSX'!$I$9:$I$1065,"&gt;=1,20",'8.RSX'!$I$9:$I$1065,"&lt;1,50",'8.RSX'!$M$9:$M$1065,J73))</f>
        <v>0</v>
      </c>
      <c r="E73" s="105">
        <f>3*(COUNTIFS('8.RSX'!$I$9:$I$1065,"&gt;=1,50",'8.RSX'!$I$9:$I$1065,"&lt;2,00",'8.RSX'!$M$9:$M$1065,J73))</f>
        <v>0</v>
      </c>
      <c r="F73" s="105">
        <f>3*(COUNTIFS('8.RSX'!$I$9:$I$1065,"&gt;=2,00",'8.RSX'!$I$9:$I$1065,"&lt;2,50",'8.RSX'!$M$9:$M$1065,J73))</f>
        <v>0</v>
      </c>
      <c r="G73" s="105">
        <f>3*(COUNTIFS('8.RSX'!$I$9:$I$1065,"&gt;=2,50",'8.RSX'!$I$9:$I$1065,"&lt;5,00",'8.RSX'!$M$9:$M$1065,J73))</f>
        <v>0</v>
      </c>
      <c r="H73" s="195">
        <f t="shared" si="1"/>
        <v>3</v>
      </c>
      <c r="J73" t="s">
        <v>294</v>
      </c>
      <c r="K73" t="s">
        <v>225</v>
      </c>
    </row>
    <row r="74" spans="1:11" ht="15.75" x14ac:dyDescent="0.25">
      <c r="A74" s="251" t="s">
        <v>149</v>
      </c>
      <c r="B74" s="252"/>
      <c r="C74" s="106">
        <f>SUM(C5:C73)</f>
        <v>204</v>
      </c>
      <c r="D74" s="106">
        <f t="shared" ref="D74:H74" si="2">SUM(D5:D73)</f>
        <v>0</v>
      </c>
      <c r="E74" s="106">
        <f t="shared" si="2"/>
        <v>0</v>
      </c>
      <c r="F74" s="106">
        <f t="shared" si="2"/>
        <v>0</v>
      </c>
      <c r="G74" s="106">
        <f t="shared" si="2"/>
        <v>0</v>
      </c>
      <c r="H74" s="106">
        <f t="shared" si="2"/>
        <v>204</v>
      </c>
    </row>
  </sheetData>
  <mergeCells count="7">
    <mergeCell ref="A74:B74"/>
    <mergeCell ref="A1:H1"/>
    <mergeCell ref="F2:H2"/>
    <mergeCell ref="A3:A4"/>
    <mergeCell ref="B3:B4"/>
    <mergeCell ref="C3:G3"/>
    <mergeCell ref="H3:H4"/>
  </mergeCells>
  <pageMargins left="0.7" right="0.28999999999999998" top="0.43" bottom="0.44" header="0.3" footer="0.17"/>
  <pageSetup paperSize="9" orientation="portrait" r:id="rId1"/>
  <headerFoot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75"/>
  <sheetViews>
    <sheetView showZeros="0" zoomScaleNormal="100" workbookViewId="0">
      <selection activeCell="O8" sqref="O8"/>
    </sheetView>
  </sheetViews>
  <sheetFormatPr defaultColWidth="9.140625" defaultRowHeight="15" x14ac:dyDescent="0.25"/>
  <cols>
    <col min="1" max="1" width="9.140625" style="56"/>
    <col min="2" max="2" width="24.85546875" style="56" customWidth="1"/>
    <col min="3" max="3" width="11.140625" style="56" customWidth="1"/>
    <col min="4" max="4" width="12.140625" style="56" customWidth="1"/>
    <col min="5" max="5" width="11.7109375" style="56" customWidth="1"/>
    <col min="6" max="6" width="11.5703125" style="56" customWidth="1"/>
    <col min="7" max="7" width="12.85546875" style="56" customWidth="1"/>
    <col min="8" max="9" width="0" style="56" hidden="1" customWidth="1"/>
    <col min="10" max="10" width="13.7109375" style="56" hidden="1" customWidth="1"/>
    <col min="11" max="13" width="0" style="56" hidden="1" customWidth="1"/>
    <col min="14" max="16384" width="9.140625" style="56"/>
  </cols>
  <sheetData>
    <row r="1" spans="1:10" s="62" customFormat="1" ht="47.25" customHeight="1" x14ac:dyDescent="0.2">
      <c r="A1" s="233" t="s">
        <v>354</v>
      </c>
      <c r="B1" s="233"/>
      <c r="C1" s="233"/>
      <c r="D1" s="233"/>
      <c r="E1" s="233"/>
      <c r="F1" s="233"/>
      <c r="G1" s="233"/>
      <c r="H1" s="61"/>
    </row>
    <row r="2" spans="1:10" s="62" customFormat="1" ht="15" customHeight="1" x14ac:dyDescent="0.25">
      <c r="A2" s="104"/>
      <c r="B2" s="104"/>
      <c r="C2" s="104"/>
      <c r="D2" s="104"/>
      <c r="E2" s="248" t="s">
        <v>148</v>
      </c>
      <c r="F2" s="248"/>
      <c r="G2" s="248"/>
    </row>
    <row r="3" spans="1:10" s="62" customFormat="1" ht="15.75" x14ac:dyDescent="0.2">
      <c r="A3" s="235" t="s">
        <v>0</v>
      </c>
      <c r="B3" s="236" t="s">
        <v>115</v>
      </c>
      <c r="C3" s="236" t="s">
        <v>155</v>
      </c>
      <c r="D3" s="236"/>
      <c r="E3" s="236"/>
      <c r="F3" s="236"/>
      <c r="G3" s="236" t="s">
        <v>156</v>
      </c>
    </row>
    <row r="4" spans="1:10" s="62" customFormat="1" ht="12.95" customHeight="1" x14ac:dyDescent="0.2">
      <c r="A4" s="235"/>
      <c r="B4" s="236"/>
      <c r="C4" s="236" t="s">
        <v>338</v>
      </c>
      <c r="D4" s="236" t="s">
        <v>339</v>
      </c>
      <c r="E4" s="236" t="s">
        <v>340</v>
      </c>
      <c r="F4" s="236" t="s">
        <v>341</v>
      </c>
      <c r="G4" s="236"/>
    </row>
    <row r="5" spans="1:10" s="62" customFormat="1" ht="32.25" customHeight="1" x14ac:dyDescent="0.2">
      <c r="A5" s="235"/>
      <c r="B5" s="236"/>
      <c r="C5" s="236"/>
      <c r="D5" s="236"/>
      <c r="E5" s="236"/>
      <c r="F5" s="236"/>
      <c r="G5" s="236"/>
    </row>
    <row r="6" spans="1:10" s="62" customFormat="1" ht="15.75" x14ac:dyDescent="0.25">
      <c r="A6" s="108">
        <v>1</v>
      </c>
      <c r="B6" s="109" t="s">
        <v>157</v>
      </c>
      <c r="C6" s="110"/>
      <c r="D6" s="110"/>
      <c r="E6" s="110"/>
      <c r="F6" s="110"/>
      <c r="G6" s="110">
        <f t="shared" ref="G6:G69" si="0">SUM(C6:F6)</f>
        <v>0</v>
      </c>
      <c r="I6" s="65" t="s">
        <v>226</v>
      </c>
      <c r="J6" s="65" t="s">
        <v>157</v>
      </c>
    </row>
    <row r="7" spans="1:10" ht="15.75" x14ac:dyDescent="0.25">
      <c r="A7" s="108">
        <v>2</v>
      </c>
      <c r="B7" s="109" t="s">
        <v>158</v>
      </c>
      <c r="C7" s="110"/>
      <c r="D7" s="110"/>
      <c r="E7" s="110"/>
      <c r="F7" s="110"/>
      <c r="G7" s="110">
        <f t="shared" si="0"/>
        <v>0</v>
      </c>
      <c r="I7" t="s">
        <v>227</v>
      </c>
      <c r="J7" t="s">
        <v>158</v>
      </c>
    </row>
    <row r="8" spans="1:10" ht="15.75" x14ac:dyDescent="0.25">
      <c r="A8" s="108">
        <v>3</v>
      </c>
      <c r="B8" s="109" t="s">
        <v>159</v>
      </c>
      <c r="C8" s="110"/>
      <c r="D8" s="110"/>
      <c r="E8" s="110"/>
      <c r="F8" s="110"/>
      <c r="G8" s="110">
        <f t="shared" si="0"/>
        <v>0</v>
      </c>
      <c r="I8" t="s">
        <v>228</v>
      </c>
      <c r="J8" t="s">
        <v>159</v>
      </c>
    </row>
    <row r="9" spans="1:10" ht="15.75" x14ac:dyDescent="0.25">
      <c r="A9" s="108">
        <v>4</v>
      </c>
      <c r="B9" s="119" t="s">
        <v>160</v>
      </c>
      <c r="C9" s="110"/>
      <c r="D9" s="110"/>
      <c r="E9" s="110"/>
      <c r="F9" s="110"/>
      <c r="G9" s="110">
        <f t="shared" si="0"/>
        <v>0</v>
      </c>
      <c r="I9" t="s">
        <v>229</v>
      </c>
      <c r="J9" t="s">
        <v>160</v>
      </c>
    </row>
    <row r="10" spans="1:10" ht="15.75" x14ac:dyDescent="0.25">
      <c r="A10" s="108">
        <v>5</v>
      </c>
      <c r="B10" s="119" t="s">
        <v>161</v>
      </c>
      <c r="C10" s="110"/>
      <c r="D10" s="110"/>
      <c r="E10" s="110"/>
      <c r="F10" s="110"/>
      <c r="G10" s="110">
        <f t="shared" si="0"/>
        <v>0</v>
      </c>
      <c r="I10" t="s">
        <v>230</v>
      </c>
      <c r="J10" t="s">
        <v>161</v>
      </c>
    </row>
    <row r="11" spans="1:10" ht="15.75" x14ac:dyDescent="0.25">
      <c r="A11" s="108">
        <v>6</v>
      </c>
      <c r="B11" s="119" t="s">
        <v>162</v>
      </c>
      <c r="C11" s="110"/>
      <c r="D11" s="110"/>
      <c r="E11" s="110"/>
      <c r="F11" s="110"/>
      <c r="G11" s="110">
        <f t="shared" si="0"/>
        <v>0</v>
      </c>
      <c r="I11" s="66" t="s">
        <v>231</v>
      </c>
      <c r="J11" t="s">
        <v>162</v>
      </c>
    </row>
    <row r="12" spans="1:10" ht="15.75" x14ac:dyDescent="0.25">
      <c r="A12" s="108">
        <v>7</v>
      </c>
      <c r="B12" s="119" t="s">
        <v>163</v>
      </c>
      <c r="C12" s="110"/>
      <c r="D12" s="110"/>
      <c r="E12" s="110"/>
      <c r="F12" s="110"/>
      <c r="G12" s="110">
        <f t="shared" si="0"/>
        <v>0</v>
      </c>
      <c r="I12" t="s">
        <v>232</v>
      </c>
      <c r="J12" t="s">
        <v>163</v>
      </c>
    </row>
    <row r="13" spans="1:10" ht="15.75" x14ac:dyDescent="0.25">
      <c r="A13" s="108">
        <v>8</v>
      </c>
      <c r="B13" s="119" t="s">
        <v>164</v>
      </c>
      <c r="C13" s="110"/>
      <c r="D13" s="110"/>
      <c r="E13" s="110"/>
      <c r="F13" s="110"/>
      <c r="G13" s="110">
        <f t="shared" si="0"/>
        <v>0</v>
      </c>
      <c r="I13" s="65" t="s">
        <v>233</v>
      </c>
      <c r="J13" s="65" t="s">
        <v>164</v>
      </c>
    </row>
    <row r="14" spans="1:10" ht="15.75" x14ac:dyDescent="0.25">
      <c r="A14" s="108">
        <v>9</v>
      </c>
      <c r="B14" s="119" t="s">
        <v>165</v>
      </c>
      <c r="C14" s="110"/>
      <c r="D14" s="110"/>
      <c r="E14" s="110"/>
      <c r="F14" s="110"/>
      <c r="G14" s="110">
        <f t="shared" si="0"/>
        <v>0</v>
      </c>
      <c r="I14" t="s">
        <v>234</v>
      </c>
      <c r="J14" t="s">
        <v>165</v>
      </c>
    </row>
    <row r="15" spans="1:10" ht="15.75" x14ac:dyDescent="0.25">
      <c r="A15" s="108">
        <v>10</v>
      </c>
      <c r="B15" s="119" t="s">
        <v>166</v>
      </c>
      <c r="C15" s="110"/>
      <c r="D15" s="110"/>
      <c r="E15" s="110"/>
      <c r="F15" s="110"/>
      <c r="G15" s="110">
        <f t="shared" si="0"/>
        <v>0</v>
      </c>
      <c r="I15" t="s">
        <v>235</v>
      </c>
      <c r="J15" t="s">
        <v>166</v>
      </c>
    </row>
    <row r="16" spans="1:10" ht="15.75" x14ac:dyDescent="0.25">
      <c r="A16" s="108">
        <v>11</v>
      </c>
      <c r="B16" s="119" t="s">
        <v>167</v>
      </c>
      <c r="C16" s="110"/>
      <c r="D16" s="110"/>
      <c r="E16" s="110"/>
      <c r="F16" s="110"/>
      <c r="G16" s="110">
        <f t="shared" si="0"/>
        <v>0</v>
      </c>
      <c r="I16" t="s">
        <v>236</v>
      </c>
      <c r="J16" t="s">
        <v>167</v>
      </c>
    </row>
    <row r="17" spans="1:10" ht="15.75" x14ac:dyDescent="0.25">
      <c r="A17" s="108">
        <v>12</v>
      </c>
      <c r="B17" s="119" t="s">
        <v>168</v>
      </c>
      <c r="C17" s="110"/>
      <c r="D17" s="110"/>
      <c r="E17" s="110"/>
      <c r="F17" s="110"/>
      <c r="G17" s="110">
        <f t="shared" si="0"/>
        <v>0</v>
      </c>
      <c r="I17" t="s">
        <v>237</v>
      </c>
      <c r="J17" t="s">
        <v>168</v>
      </c>
    </row>
    <row r="18" spans="1:10" ht="15.75" x14ac:dyDescent="0.25">
      <c r="A18" s="108">
        <v>13</v>
      </c>
      <c r="B18" s="119" t="s">
        <v>169</v>
      </c>
      <c r="C18" s="110"/>
      <c r="D18" s="110"/>
      <c r="E18" s="110"/>
      <c r="F18" s="110"/>
      <c r="G18" s="110">
        <f t="shared" si="0"/>
        <v>0</v>
      </c>
      <c r="I18" t="s">
        <v>238</v>
      </c>
      <c r="J18" t="s">
        <v>169</v>
      </c>
    </row>
    <row r="19" spans="1:10" s="57" customFormat="1" ht="15" customHeight="1" x14ac:dyDescent="0.25">
      <c r="A19" s="108">
        <v>14</v>
      </c>
      <c r="B19" s="119" t="s">
        <v>170</v>
      </c>
      <c r="C19" s="110"/>
      <c r="D19" s="110"/>
      <c r="E19" s="110"/>
      <c r="F19" s="110"/>
      <c r="G19" s="110">
        <f t="shared" si="0"/>
        <v>0</v>
      </c>
      <c r="I19" t="s">
        <v>239</v>
      </c>
      <c r="J19" t="s">
        <v>170</v>
      </c>
    </row>
    <row r="20" spans="1:10" ht="15.75" x14ac:dyDescent="0.25">
      <c r="A20" s="108">
        <v>15</v>
      </c>
      <c r="B20" s="120" t="s">
        <v>171</v>
      </c>
      <c r="C20" s="110"/>
      <c r="D20" s="110"/>
      <c r="E20" s="110"/>
      <c r="F20" s="110"/>
      <c r="G20" s="110">
        <f t="shared" si="0"/>
        <v>0</v>
      </c>
      <c r="I20" t="s">
        <v>240</v>
      </c>
      <c r="J20" t="s">
        <v>171</v>
      </c>
    </row>
    <row r="21" spans="1:10" ht="15.75" x14ac:dyDescent="0.25">
      <c r="A21" s="108">
        <v>16</v>
      </c>
      <c r="B21" s="120" t="s">
        <v>172</v>
      </c>
      <c r="C21" s="110"/>
      <c r="D21" s="110"/>
      <c r="E21" s="110"/>
      <c r="F21" s="110"/>
      <c r="G21" s="110">
        <f t="shared" si="0"/>
        <v>0</v>
      </c>
      <c r="I21" t="s">
        <v>241</v>
      </c>
      <c r="J21" t="s">
        <v>172</v>
      </c>
    </row>
    <row r="22" spans="1:10" ht="15.75" x14ac:dyDescent="0.25">
      <c r="A22" s="108">
        <v>17</v>
      </c>
      <c r="B22" s="120" t="s">
        <v>173</v>
      </c>
      <c r="C22" s="110"/>
      <c r="D22" s="110"/>
      <c r="E22" s="110"/>
      <c r="F22" s="110"/>
      <c r="G22" s="110">
        <f t="shared" si="0"/>
        <v>0</v>
      </c>
      <c r="I22" t="s">
        <v>242</v>
      </c>
      <c r="J22" t="s">
        <v>173</v>
      </c>
    </row>
    <row r="23" spans="1:10" ht="15.75" x14ac:dyDescent="0.25">
      <c r="A23" s="108">
        <v>18</v>
      </c>
      <c r="B23" s="120" t="s">
        <v>174</v>
      </c>
      <c r="C23" s="110"/>
      <c r="D23" s="110"/>
      <c r="E23" s="110"/>
      <c r="F23" s="110"/>
      <c r="G23" s="110">
        <f t="shared" si="0"/>
        <v>0</v>
      </c>
      <c r="I23" t="s">
        <v>243</v>
      </c>
      <c r="J23" t="s">
        <v>174</v>
      </c>
    </row>
    <row r="24" spans="1:10" ht="15.75" x14ac:dyDescent="0.25">
      <c r="A24" s="108">
        <v>19</v>
      </c>
      <c r="B24" s="120" t="s">
        <v>175</v>
      </c>
      <c r="C24" s="110"/>
      <c r="D24" s="110"/>
      <c r="E24" s="110"/>
      <c r="F24" s="110"/>
      <c r="G24" s="110">
        <f t="shared" si="0"/>
        <v>0</v>
      </c>
      <c r="I24" t="s">
        <v>244</v>
      </c>
      <c r="J24" t="s">
        <v>175</v>
      </c>
    </row>
    <row r="25" spans="1:10" ht="15.75" x14ac:dyDescent="0.25">
      <c r="A25" s="108">
        <v>20</v>
      </c>
      <c r="B25" s="120" t="s">
        <v>176</v>
      </c>
      <c r="C25" s="110"/>
      <c r="D25" s="110"/>
      <c r="E25" s="110"/>
      <c r="F25" s="110"/>
      <c r="G25" s="110">
        <f t="shared" si="0"/>
        <v>0</v>
      </c>
      <c r="I25" t="s">
        <v>245</v>
      </c>
      <c r="J25" t="s">
        <v>176</v>
      </c>
    </row>
    <row r="26" spans="1:10" ht="15.75" x14ac:dyDescent="0.25">
      <c r="A26" s="108">
        <v>21</v>
      </c>
      <c r="B26" s="120" t="s">
        <v>177</v>
      </c>
      <c r="C26" s="110"/>
      <c r="D26" s="110"/>
      <c r="E26" s="110"/>
      <c r="F26" s="110"/>
      <c r="G26" s="110">
        <f t="shared" si="0"/>
        <v>0</v>
      </c>
      <c r="I26" t="s">
        <v>246</v>
      </c>
      <c r="J26" t="s">
        <v>177</v>
      </c>
    </row>
    <row r="27" spans="1:10" ht="15.75" x14ac:dyDescent="0.25">
      <c r="A27" s="108">
        <v>22</v>
      </c>
      <c r="B27" s="120" t="s">
        <v>178</v>
      </c>
      <c r="C27" s="110"/>
      <c r="D27" s="110"/>
      <c r="E27" s="110"/>
      <c r="F27" s="110"/>
      <c r="G27" s="110">
        <f t="shared" si="0"/>
        <v>0</v>
      </c>
      <c r="I27" t="s">
        <v>247</v>
      </c>
      <c r="J27" t="s">
        <v>178</v>
      </c>
    </row>
    <row r="28" spans="1:10" ht="15.75" x14ac:dyDescent="0.25">
      <c r="A28" s="108">
        <v>23</v>
      </c>
      <c r="B28" s="120" t="s">
        <v>179</v>
      </c>
      <c r="C28" s="110"/>
      <c r="D28" s="110"/>
      <c r="E28" s="110"/>
      <c r="F28" s="110"/>
      <c r="G28" s="110">
        <f t="shared" si="0"/>
        <v>0</v>
      </c>
      <c r="I28" t="s">
        <v>248</v>
      </c>
      <c r="J28" t="s">
        <v>179</v>
      </c>
    </row>
    <row r="29" spans="1:10" ht="15.75" x14ac:dyDescent="0.25">
      <c r="A29" s="108">
        <v>24</v>
      </c>
      <c r="B29" s="120" t="s">
        <v>180</v>
      </c>
      <c r="C29" s="110"/>
      <c r="D29" s="110"/>
      <c r="E29" s="110"/>
      <c r="F29" s="110"/>
      <c r="G29" s="110">
        <f t="shared" si="0"/>
        <v>0</v>
      </c>
      <c r="I29" t="s">
        <v>249</v>
      </c>
      <c r="J29" t="s">
        <v>180</v>
      </c>
    </row>
    <row r="30" spans="1:10" ht="15.75" x14ac:dyDescent="0.25">
      <c r="A30" s="108">
        <v>25</v>
      </c>
      <c r="B30" s="120" t="s">
        <v>181</v>
      </c>
      <c r="C30" s="110"/>
      <c r="D30" s="110"/>
      <c r="E30" s="110"/>
      <c r="F30" s="110"/>
      <c r="G30" s="110">
        <f t="shared" si="0"/>
        <v>0</v>
      </c>
      <c r="I30" t="s">
        <v>250</v>
      </c>
      <c r="J30" t="s">
        <v>181</v>
      </c>
    </row>
    <row r="31" spans="1:10" ht="15.75" x14ac:dyDescent="0.25">
      <c r="A31" s="108">
        <v>26</v>
      </c>
      <c r="B31" s="120" t="s">
        <v>182</v>
      </c>
      <c r="C31" s="110"/>
      <c r="D31" s="110"/>
      <c r="E31" s="110"/>
      <c r="F31" s="110"/>
      <c r="G31" s="110">
        <f t="shared" si="0"/>
        <v>0</v>
      </c>
      <c r="I31" t="s">
        <v>251</v>
      </c>
      <c r="J31" t="s">
        <v>182</v>
      </c>
    </row>
    <row r="32" spans="1:10" ht="15.75" x14ac:dyDescent="0.25">
      <c r="A32" s="108">
        <v>27</v>
      </c>
      <c r="B32" s="120" t="s">
        <v>183</v>
      </c>
      <c r="C32" s="110"/>
      <c r="D32" s="110"/>
      <c r="E32" s="110"/>
      <c r="F32" s="110"/>
      <c r="G32" s="110">
        <f t="shared" si="0"/>
        <v>0</v>
      </c>
      <c r="I32" t="s">
        <v>252</v>
      </c>
      <c r="J32" t="s">
        <v>183</v>
      </c>
    </row>
    <row r="33" spans="1:10" ht="15.75" x14ac:dyDescent="0.25">
      <c r="A33" s="108">
        <v>28</v>
      </c>
      <c r="B33" s="120" t="s">
        <v>184</v>
      </c>
      <c r="C33" s="110"/>
      <c r="D33" s="110"/>
      <c r="E33" s="110"/>
      <c r="F33" s="110"/>
      <c r="G33" s="110">
        <f t="shared" si="0"/>
        <v>0</v>
      </c>
      <c r="I33" t="s">
        <v>253</v>
      </c>
      <c r="J33" t="s">
        <v>184</v>
      </c>
    </row>
    <row r="34" spans="1:10" ht="15.75" x14ac:dyDescent="0.25">
      <c r="A34" s="108">
        <v>29</v>
      </c>
      <c r="B34" s="120" t="s">
        <v>185</v>
      </c>
      <c r="C34" s="110"/>
      <c r="D34" s="110"/>
      <c r="E34" s="110"/>
      <c r="F34" s="110"/>
      <c r="G34" s="110">
        <f t="shared" si="0"/>
        <v>0</v>
      </c>
      <c r="I34" t="s">
        <v>254</v>
      </c>
      <c r="J34" t="s">
        <v>185</v>
      </c>
    </row>
    <row r="35" spans="1:10" ht="15.75" x14ac:dyDescent="0.25">
      <c r="A35" s="108">
        <v>30</v>
      </c>
      <c r="B35" s="120" t="s">
        <v>186</v>
      </c>
      <c r="C35" s="110"/>
      <c r="D35" s="110"/>
      <c r="E35" s="110"/>
      <c r="F35" s="110"/>
      <c r="G35" s="110">
        <f t="shared" si="0"/>
        <v>0</v>
      </c>
      <c r="I35" t="s">
        <v>255</v>
      </c>
      <c r="J35" t="s">
        <v>186</v>
      </c>
    </row>
    <row r="36" spans="1:10" ht="15.75" x14ac:dyDescent="0.25">
      <c r="A36" s="108">
        <v>31</v>
      </c>
      <c r="B36" s="120" t="s">
        <v>187</v>
      </c>
      <c r="C36" s="110"/>
      <c r="D36" s="110"/>
      <c r="E36" s="110"/>
      <c r="F36" s="110"/>
      <c r="G36" s="110">
        <f t="shared" si="0"/>
        <v>0</v>
      </c>
      <c r="I36" t="s">
        <v>256</v>
      </c>
      <c r="J36" t="s">
        <v>187</v>
      </c>
    </row>
    <row r="37" spans="1:10" ht="15.75" x14ac:dyDescent="0.25">
      <c r="A37" s="108">
        <v>32</v>
      </c>
      <c r="B37" s="120" t="s">
        <v>188</v>
      </c>
      <c r="C37" s="110"/>
      <c r="D37" s="110"/>
      <c r="E37" s="110"/>
      <c r="F37" s="110"/>
      <c r="G37" s="110">
        <f t="shared" si="0"/>
        <v>0</v>
      </c>
      <c r="I37" t="s">
        <v>257</v>
      </c>
      <c r="J37" t="s">
        <v>188</v>
      </c>
    </row>
    <row r="38" spans="1:10" ht="15.75" x14ac:dyDescent="0.25">
      <c r="A38" s="108">
        <v>33</v>
      </c>
      <c r="B38" s="120" t="s">
        <v>189</v>
      </c>
      <c r="C38" s="110"/>
      <c r="D38" s="110"/>
      <c r="E38" s="110"/>
      <c r="F38" s="110"/>
      <c r="G38" s="110">
        <f t="shared" si="0"/>
        <v>0</v>
      </c>
      <c r="I38" t="s">
        <v>258</v>
      </c>
      <c r="J38" t="s">
        <v>189</v>
      </c>
    </row>
    <row r="39" spans="1:10" ht="15.75" x14ac:dyDescent="0.25">
      <c r="A39" s="108">
        <v>34</v>
      </c>
      <c r="B39" s="120" t="s">
        <v>190</v>
      </c>
      <c r="C39" s="110"/>
      <c r="D39" s="110"/>
      <c r="E39" s="110"/>
      <c r="F39" s="110"/>
      <c r="G39" s="110">
        <f t="shared" si="0"/>
        <v>0</v>
      </c>
      <c r="I39" t="s">
        <v>259</v>
      </c>
      <c r="J39" t="s">
        <v>190</v>
      </c>
    </row>
    <row r="40" spans="1:10" ht="15.75" x14ac:dyDescent="0.25">
      <c r="A40" s="108">
        <v>35</v>
      </c>
      <c r="B40" s="120" t="s">
        <v>191</v>
      </c>
      <c r="C40" s="110"/>
      <c r="D40" s="110"/>
      <c r="E40" s="110"/>
      <c r="F40" s="110"/>
      <c r="G40" s="110">
        <f t="shared" si="0"/>
        <v>0</v>
      </c>
      <c r="I40" t="s">
        <v>260</v>
      </c>
      <c r="J40" t="s">
        <v>191</v>
      </c>
    </row>
    <row r="41" spans="1:10" ht="15.75" x14ac:dyDescent="0.25">
      <c r="A41" s="108">
        <v>36</v>
      </c>
      <c r="B41" s="120" t="s">
        <v>192</v>
      </c>
      <c r="C41" s="110"/>
      <c r="D41" s="110"/>
      <c r="E41" s="110"/>
      <c r="F41" s="110"/>
      <c r="G41" s="110">
        <f t="shared" si="0"/>
        <v>0</v>
      </c>
      <c r="I41" t="s">
        <v>261</v>
      </c>
      <c r="J41" t="s">
        <v>192</v>
      </c>
    </row>
    <row r="42" spans="1:10" ht="15.75" x14ac:dyDescent="0.25">
      <c r="A42" s="108">
        <v>37</v>
      </c>
      <c r="B42" s="120" t="s">
        <v>193</v>
      </c>
      <c r="C42" s="110"/>
      <c r="D42" s="110"/>
      <c r="E42" s="110"/>
      <c r="F42" s="110"/>
      <c r="G42" s="110">
        <f t="shared" si="0"/>
        <v>0</v>
      </c>
      <c r="I42" t="s">
        <v>262</v>
      </c>
      <c r="J42" t="s">
        <v>193</v>
      </c>
    </row>
    <row r="43" spans="1:10" ht="15.75" x14ac:dyDescent="0.25">
      <c r="A43" s="108">
        <v>38</v>
      </c>
      <c r="B43" s="120" t="s">
        <v>194</v>
      </c>
      <c r="C43" s="110"/>
      <c r="D43" s="110"/>
      <c r="E43" s="110"/>
      <c r="F43" s="110"/>
      <c r="G43" s="110">
        <f t="shared" si="0"/>
        <v>0</v>
      </c>
      <c r="I43" t="s">
        <v>263</v>
      </c>
      <c r="J43" t="s">
        <v>194</v>
      </c>
    </row>
    <row r="44" spans="1:10" ht="15.75" x14ac:dyDescent="0.25">
      <c r="A44" s="108">
        <v>39</v>
      </c>
      <c r="B44" s="120" t="s">
        <v>195</v>
      </c>
      <c r="C44" s="110"/>
      <c r="D44" s="110"/>
      <c r="E44" s="110"/>
      <c r="F44" s="110"/>
      <c r="G44" s="110">
        <f t="shared" si="0"/>
        <v>0</v>
      </c>
      <c r="I44" t="s">
        <v>264</v>
      </c>
      <c r="J44" t="s">
        <v>195</v>
      </c>
    </row>
    <row r="45" spans="1:10" ht="15.75" x14ac:dyDescent="0.25">
      <c r="A45" s="108">
        <v>40</v>
      </c>
      <c r="B45" s="120" t="s">
        <v>196</v>
      </c>
      <c r="C45" s="110"/>
      <c r="D45" s="110"/>
      <c r="E45" s="110"/>
      <c r="F45" s="110"/>
      <c r="G45" s="110">
        <f t="shared" si="0"/>
        <v>0</v>
      </c>
      <c r="I45" t="s">
        <v>265</v>
      </c>
      <c r="J45" t="s">
        <v>196</v>
      </c>
    </row>
    <row r="46" spans="1:10" ht="15.75" x14ac:dyDescent="0.25">
      <c r="A46" s="108">
        <v>41</v>
      </c>
      <c r="B46" s="120" t="s">
        <v>197</v>
      </c>
      <c r="C46" s="110"/>
      <c r="D46" s="110"/>
      <c r="E46" s="110"/>
      <c r="F46" s="110"/>
      <c r="G46" s="110">
        <f t="shared" si="0"/>
        <v>0</v>
      </c>
      <c r="I46" t="s">
        <v>266</v>
      </c>
      <c r="J46" t="s">
        <v>197</v>
      </c>
    </row>
    <row r="47" spans="1:10" ht="15.75" x14ac:dyDescent="0.25">
      <c r="A47" s="108">
        <v>42</v>
      </c>
      <c r="B47" s="120" t="s">
        <v>198</v>
      </c>
      <c r="C47" s="110"/>
      <c r="D47" s="110"/>
      <c r="E47" s="110"/>
      <c r="F47" s="110"/>
      <c r="G47" s="110">
        <f t="shared" si="0"/>
        <v>0</v>
      </c>
      <c r="I47" t="s">
        <v>267</v>
      </c>
      <c r="J47" t="s">
        <v>198</v>
      </c>
    </row>
    <row r="48" spans="1:10" ht="15.75" x14ac:dyDescent="0.25">
      <c r="A48" s="108">
        <v>43</v>
      </c>
      <c r="B48" s="120" t="s">
        <v>199</v>
      </c>
      <c r="C48" s="110"/>
      <c r="D48" s="110"/>
      <c r="E48" s="110"/>
      <c r="F48" s="110"/>
      <c r="G48" s="110">
        <f t="shared" si="0"/>
        <v>0</v>
      </c>
      <c r="I48" t="s">
        <v>268</v>
      </c>
      <c r="J48" t="s">
        <v>199</v>
      </c>
    </row>
    <row r="49" spans="1:10" ht="15.75" x14ac:dyDescent="0.25">
      <c r="A49" s="108">
        <v>44</v>
      </c>
      <c r="B49" s="120" t="s">
        <v>200</v>
      </c>
      <c r="C49" s="110"/>
      <c r="D49" s="110"/>
      <c r="E49" s="110"/>
      <c r="F49" s="110"/>
      <c r="G49" s="110">
        <f t="shared" si="0"/>
        <v>0</v>
      </c>
      <c r="I49" t="s">
        <v>269</v>
      </c>
      <c r="J49" t="s">
        <v>200</v>
      </c>
    </row>
    <row r="50" spans="1:10" ht="15.75" x14ac:dyDescent="0.25">
      <c r="A50" s="108">
        <v>45</v>
      </c>
      <c r="B50" s="120" t="s">
        <v>201</v>
      </c>
      <c r="C50" s="110"/>
      <c r="D50" s="110"/>
      <c r="E50" s="110"/>
      <c r="F50" s="110"/>
      <c r="G50" s="110">
        <f t="shared" si="0"/>
        <v>0</v>
      </c>
      <c r="I50" t="s">
        <v>270</v>
      </c>
      <c r="J50" t="s">
        <v>201</v>
      </c>
    </row>
    <row r="51" spans="1:10" ht="15.75" x14ac:dyDescent="0.25">
      <c r="A51" s="108">
        <v>46</v>
      </c>
      <c r="B51" s="120" t="s">
        <v>202</v>
      </c>
      <c r="C51" s="110"/>
      <c r="D51" s="110"/>
      <c r="E51" s="110"/>
      <c r="F51" s="110"/>
      <c r="G51" s="110">
        <f t="shared" si="0"/>
        <v>0</v>
      </c>
      <c r="I51" t="s">
        <v>271</v>
      </c>
      <c r="J51" t="s">
        <v>202</v>
      </c>
    </row>
    <row r="52" spans="1:10" ht="15.75" x14ac:dyDescent="0.25">
      <c r="A52" s="108">
        <v>47</v>
      </c>
      <c r="B52" s="120" t="s">
        <v>203</v>
      </c>
      <c r="C52" s="110"/>
      <c r="D52" s="110"/>
      <c r="E52" s="110"/>
      <c r="F52" s="110"/>
      <c r="G52" s="110">
        <f t="shared" si="0"/>
        <v>0</v>
      </c>
      <c r="I52" t="s">
        <v>272</v>
      </c>
      <c r="J52" t="s">
        <v>203</v>
      </c>
    </row>
    <row r="53" spans="1:10" ht="15.75" x14ac:dyDescent="0.25">
      <c r="A53" s="108">
        <v>48</v>
      </c>
      <c r="B53" s="120" t="s">
        <v>204</v>
      </c>
      <c r="C53" s="110"/>
      <c r="D53" s="110"/>
      <c r="E53" s="110"/>
      <c r="F53" s="110"/>
      <c r="G53" s="110">
        <f t="shared" si="0"/>
        <v>0</v>
      </c>
      <c r="I53" t="s">
        <v>273</v>
      </c>
      <c r="J53" t="s">
        <v>204</v>
      </c>
    </row>
    <row r="54" spans="1:10" ht="15.75" x14ac:dyDescent="0.25">
      <c r="A54" s="108">
        <v>49</v>
      </c>
      <c r="B54" s="120" t="s">
        <v>205</v>
      </c>
      <c r="C54" s="110"/>
      <c r="D54" s="110"/>
      <c r="E54" s="110"/>
      <c r="F54" s="110"/>
      <c r="G54" s="110">
        <f t="shared" si="0"/>
        <v>0</v>
      </c>
      <c r="I54" t="s">
        <v>274</v>
      </c>
      <c r="J54" t="s">
        <v>205</v>
      </c>
    </row>
    <row r="55" spans="1:10" ht="15.75" x14ac:dyDescent="0.25">
      <c r="A55" s="108">
        <v>50</v>
      </c>
      <c r="B55" s="120" t="s">
        <v>206</v>
      </c>
      <c r="C55" s="110"/>
      <c r="D55" s="110"/>
      <c r="E55" s="110"/>
      <c r="F55" s="110"/>
      <c r="G55" s="110">
        <f t="shared" si="0"/>
        <v>0</v>
      </c>
      <c r="I55" t="s">
        <v>275</v>
      </c>
      <c r="J55" t="s">
        <v>206</v>
      </c>
    </row>
    <row r="56" spans="1:10" ht="15.75" x14ac:dyDescent="0.25">
      <c r="A56" s="108">
        <v>51</v>
      </c>
      <c r="B56" s="120" t="s">
        <v>207</v>
      </c>
      <c r="C56" s="110"/>
      <c r="D56" s="110"/>
      <c r="E56" s="110"/>
      <c r="F56" s="110"/>
      <c r="G56" s="110">
        <f t="shared" si="0"/>
        <v>0</v>
      </c>
      <c r="I56" t="s">
        <v>276</v>
      </c>
      <c r="J56" t="s">
        <v>207</v>
      </c>
    </row>
    <row r="57" spans="1:10" ht="15.75" x14ac:dyDescent="0.25">
      <c r="A57" s="108">
        <v>52</v>
      </c>
      <c r="B57" s="120" t="s">
        <v>208</v>
      </c>
      <c r="C57" s="110"/>
      <c r="D57" s="110"/>
      <c r="E57" s="110"/>
      <c r="F57" s="110"/>
      <c r="G57" s="110">
        <f t="shared" si="0"/>
        <v>0</v>
      </c>
      <c r="I57" t="s">
        <v>277</v>
      </c>
      <c r="J57" t="s">
        <v>208</v>
      </c>
    </row>
    <row r="58" spans="1:10" ht="15.75" x14ac:dyDescent="0.25">
      <c r="A58" s="108">
        <v>53</v>
      </c>
      <c r="B58" s="120" t="s">
        <v>209</v>
      </c>
      <c r="C58" s="110"/>
      <c r="D58" s="110"/>
      <c r="E58" s="110"/>
      <c r="F58" s="110"/>
      <c r="G58" s="110">
        <f t="shared" si="0"/>
        <v>0</v>
      </c>
      <c r="I58" t="s">
        <v>278</v>
      </c>
      <c r="J58" t="s">
        <v>209</v>
      </c>
    </row>
    <row r="59" spans="1:10" ht="15.75" x14ac:dyDescent="0.25">
      <c r="A59" s="108">
        <v>54</v>
      </c>
      <c r="B59" s="120" t="s">
        <v>210</v>
      </c>
      <c r="C59" s="110"/>
      <c r="D59" s="110"/>
      <c r="E59" s="110"/>
      <c r="F59" s="110"/>
      <c r="G59" s="110">
        <f t="shared" si="0"/>
        <v>0</v>
      </c>
      <c r="I59" t="s">
        <v>279</v>
      </c>
      <c r="J59" t="s">
        <v>210</v>
      </c>
    </row>
    <row r="60" spans="1:10" ht="15.75" x14ac:dyDescent="0.25">
      <c r="A60" s="108">
        <v>55</v>
      </c>
      <c r="B60" s="120" t="s">
        <v>211</v>
      </c>
      <c r="C60" s="110"/>
      <c r="D60" s="110"/>
      <c r="E60" s="110"/>
      <c r="F60" s="110"/>
      <c r="G60" s="110">
        <f t="shared" si="0"/>
        <v>0</v>
      </c>
      <c r="I60" t="s">
        <v>280</v>
      </c>
      <c r="J60" t="s">
        <v>211</v>
      </c>
    </row>
    <row r="61" spans="1:10" ht="15.75" x14ac:dyDescent="0.25">
      <c r="A61" s="108">
        <v>56</v>
      </c>
      <c r="B61" s="120" t="s">
        <v>212</v>
      </c>
      <c r="C61" s="110"/>
      <c r="D61" s="110"/>
      <c r="E61" s="110"/>
      <c r="F61" s="110"/>
      <c r="G61" s="110">
        <f t="shared" si="0"/>
        <v>0</v>
      </c>
      <c r="I61" t="s">
        <v>281</v>
      </c>
      <c r="J61" t="s">
        <v>212</v>
      </c>
    </row>
    <row r="62" spans="1:10" ht="15.75" x14ac:dyDescent="0.25">
      <c r="A62" s="108">
        <v>57</v>
      </c>
      <c r="B62" s="120" t="s">
        <v>213</v>
      </c>
      <c r="C62" s="110"/>
      <c r="D62" s="110"/>
      <c r="E62" s="110"/>
      <c r="F62" s="110"/>
      <c r="G62" s="110">
        <f t="shared" si="0"/>
        <v>0</v>
      </c>
      <c r="I62" t="s">
        <v>282</v>
      </c>
      <c r="J62" t="s">
        <v>213</v>
      </c>
    </row>
    <row r="63" spans="1:10" ht="15.75" x14ac:dyDescent="0.25">
      <c r="A63" s="108">
        <v>58</v>
      </c>
      <c r="B63" s="120" t="s">
        <v>214</v>
      </c>
      <c r="C63" s="110"/>
      <c r="D63" s="110"/>
      <c r="E63" s="110"/>
      <c r="F63" s="110"/>
      <c r="G63" s="110">
        <f t="shared" si="0"/>
        <v>0</v>
      </c>
      <c r="I63" t="s">
        <v>283</v>
      </c>
      <c r="J63" t="s">
        <v>214</v>
      </c>
    </row>
    <row r="64" spans="1:10" ht="15.75" x14ac:dyDescent="0.25">
      <c r="A64" s="108">
        <v>59</v>
      </c>
      <c r="B64" s="120" t="s">
        <v>215</v>
      </c>
      <c r="C64" s="110"/>
      <c r="D64" s="110"/>
      <c r="E64" s="110"/>
      <c r="F64" s="110"/>
      <c r="G64" s="110">
        <f t="shared" si="0"/>
        <v>0</v>
      </c>
      <c r="I64" t="s">
        <v>284</v>
      </c>
      <c r="J64" t="s">
        <v>215</v>
      </c>
    </row>
    <row r="65" spans="1:10" ht="15.75" x14ac:dyDescent="0.25">
      <c r="A65" s="108">
        <v>60</v>
      </c>
      <c r="B65" s="120" t="s">
        <v>216</v>
      </c>
      <c r="C65" s="110"/>
      <c r="D65" s="110"/>
      <c r="E65" s="110"/>
      <c r="F65" s="110"/>
      <c r="G65" s="110">
        <f t="shared" si="0"/>
        <v>0</v>
      </c>
      <c r="I65" t="s">
        <v>285</v>
      </c>
      <c r="J65" t="s">
        <v>216</v>
      </c>
    </row>
    <row r="66" spans="1:10" ht="15.75" x14ac:dyDescent="0.25">
      <c r="A66" s="108">
        <v>61</v>
      </c>
      <c r="B66" s="120" t="s">
        <v>217</v>
      </c>
      <c r="C66" s="110"/>
      <c r="D66" s="110"/>
      <c r="E66" s="110"/>
      <c r="F66" s="110"/>
      <c r="G66" s="110">
        <f t="shared" si="0"/>
        <v>0</v>
      </c>
      <c r="I66" t="s">
        <v>286</v>
      </c>
      <c r="J66" t="s">
        <v>217</v>
      </c>
    </row>
    <row r="67" spans="1:10" ht="15.75" x14ac:dyDescent="0.25">
      <c r="A67" s="108">
        <v>62</v>
      </c>
      <c r="B67" s="120" t="s">
        <v>218</v>
      </c>
      <c r="C67" s="110"/>
      <c r="D67" s="110"/>
      <c r="E67" s="110"/>
      <c r="F67" s="110"/>
      <c r="G67" s="110">
        <f t="shared" si="0"/>
        <v>0</v>
      </c>
      <c r="I67" t="s">
        <v>287</v>
      </c>
      <c r="J67" t="s">
        <v>218</v>
      </c>
    </row>
    <row r="68" spans="1:10" ht="15.75" x14ac:dyDescent="0.25">
      <c r="A68" s="108">
        <v>63</v>
      </c>
      <c r="B68" s="120" t="s">
        <v>219</v>
      </c>
      <c r="C68" s="110"/>
      <c r="D68" s="110"/>
      <c r="E68" s="110"/>
      <c r="F68" s="110"/>
      <c r="G68" s="110">
        <f t="shared" si="0"/>
        <v>0</v>
      </c>
      <c r="I68" t="s">
        <v>288</v>
      </c>
      <c r="J68" t="s">
        <v>219</v>
      </c>
    </row>
    <row r="69" spans="1:10" ht="15.75" x14ac:dyDescent="0.25">
      <c r="A69" s="108">
        <v>64</v>
      </c>
      <c r="B69" s="120" t="s">
        <v>220</v>
      </c>
      <c r="C69" s="110"/>
      <c r="D69" s="110"/>
      <c r="E69" s="110"/>
      <c r="F69" s="110"/>
      <c r="G69" s="110">
        <f t="shared" si="0"/>
        <v>0</v>
      </c>
      <c r="I69" t="s">
        <v>289</v>
      </c>
      <c r="J69" t="s">
        <v>220</v>
      </c>
    </row>
    <row r="70" spans="1:10" ht="15.75" x14ac:dyDescent="0.25">
      <c r="A70" s="108">
        <v>65</v>
      </c>
      <c r="B70" s="120" t="s">
        <v>221</v>
      </c>
      <c r="C70" s="110"/>
      <c r="D70" s="110"/>
      <c r="E70" s="110"/>
      <c r="F70" s="110"/>
      <c r="G70" s="110">
        <f t="shared" ref="G70:G73" si="1">SUM(C70:F70)</f>
        <v>0</v>
      </c>
      <c r="I70" t="s">
        <v>290</v>
      </c>
      <c r="J70" t="s">
        <v>221</v>
      </c>
    </row>
    <row r="71" spans="1:10" ht="15.75" x14ac:dyDescent="0.25">
      <c r="A71" s="108">
        <v>66</v>
      </c>
      <c r="B71" s="120" t="s">
        <v>222</v>
      </c>
      <c r="C71" s="110"/>
      <c r="D71" s="110"/>
      <c r="E71" s="110"/>
      <c r="F71" s="110"/>
      <c r="G71" s="110">
        <f t="shared" si="1"/>
        <v>0</v>
      </c>
      <c r="I71" t="s">
        <v>291</v>
      </c>
      <c r="J71" t="s">
        <v>222</v>
      </c>
    </row>
    <row r="72" spans="1:10" ht="15.75" x14ac:dyDescent="0.25">
      <c r="A72" s="108">
        <v>67</v>
      </c>
      <c r="B72" s="120" t="s">
        <v>223</v>
      </c>
      <c r="C72" s="110"/>
      <c r="D72" s="110"/>
      <c r="E72" s="110"/>
      <c r="F72" s="110"/>
      <c r="G72" s="110">
        <f t="shared" si="1"/>
        <v>0</v>
      </c>
      <c r="I72" t="s">
        <v>292</v>
      </c>
      <c r="J72" t="s">
        <v>223</v>
      </c>
    </row>
    <row r="73" spans="1:10" ht="15.75" x14ac:dyDescent="0.25">
      <c r="A73" s="108">
        <v>68</v>
      </c>
      <c r="B73" s="120" t="s">
        <v>224</v>
      </c>
      <c r="C73" s="110"/>
      <c r="D73" s="110"/>
      <c r="E73" s="110"/>
      <c r="F73" s="110"/>
      <c r="G73" s="110">
        <f t="shared" si="1"/>
        <v>0</v>
      </c>
      <c r="I73" t="s">
        <v>293</v>
      </c>
      <c r="J73" t="s">
        <v>224</v>
      </c>
    </row>
    <row r="74" spans="1:10" ht="15.75" x14ac:dyDescent="0.25">
      <c r="A74" s="108">
        <v>69</v>
      </c>
      <c r="B74" s="120" t="s">
        <v>225</v>
      </c>
      <c r="C74" s="110"/>
      <c r="D74" s="110"/>
      <c r="E74" s="110"/>
      <c r="F74" s="110"/>
      <c r="G74" s="110">
        <f>SUM(C74:F74)</f>
        <v>0</v>
      </c>
      <c r="I74" t="s">
        <v>294</v>
      </c>
      <c r="J74" t="s">
        <v>225</v>
      </c>
    </row>
    <row r="75" spans="1:10" ht="15.75" x14ac:dyDescent="0.25">
      <c r="A75" s="249" t="s">
        <v>149</v>
      </c>
      <c r="B75" s="250"/>
      <c r="C75" s="106">
        <f>SUM(C6:C74)</f>
        <v>0</v>
      </c>
      <c r="D75" s="106">
        <f t="shared" ref="D75:G75" si="2">SUM(D6:D74)</f>
        <v>0</v>
      </c>
      <c r="E75" s="106">
        <f t="shared" si="2"/>
        <v>0</v>
      </c>
      <c r="F75" s="106">
        <f t="shared" si="2"/>
        <v>0</v>
      </c>
      <c r="G75" s="106">
        <f t="shared" si="2"/>
        <v>0</v>
      </c>
    </row>
  </sheetData>
  <mergeCells count="11">
    <mergeCell ref="A75:B75"/>
    <mergeCell ref="A1:G1"/>
    <mergeCell ref="E2:G2"/>
    <mergeCell ref="A3:A5"/>
    <mergeCell ref="B3:B5"/>
    <mergeCell ref="C3:F3"/>
    <mergeCell ref="G3:G5"/>
    <mergeCell ref="C4:C5"/>
    <mergeCell ref="D4:D5"/>
    <mergeCell ref="E4:E5"/>
    <mergeCell ref="F4:F5"/>
  </mergeCells>
  <pageMargins left="0.7" right="0.3" top="0.37" bottom="0.54" header="0.3" footer="0.27"/>
  <pageSetup paperSize="9" orientation="portrait" r:id="rId1"/>
  <headerFoot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75"/>
  <sheetViews>
    <sheetView showZeros="0" zoomScale="70" zoomScaleNormal="70" workbookViewId="0">
      <selection activeCell="W16" sqref="W16"/>
    </sheetView>
  </sheetViews>
  <sheetFormatPr defaultRowHeight="12.75" x14ac:dyDescent="0.2"/>
  <cols>
    <col min="2" max="2" width="22.7109375" customWidth="1"/>
    <col min="3" max="3" width="13" customWidth="1"/>
    <col min="4" max="4" width="11.85546875" customWidth="1"/>
    <col min="5" max="5" width="13.5703125" customWidth="1"/>
    <col min="6" max="6" width="12.5703125" customWidth="1"/>
    <col min="7" max="7" width="11.140625" customWidth="1"/>
    <col min="8" max="10" width="0" hidden="1" customWidth="1"/>
    <col min="11" max="11" width="21" hidden="1" customWidth="1"/>
    <col min="12" max="16" width="0" hidden="1" customWidth="1"/>
  </cols>
  <sheetData>
    <row r="1" spans="1:11" s="59" customFormat="1" ht="36" customHeight="1" x14ac:dyDescent="0.2">
      <c r="A1" s="240" t="s">
        <v>355</v>
      </c>
      <c r="B1" s="240"/>
      <c r="C1" s="240"/>
      <c r="D1" s="240"/>
      <c r="E1" s="240"/>
      <c r="F1" s="240"/>
      <c r="G1" s="240"/>
    </row>
    <row r="2" spans="1:11" s="59" customFormat="1" ht="15.75" x14ac:dyDescent="0.25">
      <c r="A2" s="112"/>
      <c r="B2" s="112"/>
      <c r="C2" s="112"/>
      <c r="D2" s="112"/>
      <c r="E2" s="112"/>
      <c r="F2" s="241" t="s">
        <v>152</v>
      </c>
      <c r="G2" s="241"/>
    </row>
    <row r="3" spans="1:11" s="59" customFormat="1" ht="20.45" customHeight="1" x14ac:dyDescent="0.2">
      <c r="A3" s="242" t="s">
        <v>0</v>
      </c>
      <c r="B3" s="238" t="s">
        <v>115</v>
      </c>
      <c r="C3" s="238" t="s">
        <v>150</v>
      </c>
      <c r="D3" s="238"/>
      <c r="E3" s="238"/>
      <c r="F3" s="238"/>
      <c r="G3" s="238"/>
    </row>
    <row r="4" spans="1:11" s="59" customFormat="1" ht="12.6" customHeight="1" x14ac:dyDescent="0.2">
      <c r="A4" s="242"/>
      <c r="B4" s="238"/>
      <c r="C4" s="238" t="s">
        <v>338</v>
      </c>
      <c r="D4" s="238" t="s">
        <v>344</v>
      </c>
      <c r="E4" s="238" t="s">
        <v>340</v>
      </c>
      <c r="F4" s="238" t="s">
        <v>345</v>
      </c>
      <c r="G4" s="238" t="s">
        <v>346</v>
      </c>
    </row>
    <row r="5" spans="1:11" s="59" customFormat="1" ht="21" customHeight="1" x14ac:dyDescent="0.2">
      <c r="A5" s="242"/>
      <c r="B5" s="238"/>
      <c r="C5" s="238"/>
      <c r="D5" s="238"/>
      <c r="E5" s="238"/>
      <c r="F5" s="238"/>
      <c r="G5" s="238"/>
    </row>
    <row r="6" spans="1:11" s="59" customFormat="1" ht="15.75" x14ac:dyDescent="0.25">
      <c r="A6" s="108">
        <v>1</v>
      </c>
      <c r="B6" s="109" t="s">
        <v>157</v>
      </c>
      <c r="C6" s="105">
        <f>COUNTIFS('8.RSX'!$J$9:$J$1065,"&lt;1,10",'8.RSX'!$J$9:$J$1065,"&gt;1,00",'8.RSX'!$M$9:$M$1065,J6)</f>
        <v>0</v>
      </c>
      <c r="D6" s="105">
        <f>COUNTIFS('8.RSX'!$J$9:$J$1065,"&gt;=1,10",'8.RSX'!$J$9:$J$1065,"&lt;1,20",'8.RSX'!$M$9:$M$1065,J6)</f>
        <v>0</v>
      </c>
      <c r="E6" s="105">
        <f>COUNTIFS('8.RSX'!$J$9:$J$1065,"&gt;=1,20",'8.RSX'!$J$9:$J$1065,"&lt;1,40",'8.RSX'!$M$9:$M$1065,J6)</f>
        <v>0</v>
      </c>
      <c r="F6" s="105">
        <f>COUNTIFS('8.RSX'!$J$9:$J$1065,"&gt;=1,40",'8.RSX'!$J$9:$J$1065,"&lt;1,60",'8.RSX'!$M$9:$M$1065,J6)</f>
        <v>0</v>
      </c>
      <c r="G6" s="105">
        <f>COUNTIFS('8.RSX'!$J$9:$J$1065,"&gt;=1,60",'8.RSX'!$J$9:$J$1065,"&lt;5,00",'8.RSX'!$M$9:$M$1065,J6)</f>
        <v>0</v>
      </c>
      <c r="J6" s="59" t="s">
        <v>226</v>
      </c>
      <c r="K6" s="59" t="s">
        <v>157</v>
      </c>
    </row>
    <row r="7" spans="1:11" ht="15.75" x14ac:dyDescent="0.25">
      <c r="A7" s="108">
        <v>2</v>
      </c>
      <c r="B7" s="109" t="s">
        <v>158</v>
      </c>
      <c r="C7" s="105">
        <f>COUNTIFS('8.RSX'!$J$9:$J$1065,"&lt;1,10",'8.RSX'!$J$9:$J$1065,"&gt;1,00",'8.RSX'!$M$9:$M$1065,J7)</f>
        <v>0</v>
      </c>
      <c r="D7" s="105">
        <f>COUNTIFS('8.RSX'!$J$9:$J$1065,"&gt;=1,10",'8.RSX'!$J$9:$J$1065,"&lt;1,20",'8.RSX'!$M$9:$M$1065,J7)</f>
        <v>0</v>
      </c>
      <c r="E7" s="105">
        <f>COUNTIFS('8.RSX'!$J$9:$J$1065,"&gt;=1,20",'8.RSX'!$J$9:$J$1065,"&lt;1,40",'8.RSX'!$M$9:$M$1065,J7)</f>
        <v>0</v>
      </c>
      <c r="F7" s="105">
        <f>COUNTIFS('8.RSX'!$J$9:$J$1065,"&gt;=1,40",'8.RSX'!$J$9:$J$1065,"&lt;1,60",'8.RSX'!$M$9:$M$1065,J7)</f>
        <v>0</v>
      </c>
      <c r="G7" s="105">
        <f>COUNTIFS('8.RSX'!$J$9:$J$1065,"&gt;=1,60",'8.RSX'!$J$9:$J$1065,"&lt;5,00",'8.RSX'!$M$9:$M$1065,J7)</f>
        <v>0</v>
      </c>
      <c r="J7" t="s">
        <v>227</v>
      </c>
      <c r="K7" t="s">
        <v>158</v>
      </c>
    </row>
    <row r="8" spans="1:11" ht="15.75" x14ac:dyDescent="0.25">
      <c r="A8" s="108">
        <v>3</v>
      </c>
      <c r="B8" s="109" t="s">
        <v>159</v>
      </c>
      <c r="C8" s="105">
        <f>COUNTIFS('8.RSX'!$J$9:$J$1065,"&lt;1,10",'8.RSX'!$J$9:$J$1065,"&gt;1,00",'8.RSX'!$M$9:$M$1065,J8)</f>
        <v>0</v>
      </c>
      <c r="D8" s="105">
        <f>COUNTIFS('8.RSX'!$J$9:$J$1065,"&gt;=1,10",'8.RSX'!$J$9:$J$1065,"&lt;1,20",'8.RSX'!$M$9:$M$1065,J8)</f>
        <v>0</v>
      </c>
      <c r="E8" s="105">
        <f>COUNTIFS('8.RSX'!$J$9:$J$1065,"&gt;=1,20",'8.RSX'!$J$9:$J$1065,"&lt;1,40",'8.RSX'!$M$9:$M$1065,J8)</f>
        <v>0</v>
      </c>
      <c r="F8" s="105">
        <f>COUNTIFS('8.RSX'!$J$9:$J$1065,"&gt;=1,40",'8.RSX'!$J$9:$J$1065,"&lt;1,60",'8.RSX'!$M$9:$M$1065,J8)</f>
        <v>0</v>
      </c>
      <c r="G8" s="105">
        <f>COUNTIFS('8.RSX'!$J$9:$J$1065,"&gt;=1,60",'8.RSX'!$J$9:$J$1065,"&lt;5,00",'8.RSX'!$M$9:$M$1065,J8)</f>
        <v>0</v>
      </c>
      <c r="J8" t="s">
        <v>228</v>
      </c>
      <c r="K8" t="s">
        <v>159</v>
      </c>
    </row>
    <row r="9" spans="1:11" ht="15.75" x14ac:dyDescent="0.25">
      <c r="A9" s="108">
        <v>4</v>
      </c>
      <c r="B9" s="119" t="s">
        <v>160</v>
      </c>
      <c r="C9" s="105">
        <f>COUNTIFS('8.RSX'!$J$9:$J$1065,"&lt;1,10",'8.RSX'!$J$9:$J$1065,"&gt;1,00",'8.RSX'!$M$9:$M$1065,J9)</f>
        <v>0</v>
      </c>
      <c r="D9" s="105">
        <f>COUNTIFS('8.RSX'!$J$9:$J$1065,"&gt;=1,10",'8.RSX'!$J$9:$J$1065,"&lt;1,20",'8.RSX'!$M$9:$M$1065,J9)</f>
        <v>0</v>
      </c>
      <c r="E9" s="105">
        <f>COUNTIFS('8.RSX'!$J$9:$J$1065,"&gt;=1,20",'8.RSX'!$J$9:$J$1065,"&lt;1,40",'8.RSX'!$M$9:$M$1065,J9)</f>
        <v>0</v>
      </c>
      <c r="F9" s="105">
        <f>COUNTIFS('8.RSX'!$J$9:$J$1065,"&gt;=1,40",'8.RSX'!$J$9:$J$1065,"&lt;1,60",'8.RSX'!$M$9:$M$1065,J9)</f>
        <v>0</v>
      </c>
      <c r="G9" s="105">
        <f>COUNTIFS('8.RSX'!$J$9:$J$1065,"&gt;=1,60",'8.RSX'!$J$9:$J$1065,"&lt;5,00",'8.RSX'!$M$9:$M$1065,J9)</f>
        <v>0</v>
      </c>
      <c r="I9" s="59"/>
      <c r="J9" s="59" t="s">
        <v>229</v>
      </c>
      <c r="K9" t="s">
        <v>160</v>
      </c>
    </row>
    <row r="10" spans="1:11" ht="15.75" x14ac:dyDescent="0.25">
      <c r="A10" s="108">
        <v>5</v>
      </c>
      <c r="B10" s="119" t="s">
        <v>161</v>
      </c>
      <c r="C10" s="105">
        <f>COUNTIFS('8.RSX'!$J$9:$J$1065,"&lt;1,10",'8.RSX'!$J$9:$J$1065,"&gt;1,00",'8.RSX'!$M$9:$M$1065,J10)</f>
        <v>0</v>
      </c>
      <c r="D10" s="105">
        <f>COUNTIFS('8.RSX'!$J$9:$J$1065,"&gt;=1,10",'8.RSX'!$J$9:$J$1065,"&lt;1,20",'8.RSX'!$M$9:$M$1065,J10)</f>
        <v>0</v>
      </c>
      <c r="E10" s="105">
        <f>COUNTIFS('8.RSX'!$J$9:$J$1065,"&gt;=1,20",'8.RSX'!$J$9:$J$1065,"&lt;1,40",'8.RSX'!$M$9:$M$1065,J10)</f>
        <v>0</v>
      </c>
      <c r="F10" s="105">
        <f>COUNTIFS('8.RSX'!$J$9:$J$1065,"&gt;=1,40",'8.RSX'!$J$9:$J$1065,"&lt;1,60",'8.RSX'!$M$9:$M$1065,J10)</f>
        <v>0</v>
      </c>
      <c r="G10" s="105">
        <f>COUNTIFS('8.RSX'!$J$9:$J$1065,"&gt;=1,60",'8.RSX'!$J$9:$J$1065,"&lt;5,00",'8.RSX'!$M$9:$M$1065,J10)</f>
        <v>0</v>
      </c>
      <c r="I10" s="59"/>
      <c r="J10" s="59" t="s">
        <v>230</v>
      </c>
      <c r="K10" t="s">
        <v>161</v>
      </c>
    </row>
    <row r="11" spans="1:11" ht="15.75" x14ac:dyDescent="0.25">
      <c r="A11" s="108">
        <v>6</v>
      </c>
      <c r="B11" s="119" t="s">
        <v>162</v>
      </c>
      <c r="C11" s="105">
        <f>COUNTIFS('8.RSX'!$J$9:$J$1065,"&lt;1,10",'8.RSX'!$J$9:$J$1065,"&gt;1,00",'8.RSX'!$M$9:$M$1065,J11)</f>
        <v>0</v>
      </c>
      <c r="D11" s="105">
        <f>COUNTIFS('8.RSX'!$J$9:$J$1065,"&gt;=1,10",'8.RSX'!$J$9:$J$1065,"&lt;1,20",'8.RSX'!$M$9:$M$1065,J11)</f>
        <v>0</v>
      </c>
      <c r="E11" s="105">
        <f>COUNTIFS('8.RSX'!$J$9:$J$1065,"&gt;=1,20",'8.RSX'!$J$9:$J$1065,"&lt;1,40",'8.RSX'!$M$9:$M$1065,J11)</f>
        <v>0</v>
      </c>
      <c r="F11" s="105">
        <f>COUNTIFS('8.RSX'!$J$9:$J$1065,"&gt;=1,40",'8.RSX'!$J$9:$J$1065,"&lt;1,60",'8.RSX'!$M$9:$M$1065,J11)</f>
        <v>0</v>
      </c>
      <c r="G11" s="105">
        <f>COUNTIFS('8.RSX'!$J$9:$J$1065,"&gt;=1,60",'8.RSX'!$J$9:$J$1065,"&lt;5,00",'8.RSX'!$M$9:$M$1065,J11)</f>
        <v>0</v>
      </c>
      <c r="I11" s="59"/>
      <c r="J11" s="59" t="s">
        <v>231</v>
      </c>
      <c r="K11" t="s">
        <v>162</v>
      </c>
    </row>
    <row r="12" spans="1:11" ht="15.75" x14ac:dyDescent="0.25">
      <c r="A12" s="108">
        <v>7</v>
      </c>
      <c r="B12" s="119" t="s">
        <v>163</v>
      </c>
      <c r="C12" s="105">
        <f>COUNTIFS('8.RSX'!$J$9:$J$1065,"&lt;1,10",'8.RSX'!$J$9:$J$1065,"&gt;1,00",'8.RSX'!$M$9:$M$1065,J12)</f>
        <v>0</v>
      </c>
      <c r="D12" s="105">
        <f>COUNTIFS('8.RSX'!$J$9:$J$1065,"&gt;=1,10",'8.RSX'!$J$9:$J$1065,"&lt;1,20",'8.RSX'!$M$9:$M$1065,J12)</f>
        <v>0</v>
      </c>
      <c r="E12" s="105">
        <f>COUNTIFS('8.RSX'!$J$9:$J$1065,"&gt;=1,20",'8.RSX'!$J$9:$J$1065,"&lt;1,40",'8.RSX'!$M$9:$M$1065,J12)</f>
        <v>0</v>
      </c>
      <c r="F12" s="105">
        <f>COUNTIFS('8.RSX'!$J$9:$J$1065,"&gt;=1,40",'8.RSX'!$J$9:$J$1065,"&lt;1,60",'8.RSX'!$M$9:$M$1065,J12)</f>
        <v>0</v>
      </c>
      <c r="G12" s="105">
        <f>COUNTIFS('8.RSX'!$J$9:$J$1065,"&gt;=1,60",'8.RSX'!$J$9:$J$1065,"&lt;5,00",'8.RSX'!$M$9:$M$1065,J12)</f>
        <v>0</v>
      </c>
      <c r="I12" s="59"/>
      <c r="J12" s="59" t="s">
        <v>232</v>
      </c>
      <c r="K12" t="s">
        <v>163</v>
      </c>
    </row>
    <row r="13" spans="1:11" ht="15.75" x14ac:dyDescent="0.25">
      <c r="A13" s="108">
        <v>8</v>
      </c>
      <c r="B13" s="119" t="s">
        <v>164</v>
      </c>
      <c r="C13" s="105">
        <f>COUNTIFS('8.RSX'!$J$9:$J$1065,"&lt;1,10",'8.RSX'!$J$9:$J$1065,"&gt;1,00",'8.RSX'!$M$9:$M$1065,J13)</f>
        <v>0</v>
      </c>
      <c r="D13" s="105">
        <f>COUNTIFS('8.RSX'!$J$9:$J$1065,"&gt;=1,10",'8.RSX'!$J$9:$J$1065,"&lt;1,20",'8.RSX'!$M$9:$M$1065,J13)</f>
        <v>0</v>
      </c>
      <c r="E13" s="105">
        <f>COUNTIFS('8.RSX'!$J$9:$J$1065,"&gt;=1,20",'8.RSX'!$J$9:$J$1065,"&lt;1,40",'8.RSX'!$M$9:$M$1065,J13)</f>
        <v>0</v>
      </c>
      <c r="F13" s="105">
        <f>COUNTIFS('8.RSX'!$J$9:$J$1065,"&gt;=1,40",'8.RSX'!$J$9:$J$1065,"&lt;1,60",'8.RSX'!$M$9:$M$1065,J13)</f>
        <v>0</v>
      </c>
      <c r="G13" s="105">
        <f>COUNTIFS('8.RSX'!$J$9:$J$1065,"&gt;=1,60",'8.RSX'!$J$9:$J$1065,"&lt;5,00",'8.RSX'!$M$9:$M$1065,J13)</f>
        <v>0</v>
      </c>
      <c r="I13" s="59"/>
      <c r="J13" s="59" t="s">
        <v>233</v>
      </c>
      <c r="K13" t="s">
        <v>164</v>
      </c>
    </row>
    <row r="14" spans="1:11" ht="15.75" x14ac:dyDescent="0.25">
      <c r="A14" s="108">
        <v>9</v>
      </c>
      <c r="B14" s="119" t="s">
        <v>165</v>
      </c>
      <c r="C14" s="105">
        <f>COUNTIFS('8.RSX'!$J$9:$J$1065,"&lt;1,10",'8.RSX'!$J$9:$J$1065,"&gt;1,00",'8.RSX'!$M$9:$M$1065,J14)</f>
        <v>0</v>
      </c>
      <c r="D14" s="105">
        <f>COUNTIFS('8.RSX'!$J$9:$J$1065,"&gt;=1,10",'8.RSX'!$J$9:$J$1065,"&lt;1,20",'8.RSX'!$M$9:$M$1065,J14)</f>
        <v>0</v>
      </c>
      <c r="E14" s="105">
        <f>COUNTIFS('8.RSX'!$J$9:$J$1065,"&gt;=1,20",'8.RSX'!$J$9:$J$1065,"&lt;1,40",'8.RSX'!$M$9:$M$1065,J14)</f>
        <v>0</v>
      </c>
      <c r="F14" s="105">
        <f>COUNTIFS('8.RSX'!$J$9:$J$1065,"&gt;=1,40",'8.RSX'!$J$9:$J$1065,"&lt;1,60",'8.RSX'!$M$9:$M$1065,J14)</f>
        <v>0</v>
      </c>
      <c r="G14" s="105">
        <f>COUNTIFS('8.RSX'!$J$9:$J$1065,"&gt;=1,60",'8.RSX'!$J$9:$J$1065,"&lt;5,00",'8.RSX'!$M$9:$M$1065,J14)</f>
        <v>0</v>
      </c>
      <c r="I14" s="59"/>
      <c r="J14" s="59" t="s">
        <v>234</v>
      </c>
      <c r="K14" t="s">
        <v>165</v>
      </c>
    </row>
    <row r="15" spans="1:11" ht="15.75" x14ac:dyDescent="0.25">
      <c r="A15" s="108">
        <v>10</v>
      </c>
      <c r="B15" s="119" t="s">
        <v>166</v>
      </c>
      <c r="C15" s="105">
        <f>COUNTIFS('8.RSX'!$J$9:$J$1065,"&lt;1,10",'8.RSX'!$J$9:$J$1065,"&gt;1,00",'8.RSX'!$M$9:$M$1065,J15)</f>
        <v>0</v>
      </c>
      <c r="D15" s="105">
        <f>COUNTIFS('8.RSX'!$J$9:$J$1065,"&gt;=1,10",'8.RSX'!$J$9:$J$1065,"&lt;1,20",'8.RSX'!$M$9:$M$1065,J15)</f>
        <v>0</v>
      </c>
      <c r="E15" s="105">
        <f>COUNTIFS('8.RSX'!$J$9:$J$1065,"&gt;=1,20",'8.RSX'!$J$9:$J$1065,"&lt;1,40",'8.RSX'!$M$9:$M$1065,J15)</f>
        <v>0</v>
      </c>
      <c r="F15" s="105">
        <f>COUNTIFS('8.RSX'!$J$9:$J$1065,"&gt;=1,40",'8.RSX'!$J$9:$J$1065,"&lt;1,60",'8.RSX'!$M$9:$M$1065,J15)</f>
        <v>0</v>
      </c>
      <c r="G15" s="105">
        <f>COUNTIFS('8.RSX'!$J$9:$J$1065,"&gt;=1,60",'8.RSX'!$J$9:$J$1065,"&lt;5,00",'8.RSX'!$M$9:$M$1065,J15)</f>
        <v>0</v>
      </c>
      <c r="I15" s="59"/>
      <c r="J15" s="59" t="s">
        <v>235</v>
      </c>
      <c r="K15" t="s">
        <v>166</v>
      </c>
    </row>
    <row r="16" spans="1:11" ht="15.75" x14ac:dyDescent="0.25">
      <c r="A16" s="108">
        <v>11</v>
      </c>
      <c r="B16" s="119" t="s">
        <v>167</v>
      </c>
      <c r="C16" s="105">
        <f>COUNTIFS('8.RSX'!$J$9:$J$1065,"&lt;1,10",'8.RSX'!$J$9:$J$1065,"&gt;1,00",'8.RSX'!$M$9:$M$1065,J16)</f>
        <v>0</v>
      </c>
      <c r="D16" s="105">
        <f>COUNTIFS('8.RSX'!$J$9:$J$1065,"&gt;=1,10",'8.RSX'!$J$9:$J$1065,"&lt;1,20",'8.RSX'!$M$9:$M$1065,J16)</f>
        <v>0</v>
      </c>
      <c r="E16" s="105">
        <f>COUNTIFS('8.RSX'!$J$9:$J$1065,"&gt;=1,20",'8.RSX'!$J$9:$J$1065,"&lt;1,40",'8.RSX'!$M$9:$M$1065,J16)</f>
        <v>0</v>
      </c>
      <c r="F16" s="105">
        <f>COUNTIFS('8.RSX'!$J$9:$J$1065,"&gt;=1,40",'8.RSX'!$J$9:$J$1065,"&lt;1,60",'8.RSX'!$M$9:$M$1065,J16)</f>
        <v>0</v>
      </c>
      <c r="G16" s="105">
        <f>COUNTIFS('8.RSX'!$J$9:$J$1065,"&gt;=1,60",'8.RSX'!$J$9:$J$1065,"&lt;5,00",'8.RSX'!$M$9:$M$1065,J16)</f>
        <v>0</v>
      </c>
      <c r="I16" s="59"/>
      <c r="J16" s="59" t="s">
        <v>236</v>
      </c>
      <c r="K16" t="s">
        <v>167</v>
      </c>
    </row>
    <row r="17" spans="1:11" ht="15.75" x14ac:dyDescent="0.25">
      <c r="A17" s="108">
        <v>12</v>
      </c>
      <c r="B17" s="119" t="s">
        <v>168</v>
      </c>
      <c r="C17" s="105">
        <f>COUNTIFS('8.RSX'!$J$9:$J$1065,"&lt;1,10",'8.RSX'!$J$9:$J$1065,"&gt;1,00",'8.RSX'!$M$9:$M$1065,J17)</f>
        <v>0</v>
      </c>
      <c r="D17" s="105">
        <f>COUNTIFS('8.RSX'!$J$9:$J$1065,"&gt;=1,10",'8.RSX'!$J$9:$J$1065,"&lt;1,20",'8.RSX'!$M$9:$M$1065,J17)</f>
        <v>0</v>
      </c>
      <c r="E17" s="105">
        <f>COUNTIFS('8.RSX'!$J$9:$J$1065,"&gt;=1,20",'8.RSX'!$J$9:$J$1065,"&lt;1,40",'8.RSX'!$M$9:$M$1065,J17)</f>
        <v>0</v>
      </c>
      <c r="F17" s="105">
        <f>COUNTIFS('8.RSX'!$J$9:$J$1065,"&gt;=1,40",'8.RSX'!$J$9:$J$1065,"&lt;1,60",'8.RSX'!$M$9:$M$1065,J17)</f>
        <v>0</v>
      </c>
      <c r="G17" s="105">
        <f>COUNTIFS('8.RSX'!$J$9:$J$1065,"&gt;=1,60",'8.RSX'!$J$9:$J$1065,"&lt;5,00",'8.RSX'!$M$9:$M$1065,J17)</f>
        <v>0</v>
      </c>
      <c r="I17" s="59"/>
      <c r="J17" s="59" t="s">
        <v>237</v>
      </c>
      <c r="K17" t="s">
        <v>168</v>
      </c>
    </row>
    <row r="18" spans="1:11" ht="15.75" x14ac:dyDescent="0.25">
      <c r="A18" s="108">
        <v>13</v>
      </c>
      <c r="B18" s="119" t="s">
        <v>169</v>
      </c>
      <c r="C18" s="105">
        <f>COUNTIFS('8.RSX'!$J$9:$J$1065,"&lt;1,10",'8.RSX'!$J$9:$J$1065,"&gt;1,00",'8.RSX'!$M$9:$M$1065,J18)</f>
        <v>0</v>
      </c>
      <c r="D18" s="105">
        <f>COUNTIFS('8.RSX'!$J$9:$J$1065,"&gt;=1,10",'8.RSX'!$J$9:$J$1065,"&lt;1,20",'8.RSX'!$M$9:$M$1065,J18)</f>
        <v>0</v>
      </c>
      <c r="E18" s="105">
        <f>COUNTIFS('8.RSX'!$J$9:$J$1065,"&gt;=1,20",'8.RSX'!$J$9:$J$1065,"&lt;1,40",'8.RSX'!$M$9:$M$1065,J18)</f>
        <v>0</v>
      </c>
      <c r="F18" s="105">
        <f>COUNTIFS('8.RSX'!$J$9:$J$1065,"&gt;=1,40",'8.RSX'!$J$9:$J$1065,"&lt;1,60",'8.RSX'!$M$9:$M$1065,J18)</f>
        <v>0</v>
      </c>
      <c r="G18" s="105">
        <f>COUNTIFS('8.RSX'!$J$9:$J$1065,"&gt;=1,60",'8.RSX'!$J$9:$J$1065,"&lt;5,00",'8.RSX'!$M$9:$M$1065,J18)</f>
        <v>0</v>
      </c>
      <c r="I18" s="59"/>
      <c r="J18" s="59" t="s">
        <v>238</v>
      </c>
      <c r="K18" t="s">
        <v>169</v>
      </c>
    </row>
    <row r="19" spans="1:11" ht="15.75" x14ac:dyDescent="0.25">
      <c r="A19" s="108">
        <v>14</v>
      </c>
      <c r="B19" s="119" t="s">
        <v>170</v>
      </c>
      <c r="C19" s="105">
        <f>COUNTIFS('8.RSX'!$J$9:$J$1065,"&lt;1,10",'8.RSX'!$J$9:$J$1065,"&gt;1,00",'8.RSX'!$M$9:$M$1065,J19)</f>
        <v>0</v>
      </c>
      <c r="D19" s="105">
        <f>COUNTIFS('8.RSX'!$J$9:$J$1065,"&gt;=1,10",'8.RSX'!$J$9:$J$1065,"&lt;1,20",'8.RSX'!$M$9:$M$1065,J19)</f>
        <v>0</v>
      </c>
      <c r="E19" s="105">
        <f>COUNTIFS('8.RSX'!$J$9:$J$1065,"&gt;=1,20",'8.RSX'!$J$9:$J$1065,"&lt;1,40",'8.RSX'!$M$9:$M$1065,J19)</f>
        <v>0</v>
      </c>
      <c r="F19" s="105">
        <f>COUNTIFS('8.RSX'!$J$9:$J$1065,"&gt;=1,40",'8.RSX'!$J$9:$J$1065,"&lt;1,60",'8.RSX'!$M$9:$M$1065,J19)</f>
        <v>0</v>
      </c>
      <c r="G19" s="105">
        <f>COUNTIFS('8.RSX'!$J$9:$J$1065,"&gt;=1,60",'8.RSX'!$J$9:$J$1065,"&lt;5,00",'8.RSX'!$M$9:$M$1065,J19)</f>
        <v>0</v>
      </c>
      <c r="J19" t="s">
        <v>239</v>
      </c>
      <c r="K19" t="s">
        <v>170</v>
      </c>
    </row>
    <row r="20" spans="1:11" ht="15.75" x14ac:dyDescent="0.25">
      <c r="A20" s="108">
        <v>15</v>
      </c>
      <c r="B20" s="120" t="s">
        <v>171</v>
      </c>
      <c r="C20" s="105">
        <f>COUNTIFS('8.RSX'!$J$9:$J$1065,"&lt;1,10",'8.RSX'!$J$9:$J$1065,"&gt;1,00",'8.RSX'!$M$9:$M$1065,J20)</f>
        <v>0</v>
      </c>
      <c r="D20" s="105">
        <f>COUNTIFS('8.RSX'!$J$9:$J$1065,"&gt;=1,10",'8.RSX'!$J$9:$J$1065,"&lt;1,20",'8.RSX'!$M$9:$M$1065,J20)</f>
        <v>0</v>
      </c>
      <c r="E20" s="105">
        <f>COUNTIFS('8.RSX'!$J$9:$J$1065,"&gt;=1,20",'8.RSX'!$J$9:$J$1065,"&lt;1,40",'8.RSX'!$M$9:$M$1065,J20)</f>
        <v>0</v>
      </c>
      <c r="F20" s="105">
        <f>COUNTIFS('8.RSX'!$J$9:$J$1065,"&gt;=1,40",'8.RSX'!$J$9:$J$1065,"&lt;1,60",'8.RSX'!$M$9:$M$1065,J20)</f>
        <v>0</v>
      </c>
      <c r="G20" s="105">
        <f>COUNTIFS('8.RSX'!$J$9:$J$1065,"&gt;=1,60",'8.RSX'!$J$9:$J$1065,"&lt;5,00",'8.RSX'!$M$9:$M$1065,J20)</f>
        <v>0</v>
      </c>
      <c r="J20" t="s">
        <v>240</v>
      </c>
      <c r="K20" t="s">
        <v>171</v>
      </c>
    </row>
    <row r="21" spans="1:11" ht="15.75" x14ac:dyDescent="0.25">
      <c r="A21" s="108">
        <v>16</v>
      </c>
      <c r="B21" s="120" t="s">
        <v>172</v>
      </c>
      <c r="C21" s="105">
        <f>COUNTIFS('8.RSX'!$J$9:$J$1065,"&lt;1,10",'8.RSX'!$J$9:$J$1065,"&gt;1,00",'8.RSX'!$M$9:$M$1065,J21)</f>
        <v>0</v>
      </c>
      <c r="D21" s="105">
        <f>COUNTIFS('8.RSX'!$J$9:$J$1065,"&gt;=1,10",'8.RSX'!$J$9:$J$1065,"&lt;1,20",'8.RSX'!$M$9:$M$1065,J21)</f>
        <v>0</v>
      </c>
      <c r="E21" s="105">
        <f>COUNTIFS('8.RSX'!$J$9:$J$1065,"&gt;=1,20",'8.RSX'!$J$9:$J$1065,"&lt;1,40",'8.RSX'!$M$9:$M$1065,J21)</f>
        <v>0</v>
      </c>
      <c r="F21" s="105">
        <f>COUNTIFS('8.RSX'!$J$9:$J$1065,"&gt;=1,40",'8.RSX'!$J$9:$J$1065,"&lt;1,60",'8.RSX'!$M$9:$M$1065,J21)</f>
        <v>0</v>
      </c>
      <c r="G21" s="105">
        <f>COUNTIFS('8.RSX'!$J$9:$J$1065,"&gt;=1,60",'8.RSX'!$J$9:$J$1065,"&lt;5,00",'8.RSX'!$M$9:$M$1065,J21)</f>
        <v>0</v>
      </c>
      <c r="J21" t="s">
        <v>241</v>
      </c>
      <c r="K21" t="s">
        <v>172</v>
      </c>
    </row>
    <row r="22" spans="1:11" ht="15.75" x14ac:dyDescent="0.25">
      <c r="A22" s="108">
        <v>17</v>
      </c>
      <c r="B22" s="120" t="s">
        <v>173</v>
      </c>
      <c r="C22" s="105">
        <f>COUNTIFS('8.RSX'!$J$9:$J$1065,"&lt;1,10",'8.RSX'!$J$9:$J$1065,"&gt;1,00",'8.RSX'!$M$9:$M$1065,J22)</f>
        <v>0</v>
      </c>
      <c r="D22" s="105">
        <f>COUNTIFS('8.RSX'!$J$9:$J$1065,"&gt;=1,10",'8.RSX'!$J$9:$J$1065,"&lt;1,20",'8.RSX'!$M$9:$M$1065,J22)</f>
        <v>0</v>
      </c>
      <c r="E22" s="105">
        <f>COUNTIFS('8.RSX'!$J$9:$J$1065,"&gt;=1,20",'8.RSX'!$J$9:$J$1065,"&lt;1,40",'8.RSX'!$M$9:$M$1065,J22)</f>
        <v>0</v>
      </c>
      <c r="F22" s="105">
        <f>COUNTIFS('8.RSX'!$J$9:$J$1065,"&gt;=1,40",'8.RSX'!$J$9:$J$1065,"&lt;1,60",'8.RSX'!$M$9:$M$1065,J22)</f>
        <v>0</v>
      </c>
      <c r="G22" s="105">
        <f>COUNTIFS('8.RSX'!$J$9:$J$1065,"&gt;=1,60",'8.RSX'!$J$9:$J$1065,"&lt;5,00",'8.RSX'!$M$9:$M$1065,J22)</f>
        <v>0</v>
      </c>
      <c r="J22" t="s">
        <v>242</v>
      </c>
      <c r="K22" t="s">
        <v>173</v>
      </c>
    </row>
    <row r="23" spans="1:11" ht="15.75" x14ac:dyDescent="0.25">
      <c r="A23" s="108">
        <v>18</v>
      </c>
      <c r="B23" s="120" t="s">
        <v>174</v>
      </c>
      <c r="C23" s="105">
        <f>COUNTIFS('8.RSX'!$J$9:$J$1065,"&lt;1,10",'8.RSX'!$J$9:$J$1065,"&gt;1,00",'8.RSX'!$M$9:$M$1065,J23)</f>
        <v>0</v>
      </c>
      <c r="D23" s="105">
        <f>COUNTIFS('8.RSX'!$J$9:$J$1065,"&gt;=1,10",'8.RSX'!$J$9:$J$1065,"&lt;1,20",'8.RSX'!$M$9:$M$1065,J23)</f>
        <v>0</v>
      </c>
      <c r="E23" s="105">
        <f>COUNTIFS('8.RSX'!$J$9:$J$1065,"&gt;=1,20",'8.RSX'!$J$9:$J$1065,"&lt;1,40",'8.RSX'!$M$9:$M$1065,J23)</f>
        <v>0</v>
      </c>
      <c r="F23" s="105">
        <f>COUNTIFS('8.RSX'!$J$9:$J$1065,"&gt;=1,40",'8.RSX'!$J$9:$J$1065,"&lt;1,60",'8.RSX'!$M$9:$M$1065,J23)</f>
        <v>0</v>
      </c>
      <c r="G23" s="105">
        <f>COUNTIFS('8.RSX'!$J$9:$J$1065,"&gt;=1,60",'8.RSX'!$J$9:$J$1065,"&lt;5,00",'8.RSX'!$M$9:$M$1065,J23)</f>
        <v>0</v>
      </c>
      <c r="J23" t="s">
        <v>243</v>
      </c>
      <c r="K23" t="s">
        <v>174</v>
      </c>
    </row>
    <row r="24" spans="1:11" ht="15.75" x14ac:dyDescent="0.25">
      <c r="A24" s="108">
        <v>19</v>
      </c>
      <c r="B24" s="120" t="s">
        <v>175</v>
      </c>
      <c r="C24" s="105">
        <f>COUNTIFS('8.RSX'!$J$9:$J$1065,"&lt;1,10",'8.RSX'!$J$9:$J$1065,"&gt;1,00",'8.RSX'!$M$9:$M$1065,J24)</f>
        <v>0</v>
      </c>
      <c r="D24" s="105">
        <f>COUNTIFS('8.RSX'!$J$9:$J$1065,"&gt;=1,10",'8.RSX'!$J$9:$J$1065,"&lt;1,20",'8.RSX'!$M$9:$M$1065,J24)</f>
        <v>0</v>
      </c>
      <c r="E24" s="105">
        <f>COUNTIFS('8.RSX'!$J$9:$J$1065,"&gt;=1,20",'8.RSX'!$J$9:$J$1065,"&lt;1,40",'8.RSX'!$M$9:$M$1065,J24)</f>
        <v>0</v>
      </c>
      <c r="F24" s="105">
        <f>COUNTIFS('8.RSX'!$J$9:$J$1065,"&gt;=1,40",'8.RSX'!$J$9:$J$1065,"&lt;1,60",'8.RSX'!$M$9:$M$1065,J24)</f>
        <v>0</v>
      </c>
      <c r="G24" s="105">
        <f>COUNTIFS('8.RSX'!$J$9:$J$1065,"&gt;=1,60",'8.RSX'!$J$9:$J$1065,"&lt;5,00",'8.RSX'!$M$9:$M$1065,J24)</f>
        <v>0</v>
      </c>
      <c r="J24" t="s">
        <v>244</v>
      </c>
      <c r="K24" t="s">
        <v>175</v>
      </c>
    </row>
    <row r="25" spans="1:11" ht="15.75" x14ac:dyDescent="0.25">
      <c r="A25" s="108">
        <v>20</v>
      </c>
      <c r="B25" s="120" t="s">
        <v>176</v>
      </c>
      <c r="C25" s="105">
        <f>COUNTIFS('8.RSX'!$J$9:$J$1065,"&lt;1,10",'8.RSX'!$J$9:$J$1065,"&gt;1,00",'8.RSX'!$M$9:$M$1065,J25)</f>
        <v>0</v>
      </c>
      <c r="D25" s="105">
        <f>COUNTIFS('8.RSX'!$J$9:$J$1065,"&gt;=1,10",'8.RSX'!$J$9:$J$1065,"&lt;1,20",'8.RSX'!$M$9:$M$1065,J25)</f>
        <v>0</v>
      </c>
      <c r="E25" s="105">
        <f>COUNTIFS('8.RSX'!$J$9:$J$1065,"&gt;=1,20",'8.RSX'!$J$9:$J$1065,"&lt;1,40",'8.RSX'!$M$9:$M$1065,J25)</f>
        <v>0</v>
      </c>
      <c r="F25" s="105">
        <f>COUNTIFS('8.RSX'!$J$9:$J$1065,"&gt;=1,40",'8.RSX'!$J$9:$J$1065,"&lt;1,60",'8.RSX'!$M$9:$M$1065,J25)</f>
        <v>0</v>
      </c>
      <c r="G25" s="105">
        <f>COUNTIFS('8.RSX'!$J$9:$J$1065,"&gt;=1,60",'8.RSX'!$J$9:$J$1065,"&lt;5,00",'8.RSX'!$M$9:$M$1065,J25)</f>
        <v>0</v>
      </c>
      <c r="J25" t="s">
        <v>245</v>
      </c>
      <c r="K25" t="s">
        <v>176</v>
      </c>
    </row>
    <row r="26" spans="1:11" ht="15.75" x14ac:dyDescent="0.25">
      <c r="A26" s="108">
        <v>21</v>
      </c>
      <c r="B26" s="120" t="s">
        <v>177</v>
      </c>
      <c r="C26" s="105">
        <f>COUNTIFS('8.RSX'!$J$9:$J$1065,"&lt;1,10",'8.RSX'!$J$9:$J$1065,"&gt;1,00",'8.RSX'!$M$9:$M$1065,J26)</f>
        <v>0</v>
      </c>
      <c r="D26" s="105">
        <f>COUNTIFS('8.RSX'!$J$9:$J$1065,"&gt;=1,10",'8.RSX'!$J$9:$J$1065,"&lt;1,20",'8.RSX'!$M$9:$M$1065,J26)</f>
        <v>0</v>
      </c>
      <c r="E26" s="105">
        <f>COUNTIFS('8.RSX'!$J$9:$J$1065,"&gt;=1,20",'8.RSX'!$J$9:$J$1065,"&lt;1,40",'8.RSX'!$M$9:$M$1065,J26)</f>
        <v>0</v>
      </c>
      <c r="F26" s="105">
        <f>COUNTIFS('8.RSX'!$J$9:$J$1065,"&gt;=1,40",'8.RSX'!$J$9:$J$1065,"&lt;1,60",'8.RSX'!$M$9:$M$1065,J26)</f>
        <v>0</v>
      </c>
      <c r="G26" s="105">
        <f>COUNTIFS('8.RSX'!$J$9:$J$1065,"&gt;=1,60",'8.RSX'!$J$9:$J$1065,"&lt;5,00",'8.RSX'!$M$9:$M$1065,J26)</f>
        <v>0</v>
      </c>
      <c r="J26" t="s">
        <v>246</v>
      </c>
      <c r="K26" t="s">
        <v>177</v>
      </c>
    </row>
    <row r="27" spans="1:11" ht="15.75" x14ac:dyDescent="0.25">
      <c r="A27" s="108">
        <v>22</v>
      </c>
      <c r="B27" s="120" t="s">
        <v>178</v>
      </c>
      <c r="C27" s="105">
        <f>COUNTIFS('8.RSX'!$J$9:$J$1065,"&lt;1,10",'8.RSX'!$J$9:$J$1065,"&gt;1,00",'8.RSX'!$M$9:$M$1065,J27)</f>
        <v>0</v>
      </c>
      <c r="D27" s="105">
        <f>COUNTIFS('8.RSX'!$J$9:$J$1065,"&gt;=1,10",'8.RSX'!$J$9:$J$1065,"&lt;1,20",'8.RSX'!$M$9:$M$1065,J27)</f>
        <v>0</v>
      </c>
      <c r="E27" s="105">
        <f>COUNTIFS('8.RSX'!$J$9:$J$1065,"&gt;=1,20",'8.RSX'!$J$9:$J$1065,"&lt;1,40",'8.RSX'!$M$9:$M$1065,J27)</f>
        <v>0</v>
      </c>
      <c r="F27" s="105">
        <f>COUNTIFS('8.RSX'!$J$9:$J$1065,"&gt;=1,40",'8.RSX'!$J$9:$J$1065,"&lt;1,60",'8.RSX'!$M$9:$M$1065,J27)</f>
        <v>0</v>
      </c>
      <c r="G27" s="105">
        <f>COUNTIFS('8.RSX'!$J$9:$J$1065,"&gt;=1,60",'8.RSX'!$J$9:$J$1065,"&lt;5,00",'8.RSX'!$M$9:$M$1065,J27)</f>
        <v>0</v>
      </c>
      <c r="J27" t="s">
        <v>247</v>
      </c>
      <c r="K27" t="s">
        <v>178</v>
      </c>
    </row>
    <row r="28" spans="1:11" ht="15.75" x14ac:dyDescent="0.25">
      <c r="A28" s="108">
        <v>23</v>
      </c>
      <c r="B28" s="120" t="s">
        <v>179</v>
      </c>
      <c r="C28" s="105">
        <f>COUNTIFS('8.RSX'!$J$9:$J$1065,"&lt;1,10",'8.RSX'!$J$9:$J$1065,"&gt;1,00",'8.RSX'!$M$9:$M$1065,J28)</f>
        <v>0</v>
      </c>
      <c r="D28" s="105">
        <f>COUNTIFS('8.RSX'!$J$9:$J$1065,"&gt;=1,10",'8.RSX'!$J$9:$J$1065,"&lt;1,20",'8.RSX'!$M$9:$M$1065,J28)</f>
        <v>0</v>
      </c>
      <c r="E28" s="105">
        <f>COUNTIFS('8.RSX'!$J$9:$J$1065,"&gt;=1,20",'8.RSX'!$J$9:$J$1065,"&lt;1,40",'8.RSX'!$M$9:$M$1065,J28)</f>
        <v>0</v>
      </c>
      <c r="F28" s="105">
        <f>COUNTIFS('8.RSX'!$J$9:$J$1065,"&gt;=1,40",'8.RSX'!$J$9:$J$1065,"&lt;1,60",'8.RSX'!$M$9:$M$1065,J28)</f>
        <v>0</v>
      </c>
      <c r="G28" s="105">
        <f>COUNTIFS('8.RSX'!$J$9:$J$1065,"&gt;=1,60",'8.RSX'!$J$9:$J$1065,"&lt;5,00",'8.RSX'!$M$9:$M$1065,J28)</f>
        <v>0</v>
      </c>
      <c r="J28" t="s">
        <v>248</v>
      </c>
      <c r="K28" t="s">
        <v>179</v>
      </c>
    </row>
    <row r="29" spans="1:11" ht="15.75" x14ac:dyDescent="0.25">
      <c r="A29" s="108">
        <v>24</v>
      </c>
      <c r="B29" s="120" t="s">
        <v>180</v>
      </c>
      <c r="C29" s="105">
        <f>COUNTIFS('8.RSX'!$J$9:$J$1065,"&lt;1,10",'8.RSX'!$J$9:$J$1065,"&gt;1,00",'8.RSX'!$M$9:$M$1065,J29)</f>
        <v>0</v>
      </c>
      <c r="D29" s="105">
        <f>COUNTIFS('8.RSX'!$J$9:$J$1065,"&gt;=1,10",'8.RSX'!$J$9:$J$1065,"&lt;1,20",'8.RSX'!$M$9:$M$1065,J29)</f>
        <v>0</v>
      </c>
      <c r="E29" s="105">
        <f>COUNTIFS('8.RSX'!$J$9:$J$1065,"&gt;=1,20",'8.RSX'!$J$9:$J$1065,"&lt;1,40",'8.RSX'!$M$9:$M$1065,J29)</f>
        <v>0</v>
      </c>
      <c r="F29" s="105">
        <f>COUNTIFS('8.RSX'!$J$9:$J$1065,"&gt;=1,40",'8.RSX'!$J$9:$J$1065,"&lt;1,60",'8.RSX'!$M$9:$M$1065,J29)</f>
        <v>0</v>
      </c>
      <c r="G29" s="105">
        <f>COUNTIFS('8.RSX'!$J$9:$J$1065,"&gt;=1,60",'8.RSX'!$J$9:$J$1065,"&lt;5,00",'8.RSX'!$M$9:$M$1065,J29)</f>
        <v>0</v>
      </c>
      <c r="J29" t="s">
        <v>249</v>
      </c>
      <c r="K29" t="s">
        <v>180</v>
      </c>
    </row>
    <row r="30" spans="1:11" ht="15.75" x14ac:dyDescent="0.25">
      <c r="A30" s="108">
        <v>25</v>
      </c>
      <c r="B30" s="120" t="s">
        <v>181</v>
      </c>
      <c r="C30" s="105">
        <f>COUNTIFS('8.RSX'!$J$9:$J$1065,"&lt;1,10",'8.RSX'!$J$9:$J$1065,"&gt;1,00",'8.RSX'!$M$9:$M$1065,J30)</f>
        <v>0</v>
      </c>
      <c r="D30" s="105">
        <f>COUNTIFS('8.RSX'!$J$9:$J$1065,"&gt;=1,10",'8.RSX'!$J$9:$J$1065,"&lt;1,20",'8.RSX'!$M$9:$M$1065,J30)</f>
        <v>0</v>
      </c>
      <c r="E30" s="105">
        <f>COUNTIFS('8.RSX'!$J$9:$J$1065,"&gt;=1,20",'8.RSX'!$J$9:$J$1065,"&lt;1,40",'8.RSX'!$M$9:$M$1065,J30)</f>
        <v>0</v>
      </c>
      <c r="F30" s="105">
        <f>COUNTIFS('8.RSX'!$J$9:$J$1065,"&gt;=1,40",'8.RSX'!$J$9:$J$1065,"&lt;1,60",'8.RSX'!$M$9:$M$1065,J30)</f>
        <v>0</v>
      </c>
      <c r="G30" s="105">
        <f>COUNTIFS('8.RSX'!$J$9:$J$1065,"&gt;=1,60",'8.RSX'!$J$9:$J$1065,"&lt;5,00",'8.RSX'!$M$9:$M$1065,J30)</f>
        <v>0</v>
      </c>
      <c r="J30" t="s">
        <v>250</v>
      </c>
      <c r="K30" t="s">
        <v>181</v>
      </c>
    </row>
    <row r="31" spans="1:11" ht="15.75" x14ac:dyDescent="0.25">
      <c r="A31" s="108">
        <v>26</v>
      </c>
      <c r="B31" s="120" t="s">
        <v>182</v>
      </c>
      <c r="C31" s="105">
        <f>COUNTIFS('8.RSX'!$J$9:$J$1065,"&lt;1,10",'8.RSX'!$J$9:$J$1065,"&gt;1,00",'8.RSX'!$M$9:$M$1065,J31)</f>
        <v>0</v>
      </c>
      <c r="D31" s="105">
        <f>COUNTIFS('8.RSX'!$J$9:$J$1065,"&gt;=1,10",'8.RSX'!$J$9:$J$1065,"&lt;1,20",'8.RSX'!$M$9:$M$1065,J31)</f>
        <v>0</v>
      </c>
      <c r="E31" s="105">
        <f>COUNTIFS('8.RSX'!$J$9:$J$1065,"&gt;=1,20",'8.RSX'!$J$9:$J$1065,"&lt;1,40",'8.RSX'!$M$9:$M$1065,J31)</f>
        <v>0</v>
      </c>
      <c r="F31" s="105">
        <f>COUNTIFS('8.RSX'!$J$9:$J$1065,"&gt;=1,40",'8.RSX'!$J$9:$J$1065,"&lt;1,60",'8.RSX'!$M$9:$M$1065,J31)</f>
        <v>0</v>
      </c>
      <c r="G31" s="105">
        <f>COUNTIFS('8.RSX'!$J$9:$J$1065,"&gt;=1,60",'8.RSX'!$J$9:$J$1065,"&lt;5,00",'8.RSX'!$M$9:$M$1065,J31)</f>
        <v>0</v>
      </c>
      <c r="J31" t="s">
        <v>251</v>
      </c>
      <c r="K31" t="s">
        <v>182</v>
      </c>
    </row>
    <row r="32" spans="1:11" ht="15.75" x14ac:dyDescent="0.25">
      <c r="A32" s="108">
        <v>27</v>
      </c>
      <c r="B32" s="120" t="s">
        <v>183</v>
      </c>
      <c r="C32" s="105">
        <f>COUNTIFS('8.RSX'!$J$9:$J$1065,"&lt;1,10",'8.RSX'!$J$9:$J$1065,"&gt;1,00",'8.RSX'!$M$9:$M$1065,J32)</f>
        <v>0</v>
      </c>
      <c r="D32" s="105">
        <f>COUNTIFS('8.RSX'!$J$9:$J$1065,"&gt;=1,10",'8.RSX'!$J$9:$J$1065,"&lt;1,20",'8.RSX'!$M$9:$M$1065,J32)</f>
        <v>0</v>
      </c>
      <c r="E32" s="105">
        <f>COUNTIFS('8.RSX'!$J$9:$J$1065,"&gt;=1,20",'8.RSX'!$J$9:$J$1065,"&lt;1,40",'8.RSX'!$M$9:$M$1065,J32)</f>
        <v>0</v>
      </c>
      <c r="F32" s="105">
        <f>COUNTIFS('8.RSX'!$J$9:$J$1065,"&gt;=1,40",'8.RSX'!$J$9:$J$1065,"&lt;1,60",'8.RSX'!$M$9:$M$1065,J32)</f>
        <v>0</v>
      </c>
      <c r="G32" s="105">
        <f>COUNTIFS('8.RSX'!$J$9:$J$1065,"&gt;=1,60",'8.RSX'!$J$9:$J$1065,"&lt;5,00",'8.RSX'!$M$9:$M$1065,J32)</f>
        <v>0</v>
      </c>
      <c r="J32" t="s">
        <v>252</v>
      </c>
      <c r="K32" t="s">
        <v>183</v>
      </c>
    </row>
    <row r="33" spans="1:11" ht="15.75" x14ac:dyDescent="0.25">
      <c r="A33" s="108">
        <v>28</v>
      </c>
      <c r="B33" s="120" t="s">
        <v>184</v>
      </c>
      <c r="C33" s="105">
        <f>COUNTIFS('8.RSX'!$J$9:$J$1065,"&lt;1,10",'8.RSX'!$J$9:$J$1065,"&gt;1,00",'8.RSX'!$M$9:$M$1065,J33)</f>
        <v>0</v>
      </c>
      <c r="D33" s="105">
        <f>COUNTIFS('8.RSX'!$J$9:$J$1065,"&gt;=1,10",'8.RSX'!$J$9:$J$1065,"&lt;1,20",'8.RSX'!$M$9:$M$1065,J33)</f>
        <v>0</v>
      </c>
      <c r="E33" s="105">
        <f>COUNTIFS('8.RSX'!$J$9:$J$1065,"&gt;=1,20",'8.RSX'!$J$9:$J$1065,"&lt;1,40",'8.RSX'!$M$9:$M$1065,J33)</f>
        <v>0</v>
      </c>
      <c r="F33" s="105">
        <f>COUNTIFS('8.RSX'!$J$9:$J$1065,"&gt;=1,40",'8.RSX'!$J$9:$J$1065,"&lt;1,60",'8.RSX'!$M$9:$M$1065,J33)</f>
        <v>0</v>
      </c>
      <c r="G33" s="105">
        <f>COUNTIFS('8.RSX'!$J$9:$J$1065,"&gt;=1,60",'8.RSX'!$J$9:$J$1065,"&lt;5,00",'8.RSX'!$M$9:$M$1065,J33)</f>
        <v>0</v>
      </c>
      <c r="J33" t="s">
        <v>253</v>
      </c>
      <c r="K33" t="s">
        <v>184</v>
      </c>
    </row>
    <row r="34" spans="1:11" ht="15.75" x14ac:dyDescent="0.25">
      <c r="A34" s="108">
        <v>29</v>
      </c>
      <c r="B34" s="120" t="s">
        <v>185</v>
      </c>
      <c r="C34" s="105">
        <f>COUNTIFS('8.RSX'!$J$9:$J$1065,"&lt;1,10",'8.RSX'!$J$9:$J$1065,"&gt;1,00",'8.RSX'!$M$9:$M$1065,J34)</f>
        <v>0</v>
      </c>
      <c r="D34" s="105">
        <f>COUNTIFS('8.RSX'!$J$9:$J$1065,"&gt;=1,10",'8.RSX'!$J$9:$J$1065,"&lt;1,20",'8.RSX'!$M$9:$M$1065,J34)</f>
        <v>0</v>
      </c>
      <c r="E34" s="105">
        <f>COUNTIFS('8.RSX'!$J$9:$J$1065,"&gt;=1,20",'8.RSX'!$J$9:$J$1065,"&lt;1,40",'8.RSX'!$M$9:$M$1065,J34)</f>
        <v>0</v>
      </c>
      <c r="F34" s="105">
        <f>COUNTIFS('8.RSX'!$J$9:$J$1065,"&gt;=1,40",'8.RSX'!$J$9:$J$1065,"&lt;1,60",'8.RSX'!$M$9:$M$1065,J34)</f>
        <v>0</v>
      </c>
      <c r="G34" s="105">
        <f>COUNTIFS('8.RSX'!$J$9:$J$1065,"&gt;=1,60",'8.RSX'!$J$9:$J$1065,"&lt;5,00",'8.RSX'!$M$9:$M$1065,J34)</f>
        <v>0</v>
      </c>
      <c r="J34" t="s">
        <v>254</v>
      </c>
      <c r="K34" t="s">
        <v>185</v>
      </c>
    </row>
    <row r="35" spans="1:11" ht="15.75" x14ac:dyDescent="0.25">
      <c r="A35" s="108">
        <v>30</v>
      </c>
      <c r="B35" s="120" t="s">
        <v>186</v>
      </c>
      <c r="C35" s="105">
        <f>COUNTIFS('8.RSX'!$J$9:$J$1065,"&lt;1,10",'8.RSX'!$J$9:$J$1065,"&gt;1,00",'8.RSX'!$M$9:$M$1065,J35)</f>
        <v>0</v>
      </c>
      <c r="D35" s="105">
        <f>COUNTIFS('8.RSX'!$J$9:$J$1065,"&gt;=1,10",'8.RSX'!$J$9:$J$1065,"&lt;1,20",'8.RSX'!$M$9:$M$1065,J35)</f>
        <v>0</v>
      </c>
      <c r="E35" s="105">
        <f>COUNTIFS('8.RSX'!$J$9:$J$1065,"&gt;=1,20",'8.RSX'!$J$9:$J$1065,"&lt;1,40",'8.RSX'!$M$9:$M$1065,J35)</f>
        <v>0</v>
      </c>
      <c r="F35" s="105">
        <f>COUNTIFS('8.RSX'!$J$9:$J$1065,"&gt;=1,40",'8.RSX'!$J$9:$J$1065,"&lt;1,60",'8.RSX'!$M$9:$M$1065,J35)</f>
        <v>0</v>
      </c>
      <c r="G35" s="105">
        <f>COUNTIFS('8.RSX'!$J$9:$J$1065,"&gt;=1,60",'8.RSX'!$J$9:$J$1065,"&lt;5,00",'8.RSX'!$M$9:$M$1065,J35)</f>
        <v>0</v>
      </c>
      <c r="J35" t="s">
        <v>255</v>
      </c>
      <c r="K35" t="s">
        <v>186</v>
      </c>
    </row>
    <row r="36" spans="1:11" ht="15.75" x14ac:dyDescent="0.25">
      <c r="A36" s="108">
        <v>31</v>
      </c>
      <c r="B36" s="120" t="s">
        <v>187</v>
      </c>
      <c r="C36" s="105">
        <f>COUNTIFS('8.RSX'!$J$9:$J$1065,"&lt;1,10",'8.RSX'!$J$9:$J$1065,"&gt;1,00",'8.RSX'!$M$9:$M$1065,J36)</f>
        <v>0</v>
      </c>
      <c r="D36" s="105">
        <f>COUNTIFS('8.RSX'!$J$9:$J$1065,"&gt;=1,10",'8.RSX'!$J$9:$J$1065,"&lt;1,20",'8.RSX'!$M$9:$M$1065,J36)</f>
        <v>0</v>
      </c>
      <c r="E36" s="105">
        <f>COUNTIFS('8.RSX'!$J$9:$J$1065,"&gt;=1,20",'8.RSX'!$J$9:$J$1065,"&lt;1,40",'8.RSX'!$M$9:$M$1065,J36)</f>
        <v>0</v>
      </c>
      <c r="F36" s="105">
        <f>COUNTIFS('8.RSX'!$J$9:$J$1065,"&gt;=1,40",'8.RSX'!$J$9:$J$1065,"&lt;1,60",'8.RSX'!$M$9:$M$1065,J36)</f>
        <v>0</v>
      </c>
      <c r="G36" s="105">
        <f>COUNTIFS('8.RSX'!$J$9:$J$1065,"&gt;=1,60",'8.RSX'!$J$9:$J$1065,"&lt;5,00",'8.RSX'!$M$9:$M$1065,J36)</f>
        <v>0</v>
      </c>
      <c r="J36" t="s">
        <v>256</v>
      </c>
      <c r="K36" t="s">
        <v>187</v>
      </c>
    </row>
    <row r="37" spans="1:11" ht="15.75" x14ac:dyDescent="0.25">
      <c r="A37" s="108">
        <v>32</v>
      </c>
      <c r="B37" s="120" t="s">
        <v>188</v>
      </c>
      <c r="C37" s="105">
        <f>COUNTIFS('8.RSX'!$J$9:$J$1065,"&lt;1,10",'8.RSX'!$J$9:$J$1065,"&gt;1,00",'8.RSX'!$M$9:$M$1065,J37)</f>
        <v>0</v>
      </c>
      <c r="D37" s="105">
        <f>COUNTIFS('8.RSX'!$J$9:$J$1065,"&gt;=1,10",'8.RSX'!$J$9:$J$1065,"&lt;1,20",'8.RSX'!$M$9:$M$1065,J37)</f>
        <v>0</v>
      </c>
      <c r="E37" s="105">
        <f>COUNTIFS('8.RSX'!$J$9:$J$1065,"&gt;=1,20",'8.RSX'!$J$9:$J$1065,"&lt;1,40",'8.RSX'!$M$9:$M$1065,J37)</f>
        <v>0</v>
      </c>
      <c r="F37" s="105">
        <f>COUNTIFS('8.RSX'!$J$9:$J$1065,"&gt;=1,40",'8.RSX'!$J$9:$J$1065,"&lt;1,60",'8.RSX'!$M$9:$M$1065,J37)</f>
        <v>0</v>
      </c>
      <c r="G37" s="105">
        <f>COUNTIFS('8.RSX'!$J$9:$J$1065,"&gt;=1,60",'8.RSX'!$J$9:$J$1065,"&lt;5,00",'8.RSX'!$M$9:$M$1065,J37)</f>
        <v>0</v>
      </c>
      <c r="J37" t="s">
        <v>257</v>
      </c>
      <c r="K37" t="s">
        <v>188</v>
      </c>
    </row>
    <row r="38" spans="1:11" ht="15.75" x14ac:dyDescent="0.25">
      <c r="A38" s="108">
        <v>33</v>
      </c>
      <c r="B38" s="120" t="s">
        <v>189</v>
      </c>
      <c r="C38" s="105">
        <f>COUNTIFS('8.RSX'!$J$9:$J$1065,"&lt;1,10",'8.RSX'!$J$9:$J$1065,"&gt;1,00",'8.RSX'!$M$9:$M$1065,J38)</f>
        <v>0</v>
      </c>
      <c r="D38" s="105">
        <f>COUNTIFS('8.RSX'!$J$9:$J$1065,"&gt;=1,10",'8.RSX'!$J$9:$J$1065,"&lt;1,20",'8.RSX'!$M$9:$M$1065,J38)</f>
        <v>0</v>
      </c>
      <c r="E38" s="105">
        <f>COUNTIFS('8.RSX'!$J$9:$J$1065,"&gt;=1,20",'8.RSX'!$J$9:$J$1065,"&lt;1,40",'8.RSX'!$M$9:$M$1065,J38)</f>
        <v>0</v>
      </c>
      <c r="F38" s="105">
        <f>COUNTIFS('8.RSX'!$J$9:$J$1065,"&gt;=1,40",'8.RSX'!$J$9:$J$1065,"&lt;1,60",'8.RSX'!$M$9:$M$1065,J38)</f>
        <v>0</v>
      </c>
      <c r="G38" s="105">
        <f>COUNTIFS('8.RSX'!$J$9:$J$1065,"&gt;=1,60",'8.RSX'!$J$9:$J$1065,"&lt;5,00",'8.RSX'!$M$9:$M$1065,J38)</f>
        <v>0</v>
      </c>
      <c r="J38" t="s">
        <v>258</v>
      </c>
      <c r="K38" t="s">
        <v>189</v>
      </c>
    </row>
    <row r="39" spans="1:11" ht="15.75" x14ac:dyDescent="0.25">
      <c r="A39" s="108">
        <v>34</v>
      </c>
      <c r="B39" s="120" t="s">
        <v>190</v>
      </c>
      <c r="C39" s="105">
        <f>COUNTIFS('8.RSX'!$J$9:$J$1065,"&lt;1,10",'8.RSX'!$J$9:$J$1065,"&gt;1,00",'8.RSX'!$M$9:$M$1065,J39)</f>
        <v>0</v>
      </c>
      <c r="D39" s="105">
        <f>COUNTIFS('8.RSX'!$J$9:$J$1065,"&gt;=1,10",'8.RSX'!$J$9:$J$1065,"&lt;1,20",'8.RSX'!$M$9:$M$1065,J39)</f>
        <v>0</v>
      </c>
      <c r="E39" s="105">
        <f>COUNTIFS('8.RSX'!$J$9:$J$1065,"&gt;=1,20",'8.RSX'!$J$9:$J$1065,"&lt;1,40",'8.RSX'!$M$9:$M$1065,J39)</f>
        <v>0</v>
      </c>
      <c r="F39" s="105">
        <f>COUNTIFS('8.RSX'!$J$9:$J$1065,"&gt;=1,40",'8.RSX'!$J$9:$J$1065,"&lt;1,60",'8.RSX'!$M$9:$M$1065,J39)</f>
        <v>0</v>
      </c>
      <c r="G39" s="105">
        <f>COUNTIFS('8.RSX'!$J$9:$J$1065,"&gt;=1,60",'8.RSX'!$J$9:$J$1065,"&lt;5,00",'8.RSX'!$M$9:$M$1065,J39)</f>
        <v>0</v>
      </c>
      <c r="J39" t="s">
        <v>259</v>
      </c>
      <c r="K39" t="s">
        <v>190</v>
      </c>
    </row>
    <row r="40" spans="1:11" ht="15.75" x14ac:dyDescent="0.25">
      <c r="A40" s="108">
        <v>35</v>
      </c>
      <c r="B40" s="120" t="s">
        <v>191</v>
      </c>
      <c r="C40" s="105">
        <f>COUNTIFS('8.RSX'!$J$9:$J$1065,"&lt;1,10",'8.RSX'!$J$9:$J$1065,"&gt;1,00",'8.RSX'!$M$9:$M$1065,J40)</f>
        <v>0</v>
      </c>
      <c r="D40" s="105">
        <f>COUNTIFS('8.RSX'!$J$9:$J$1065,"&gt;=1,10",'8.RSX'!$J$9:$J$1065,"&lt;1,20",'8.RSX'!$M$9:$M$1065,J40)</f>
        <v>0</v>
      </c>
      <c r="E40" s="105">
        <f>COUNTIFS('8.RSX'!$J$9:$J$1065,"&gt;=1,20",'8.RSX'!$J$9:$J$1065,"&lt;1,40",'8.RSX'!$M$9:$M$1065,J40)</f>
        <v>0</v>
      </c>
      <c r="F40" s="105">
        <f>COUNTIFS('8.RSX'!$J$9:$J$1065,"&gt;=1,40",'8.RSX'!$J$9:$J$1065,"&lt;1,60",'8.RSX'!$M$9:$M$1065,J40)</f>
        <v>0</v>
      </c>
      <c r="G40" s="105">
        <f>COUNTIFS('8.RSX'!$J$9:$J$1065,"&gt;=1,60",'8.RSX'!$J$9:$J$1065,"&lt;5,00",'8.RSX'!$M$9:$M$1065,J40)</f>
        <v>0</v>
      </c>
      <c r="J40" t="s">
        <v>260</v>
      </c>
      <c r="K40" t="s">
        <v>191</v>
      </c>
    </row>
    <row r="41" spans="1:11" ht="15.75" x14ac:dyDescent="0.25">
      <c r="A41" s="108">
        <v>36</v>
      </c>
      <c r="B41" s="120" t="s">
        <v>192</v>
      </c>
      <c r="C41" s="105">
        <f>COUNTIFS('8.RSX'!$J$9:$J$1065,"&lt;1,10",'8.RSX'!$J$9:$J$1065,"&gt;1,00",'8.RSX'!$M$9:$M$1065,J41)</f>
        <v>0</v>
      </c>
      <c r="D41" s="105">
        <f>COUNTIFS('8.RSX'!$J$9:$J$1065,"&gt;=1,10",'8.RSX'!$J$9:$J$1065,"&lt;1,20",'8.RSX'!$M$9:$M$1065,J41)</f>
        <v>0</v>
      </c>
      <c r="E41" s="105">
        <f>COUNTIFS('8.RSX'!$J$9:$J$1065,"&gt;=1,20",'8.RSX'!$J$9:$J$1065,"&lt;1,40",'8.RSX'!$M$9:$M$1065,J41)</f>
        <v>0</v>
      </c>
      <c r="F41" s="105">
        <f>COUNTIFS('8.RSX'!$J$9:$J$1065,"&gt;=1,40",'8.RSX'!$J$9:$J$1065,"&lt;1,60",'8.RSX'!$M$9:$M$1065,J41)</f>
        <v>0</v>
      </c>
      <c r="G41" s="105">
        <f>COUNTIFS('8.RSX'!$J$9:$J$1065,"&gt;=1,60",'8.RSX'!$J$9:$J$1065,"&lt;5,00",'8.RSX'!$M$9:$M$1065,J41)</f>
        <v>0</v>
      </c>
      <c r="J41" t="s">
        <v>261</v>
      </c>
      <c r="K41" t="s">
        <v>192</v>
      </c>
    </row>
    <row r="42" spans="1:11" ht="15.75" x14ac:dyDescent="0.25">
      <c r="A42" s="108">
        <v>37</v>
      </c>
      <c r="B42" s="120" t="s">
        <v>193</v>
      </c>
      <c r="C42" s="105">
        <f>COUNTIFS('8.RSX'!$J$9:$J$1065,"&lt;1,10",'8.RSX'!$J$9:$J$1065,"&gt;1,00",'8.RSX'!$M$9:$M$1065,J42)</f>
        <v>0</v>
      </c>
      <c r="D42" s="105">
        <f>COUNTIFS('8.RSX'!$J$9:$J$1065,"&gt;=1,10",'8.RSX'!$J$9:$J$1065,"&lt;1,20",'8.RSX'!$M$9:$M$1065,J42)</f>
        <v>0</v>
      </c>
      <c r="E42" s="105">
        <f>COUNTIFS('8.RSX'!$J$9:$J$1065,"&gt;=1,20",'8.RSX'!$J$9:$J$1065,"&lt;1,40",'8.RSX'!$M$9:$M$1065,J42)</f>
        <v>0</v>
      </c>
      <c r="F42" s="105">
        <f>COUNTIFS('8.RSX'!$J$9:$J$1065,"&gt;=1,40",'8.RSX'!$J$9:$J$1065,"&lt;1,60",'8.RSX'!$M$9:$M$1065,J42)</f>
        <v>0</v>
      </c>
      <c r="G42" s="105">
        <f>COUNTIFS('8.RSX'!$J$9:$J$1065,"&gt;=1,60",'8.RSX'!$J$9:$J$1065,"&lt;5,00",'8.RSX'!$M$9:$M$1065,J42)</f>
        <v>0</v>
      </c>
      <c r="J42" t="s">
        <v>262</v>
      </c>
      <c r="K42" t="s">
        <v>193</v>
      </c>
    </row>
    <row r="43" spans="1:11" ht="15.75" x14ac:dyDescent="0.25">
      <c r="A43" s="108">
        <v>38</v>
      </c>
      <c r="B43" s="120" t="s">
        <v>194</v>
      </c>
      <c r="C43" s="105">
        <f>COUNTIFS('8.RSX'!$J$9:$J$1065,"&lt;1,10",'8.RSX'!$J$9:$J$1065,"&gt;1,00",'8.RSX'!$M$9:$M$1065,J43)</f>
        <v>0</v>
      </c>
      <c r="D43" s="105">
        <f>COUNTIFS('8.RSX'!$J$9:$J$1065,"&gt;=1,10",'8.RSX'!$J$9:$J$1065,"&lt;1,20",'8.RSX'!$M$9:$M$1065,J43)</f>
        <v>0</v>
      </c>
      <c r="E43" s="105">
        <f>COUNTIFS('8.RSX'!$J$9:$J$1065,"&gt;=1,20",'8.RSX'!$J$9:$J$1065,"&lt;1,40",'8.RSX'!$M$9:$M$1065,J43)</f>
        <v>0</v>
      </c>
      <c r="F43" s="105">
        <f>COUNTIFS('8.RSX'!$J$9:$J$1065,"&gt;=1,40",'8.RSX'!$J$9:$J$1065,"&lt;1,60",'8.RSX'!$M$9:$M$1065,J43)</f>
        <v>0</v>
      </c>
      <c r="G43" s="105">
        <f>COUNTIFS('8.RSX'!$J$9:$J$1065,"&gt;=1,60",'8.RSX'!$J$9:$J$1065,"&lt;5,00",'8.RSX'!$M$9:$M$1065,J43)</f>
        <v>0</v>
      </c>
      <c r="J43" t="s">
        <v>263</v>
      </c>
      <c r="K43" t="s">
        <v>194</v>
      </c>
    </row>
    <row r="44" spans="1:11" ht="15.75" x14ac:dyDescent="0.25">
      <c r="A44" s="108">
        <v>39</v>
      </c>
      <c r="B44" s="120" t="s">
        <v>195</v>
      </c>
      <c r="C44" s="105">
        <f>COUNTIFS('8.RSX'!$J$9:$J$1065,"&lt;1,10",'8.RSX'!$J$9:$J$1065,"&gt;1,00",'8.RSX'!$M$9:$M$1065,J44)</f>
        <v>0</v>
      </c>
      <c r="D44" s="105">
        <f>COUNTIFS('8.RSX'!$J$9:$J$1065,"&gt;=1,10",'8.RSX'!$J$9:$J$1065,"&lt;1,20",'8.RSX'!$M$9:$M$1065,J44)</f>
        <v>0</v>
      </c>
      <c r="E44" s="105">
        <f>COUNTIFS('8.RSX'!$J$9:$J$1065,"&gt;=1,20",'8.RSX'!$J$9:$J$1065,"&lt;1,40",'8.RSX'!$M$9:$M$1065,J44)</f>
        <v>0</v>
      </c>
      <c r="F44" s="105">
        <f>COUNTIFS('8.RSX'!$J$9:$J$1065,"&gt;=1,40",'8.RSX'!$J$9:$J$1065,"&lt;1,60",'8.RSX'!$M$9:$M$1065,J44)</f>
        <v>0</v>
      </c>
      <c r="G44" s="105">
        <f>COUNTIFS('8.RSX'!$J$9:$J$1065,"&gt;=1,60",'8.RSX'!$J$9:$J$1065,"&lt;5,00",'8.RSX'!$M$9:$M$1065,J44)</f>
        <v>0</v>
      </c>
      <c r="J44" t="s">
        <v>264</v>
      </c>
      <c r="K44" t="s">
        <v>195</v>
      </c>
    </row>
    <row r="45" spans="1:11" ht="15.75" x14ac:dyDescent="0.25">
      <c r="A45" s="108">
        <v>40</v>
      </c>
      <c r="B45" s="120" t="s">
        <v>196</v>
      </c>
      <c r="C45" s="105">
        <f>COUNTIFS('8.RSX'!$J$9:$J$1065,"&lt;1,10",'8.RSX'!$J$9:$J$1065,"&gt;1,00",'8.RSX'!$M$9:$M$1065,J45)</f>
        <v>0</v>
      </c>
      <c r="D45" s="105">
        <f>COUNTIFS('8.RSX'!$J$9:$J$1065,"&gt;=1,10",'8.RSX'!$J$9:$J$1065,"&lt;1,20",'8.RSX'!$M$9:$M$1065,J45)</f>
        <v>0</v>
      </c>
      <c r="E45" s="105">
        <f>COUNTIFS('8.RSX'!$J$9:$J$1065,"&gt;=1,20",'8.RSX'!$J$9:$J$1065,"&lt;1,40",'8.RSX'!$M$9:$M$1065,J45)</f>
        <v>0</v>
      </c>
      <c r="F45" s="105">
        <f>COUNTIFS('8.RSX'!$J$9:$J$1065,"&gt;=1,40",'8.RSX'!$J$9:$J$1065,"&lt;1,60",'8.RSX'!$M$9:$M$1065,J45)</f>
        <v>0</v>
      </c>
      <c r="G45" s="105">
        <f>COUNTIFS('8.RSX'!$J$9:$J$1065,"&gt;=1,60",'8.RSX'!$J$9:$J$1065,"&lt;5,00",'8.RSX'!$M$9:$M$1065,J45)</f>
        <v>0</v>
      </c>
      <c r="J45" t="s">
        <v>265</v>
      </c>
      <c r="K45" t="s">
        <v>196</v>
      </c>
    </row>
    <row r="46" spans="1:11" ht="15.75" x14ac:dyDescent="0.25">
      <c r="A46" s="108">
        <v>41</v>
      </c>
      <c r="B46" s="120" t="s">
        <v>197</v>
      </c>
      <c r="C46" s="105">
        <f>COUNTIFS('8.RSX'!$J$9:$J$1065,"&lt;1,10",'8.RSX'!$J$9:$J$1065,"&gt;1,00",'8.RSX'!$M$9:$M$1065,J46)</f>
        <v>0</v>
      </c>
      <c r="D46" s="105">
        <f>COUNTIFS('8.RSX'!$J$9:$J$1065,"&gt;=1,10",'8.RSX'!$J$9:$J$1065,"&lt;1,20",'8.RSX'!$M$9:$M$1065,J46)</f>
        <v>0</v>
      </c>
      <c r="E46" s="105">
        <f>COUNTIFS('8.RSX'!$J$9:$J$1065,"&gt;=1,20",'8.RSX'!$J$9:$J$1065,"&lt;1,40",'8.RSX'!$M$9:$M$1065,J46)</f>
        <v>0</v>
      </c>
      <c r="F46" s="105">
        <f>COUNTIFS('8.RSX'!$J$9:$J$1065,"&gt;=1,40",'8.RSX'!$J$9:$J$1065,"&lt;1,60",'8.RSX'!$M$9:$M$1065,J46)</f>
        <v>0</v>
      </c>
      <c r="G46" s="105">
        <f>COUNTIFS('8.RSX'!$J$9:$J$1065,"&gt;=1,60",'8.RSX'!$J$9:$J$1065,"&lt;5,00",'8.RSX'!$M$9:$M$1065,J46)</f>
        <v>0</v>
      </c>
      <c r="J46" t="s">
        <v>266</v>
      </c>
      <c r="K46" t="s">
        <v>197</v>
      </c>
    </row>
    <row r="47" spans="1:11" ht="15.75" x14ac:dyDescent="0.25">
      <c r="A47" s="108">
        <v>42</v>
      </c>
      <c r="B47" s="120" t="s">
        <v>198</v>
      </c>
      <c r="C47" s="105">
        <f>COUNTIFS('8.RSX'!$J$9:$J$1065,"&lt;1,10",'8.RSX'!$J$9:$J$1065,"&gt;1,00",'8.RSX'!$M$9:$M$1065,J47)</f>
        <v>0</v>
      </c>
      <c r="D47" s="105">
        <f>COUNTIFS('8.RSX'!$J$9:$J$1065,"&gt;=1,10",'8.RSX'!$J$9:$J$1065,"&lt;1,20",'8.RSX'!$M$9:$M$1065,J47)</f>
        <v>0</v>
      </c>
      <c r="E47" s="105">
        <f>COUNTIFS('8.RSX'!$J$9:$J$1065,"&gt;=1,20",'8.RSX'!$J$9:$J$1065,"&lt;1,40",'8.RSX'!$M$9:$M$1065,J47)</f>
        <v>0</v>
      </c>
      <c r="F47" s="105">
        <f>COUNTIFS('8.RSX'!$J$9:$J$1065,"&gt;=1,40",'8.RSX'!$J$9:$J$1065,"&lt;1,60",'8.RSX'!$M$9:$M$1065,J47)</f>
        <v>0</v>
      </c>
      <c r="G47" s="105">
        <f>COUNTIFS('8.RSX'!$J$9:$J$1065,"&gt;=1,60",'8.RSX'!$J$9:$J$1065,"&lt;5,00",'8.RSX'!$M$9:$M$1065,J47)</f>
        <v>0</v>
      </c>
      <c r="J47" t="s">
        <v>267</v>
      </c>
      <c r="K47" t="s">
        <v>198</v>
      </c>
    </row>
    <row r="48" spans="1:11" ht="15.75" x14ac:dyDescent="0.25">
      <c r="A48" s="108">
        <v>43</v>
      </c>
      <c r="B48" s="120" t="s">
        <v>199</v>
      </c>
      <c r="C48" s="105">
        <f>COUNTIFS('8.RSX'!$J$9:$J$1065,"&lt;1,10",'8.RSX'!$J$9:$J$1065,"&gt;1,00",'8.RSX'!$M$9:$M$1065,J48)</f>
        <v>0</v>
      </c>
      <c r="D48" s="105">
        <f>COUNTIFS('8.RSX'!$J$9:$J$1065,"&gt;=1,10",'8.RSX'!$J$9:$J$1065,"&lt;1,20",'8.RSX'!$M$9:$M$1065,J48)</f>
        <v>0</v>
      </c>
      <c r="E48" s="105">
        <f>COUNTIFS('8.RSX'!$J$9:$J$1065,"&gt;=1,20",'8.RSX'!$J$9:$J$1065,"&lt;1,40",'8.RSX'!$M$9:$M$1065,J48)</f>
        <v>0</v>
      </c>
      <c r="F48" s="105">
        <f>COUNTIFS('8.RSX'!$J$9:$J$1065,"&gt;=1,40",'8.RSX'!$J$9:$J$1065,"&lt;1,60",'8.RSX'!$M$9:$M$1065,J48)</f>
        <v>0</v>
      </c>
      <c r="G48" s="105">
        <f>COUNTIFS('8.RSX'!$J$9:$J$1065,"&gt;=1,60",'8.RSX'!$J$9:$J$1065,"&lt;5,00",'8.RSX'!$M$9:$M$1065,J48)</f>
        <v>0</v>
      </c>
      <c r="J48" t="s">
        <v>268</v>
      </c>
      <c r="K48" t="s">
        <v>199</v>
      </c>
    </row>
    <row r="49" spans="1:11" ht="15.75" x14ac:dyDescent="0.25">
      <c r="A49" s="108">
        <v>44</v>
      </c>
      <c r="B49" s="120" t="s">
        <v>200</v>
      </c>
      <c r="C49" s="105">
        <f>COUNTIFS('8.RSX'!$J$9:$J$1065,"&lt;1,10",'8.RSX'!$J$9:$J$1065,"&gt;1,00",'8.RSX'!$M$9:$M$1065,J49)</f>
        <v>0</v>
      </c>
      <c r="D49" s="105">
        <f>COUNTIFS('8.RSX'!$J$9:$J$1065,"&gt;=1,10",'8.RSX'!$J$9:$J$1065,"&lt;1,20",'8.RSX'!$M$9:$M$1065,J49)</f>
        <v>0</v>
      </c>
      <c r="E49" s="105">
        <f>COUNTIFS('8.RSX'!$J$9:$J$1065,"&gt;=1,20",'8.RSX'!$J$9:$J$1065,"&lt;1,40",'8.RSX'!$M$9:$M$1065,J49)</f>
        <v>0</v>
      </c>
      <c r="F49" s="105">
        <f>COUNTIFS('8.RSX'!$J$9:$J$1065,"&gt;=1,40",'8.RSX'!$J$9:$J$1065,"&lt;1,60",'8.RSX'!$M$9:$M$1065,J49)</f>
        <v>0</v>
      </c>
      <c r="G49" s="105">
        <f>COUNTIFS('8.RSX'!$J$9:$J$1065,"&gt;=1,60",'8.RSX'!$J$9:$J$1065,"&lt;5,00",'8.RSX'!$M$9:$M$1065,J49)</f>
        <v>0</v>
      </c>
      <c r="J49" t="s">
        <v>269</v>
      </c>
      <c r="K49" t="s">
        <v>200</v>
      </c>
    </row>
    <row r="50" spans="1:11" ht="15.75" x14ac:dyDescent="0.25">
      <c r="A50" s="108">
        <v>45</v>
      </c>
      <c r="B50" s="120" t="s">
        <v>201</v>
      </c>
      <c r="C50" s="105">
        <f>COUNTIFS('8.RSX'!$J$9:$J$1065,"&lt;1,10",'8.RSX'!$J$9:$J$1065,"&gt;1,00",'8.RSX'!$M$9:$M$1065,J50)</f>
        <v>0</v>
      </c>
      <c r="D50" s="105">
        <f>COUNTIFS('8.RSX'!$J$9:$J$1065,"&gt;=1,10",'8.RSX'!$J$9:$J$1065,"&lt;1,20",'8.RSX'!$M$9:$M$1065,J50)</f>
        <v>0</v>
      </c>
      <c r="E50" s="105">
        <f>COUNTIFS('8.RSX'!$J$9:$J$1065,"&gt;=1,20",'8.RSX'!$J$9:$J$1065,"&lt;1,40",'8.RSX'!$M$9:$M$1065,J50)</f>
        <v>0</v>
      </c>
      <c r="F50" s="105">
        <f>COUNTIFS('8.RSX'!$J$9:$J$1065,"&gt;=1,40",'8.RSX'!$J$9:$J$1065,"&lt;1,60",'8.RSX'!$M$9:$M$1065,J50)</f>
        <v>0</v>
      </c>
      <c r="G50" s="105">
        <f>COUNTIFS('8.RSX'!$J$9:$J$1065,"&gt;=1,60",'8.RSX'!$J$9:$J$1065,"&lt;5,00",'8.RSX'!$M$9:$M$1065,J50)</f>
        <v>0</v>
      </c>
      <c r="J50" t="s">
        <v>270</v>
      </c>
      <c r="K50" t="s">
        <v>201</v>
      </c>
    </row>
    <row r="51" spans="1:11" ht="15.75" x14ac:dyDescent="0.25">
      <c r="A51" s="108">
        <v>46</v>
      </c>
      <c r="B51" s="120" t="s">
        <v>202</v>
      </c>
      <c r="C51" s="105">
        <f>COUNTIFS('8.RSX'!$J$9:$J$1065,"&lt;1,10",'8.RSX'!$J$9:$J$1065,"&gt;1,00",'8.RSX'!$M$9:$M$1065,J51)</f>
        <v>0</v>
      </c>
      <c r="D51" s="105">
        <f>COUNTIFS('8.RSX'!$J$9:$J$1065,"&gt;=1,10",'8.RSX'!$J$9:$J$1065,"&lt;1,20",'8.RSX'!$M$9:$M$1065,J51)</f>
        <v>0</v>
      </c>
      <c r="E51" s="105">
        <f>COUNTIFS('8.RSX'!$J$9:$J$1065,"&gt;=1,20",'8.RSX'!$J$9:$J$1065,"&lt;1,40",'8.RSX'!$M$9:$M$1065,J51)</f>
        <v>0</v>
      </c>
      <c r="F51" s="105">
        <f>COUNTIFS('8.RSX'!$J$9:$J$1065,"&gt;=1,40",'8.RSX'!$J$9:$J$1065,"&lt;1,60",'8.RSX'!$M$9:$M$1065,J51)</f>
        <v>0</v>
      </c>
      <c r="G51" s="105">
        <f>COUNTIFS('8.RSX'!$J$9:$J$1065,"&gt;=1,60",'8.RSX'!$J$9:$J$1065,"&lt;5,00",'8.RSX'!$M$9:$M$1065,J51)</f>
        <v>0</v>
      </c>
      <c r="J51" t="s">
        <v>271</v>
      </c>
      <c r="K51" t="s">
        <v>202</v>
      </c>
    </row>
    <row r="52" spans="1:11" ht="15.75" x14ac:dyDescent="0.25">
      <c r="A52" s="108">
        <v>47</v>
      </c>
      <c r="B52" s="120" t="s">
        <v>203</v>
      </c>
      <c r="C52" s="105">
        <f>COUNTIFS('8.RSX'!$J$9:$J$1065,"&lt;1,10",'8.RSX'!$J$9:$J$1065,"&gt;1,00",'8.RSX'!$M$9:$M$1065,J52)</f>
        <v>0</v>
      </c>
      <c r="D52" s="105">
        <f>COUNTIFS('8.RSX'!$J$9:$J$1065,"&gt;=1,10",'8.RSX'!$J$9:$J$1065,"&lt;1,20",'8.RSX'!$M$9:$M$1065,J52)</f>
        <v>0</v>
      </c>
      <c r="E52" s="105">
        <f>COUNTIFS('8.RSX'!$J$9:$J$1065,"&gt;=1,20",'8.RSX'!$J$9:$J$1065,"&lt;1,40",'8.RSX'!$M$9:$M$1065,J52)</f>
        <v>0</v>
      </c>
      <c r="F52" s="105">
        <f>COUNTIFS('8.RSX'!$J$9:$J$1065,"&gt;=1,40",'8.RSX'!$J$9:$J$1065,"&lt;1,60",'8.RSX'!$M$9:$M$1065,J52)</f>
        <v>0</v>
      </c>
      <c r="G52" s="105">
        <f>COUNTIFS('8.RSX'!$J$9:$J$1065,"&gt;=1,60",'8.RSX'!$J$9:$J$1065,"&lt;5,00",'8.RSX'!$M$9:$M$1065,J52)</f>
        <v>0</v>
      </c>
      <c r="J52" t="s">
        <v>272</v>
      </c>
      <c r="K52" t="s">
        <v>203</v>
      </c>
    </row>
    <row r="53" spans="1:11" ht="15.75" x14ac:dyDescent="0.25">
      <c r="A53" s="108">
        <v>48</v>
      </c>
      <c r="B53" s="120" t="s">
        <v>204</v>
      </c>
      <c r="C53" s="105">
        <f>COUNTIFS('8.RSX'!$J$9:$J$1065,"&lt;1,10",'8.RSX'!$J$9:$J$1065,"&gt;1,00",'8.RSX'!$M$9:$M$1065,J53)</f>
        <v>0</v>
      </c>
      <c r="D53" s="105">
        <f>COUNTIFS('8.RSX'!$J$9:$J$1065,"&gt;=1,10",'8.RSX'!$J$9:$J$1065,"&lt;1,20",'8.RSX'!$M$9:$M$1065,J53)</f>
        <v>0</v>
      </c>
      <c r="E53" s="105">
        <f>COUNTIFS('8.RSX'!$J$9:$J$1065,"&gt;=1,20",'8.RSX'!$J$9:$J$1065,"&lt;1,40",'8.RSX'!$M$9:$M$1065,J53)</f>
        <v>0</v>
      </c>
      <c r="F53" s="105">
        <f>COUNTIFS('8.RSX'!$J$9:$J$1065,"&gt;=1,40",'8.RSX'!$J$9:$J$1065,"&lt;1,60",'8.RSX'!$M$9:$M$1065,J53)</f>
        <v>0</v>
      </c>
      <c r="G53" s="105">
        <f>COUNTIFS('8.RSX'!$J$9:$J$1065,"&gt;=1,60",'8.RSX'!$J$9:$J$1065,"&lt;5,00",'8.RSX'!$M$9:$M$1065,J53)</f>
        <v>0</v>
      </c>
      <c r="J53" t="s">
        <v>273</v>
      </c>
      <c r="K53" t="s">
        <v>204</v>
      </c>
    </row>
    <row r="54" spans="1:11" ht="15.75" x14ac:dyDescent="0.25">
      <c r="A54" s="108">
        <v>49</v>
      </c>
      <c r="B54" s="120" t="s">
        <v>205</v>
      </c>
      <c r="C54" s="105">
        <f>COUNTIFS('8.RSX'!$J$9:$J$1065,"&lt;1,10",'8.RSX'!$J$9:$J$1065,"&gt;1,00",'8.RSX'!$M$9:$M$1065,J54)</f>
        <v>0</v>
      </c>
      <c r="D54" s="105">
        <f>COUNTIFS('8.RSX'!$J$9:$J$1065,"&gt;=1,10",'8.RSX'!$J$9:$J$1065,"&lt;1,20",'8.RSX'!$M$9:$M$1065,J54)</f>
        <v>0</v>
      </c>
      <c r="E54" s="105">
        <f>COUNTIFS('8.RSX'!$J$9:$J$1065,"&gt;=1,20",'8.RSX'!$J$9:$J$1065,"&lt;1,40",'8.RSX'!$M$9:$M$1065,J54)</f>
        <v>0</v>
      </c>
      <c r="F54" s="105">
        <f>COUNTIFS('8.RSX'!$J$9:$J$1065,"&gt;=1,40",'8.RSX'!$J$9:$J$1065,"&lt;1,60",'8.RSX'!$M$9:$M$1065,J54)</f>
        <v>0</v>
      </c>
      <c r="G54" s="105">
        <f>COUNTIFS('8.RSX'!$J$9:$J$1065,"&gt;=1,60",'8.RSX'!$J$9:$J$1065,"&lt;5,00",'8.RSX'!$M$9:$M$1065,J54)</f>
        <v>0</v>
      </c>
      <c r="J54" t="s">
        <v>274</v>
      </c>
      <c r="K54" t="s">
        <v>205</v>
      </c>
    </row>
    <row r="55" spans="1:11" ht="15.75" x14ac:dyDescent="0.25">
      <c r="A55" s="108">
        <v>50</v>
      </c>
      <c r="B55" s="120" t="s">
        <v>206</v>
      </c>
      <c r="C55" s="105">
        <f>COUNTIFS('8.RSX'!$J$9:$J$1065,"&lt;1,10",'8.RSX'!$J$9:$J$1065,"&gt;1,00",'8.RSX'!$M$9:$M$1065,J55)</f>
        <v>0</v>
      </c>
      <c r="D55" s="105">
        <f>COUNTIFS('8.RSX'!$J$9:$J$1065,"&gt;=1,10",'8.RSX'!$J$9:$J$1065,"&lt;1,20",'8.RSX'!$M$9:$M$1065,J55)</f>
        <v>0</v>
      </c>
      <c r="E55" s="105">
        <f>COUNTIFS('8.RSX'!$J$9:$J$1065,"&gt;=1,20",'8.RSX'!$J$9:$J$1065,"&lt;1,40",'8.RSX'!$M$9:$M$1065,J55)</f>
        <v>0</v>
      </c>
      <c r="F55" s="105">
        <f>COUNTIFS('8.RSX'!$J$9:$J$1065,"&gt;=1,40",'8.RSX'!$J$9:$J$1065,"&lt;1,60",'8.RSX'!$M$9:$M$1065,J55)</f>
        <v>0</v>
      </c>
      <c r="G55" s="105">
        <f>COUNTIFS('8.RSX'!$J$9:$J$1065,"&gt;=1,60",'8.RSX'!$J$9:$J$1065,"&lt;5,00",'8.RSX'!$M$9:$M$1065,J55)</f>
        <v>0</v>
      </c>
      <c r="J55" t="s">
        <v>275</v>
      </c>
      <c r="K55" t="s">
        <v>206</v>
      </c>
    </row>
    <row r="56" spans="1:11" ht="15.75" x14ac:dyDescent="0.25">
      <c r="A56" s="108">
        <v>51</v>
      </c>
      <c r="B56" s="120" t="s">
        <v>207</v>
      </c>
      <c r="C56" s="105">
        <f>COUNTIFS('8.RSX'!$J$9:$J$1065,"&lt;1,10",'8.RSX'!$J$9:$J$1065,"&gt;1,00",'8.RSX'!$M$9:$M$1065,J56)</f>
        <v>0</v>
      </c>
      <c r="D56" s="105">
        <f>COUNTIFS('8.RSX'!$J$9:$J$1065,"&gt;=1,10",'8.RSX'!$J$9:$J$1065,"&lt;1,20",'8.RSX'!$M$9:$M$1065,J56)</f>
        <v>0</v>
      </c>
      <c r="E56" s="105">
        <f>COUNTIFS('8.RSX'!$J$9:$J$1065,"&gt;=1,20",'8.RSX'!$J$9:$J$1065,"&lt;1,40",'8.RSX'!$M$9:$M$1065,J56)</f>
        <v>0</v>
      </c>
      <c r="F56" s="105">
        <f>COUNTIFS('8.RSX'!$J$9:$J$1065,"&gt;=1,40",'8.RSX'!$J$9:$J$1065,"&lt;1,60",'8.RSX'!$M$9:$M$1065,J56)</f>
        <v>0</v>
      </c>
      <c r="G56" s="105">
        <f>COUNTIFS('8.RSX'!$J$9:$J$1065,"&gt;=1,60",'8.RSX'!$J$9:$J$1065,"&lt;5,00",'8.RSX'!$M$9:$M$1065,J56)</f>
        <v>0</v>
      </c>
      <c r="J56" t="s">
        <v>276</v>
      </c>
      <c r="K56" t="s">
        <v>207</v>
      </c>
    </row>
    <row r="57" spans="1:11" ht="15.75" x14ac:dyDescent="0.25">
      <c r="A57" s="108">
        <v>52</v>
      </c>
      <c r="B57" s="120" t="s">
        <v>208</v>
      </c>
      <c r="C57" s="105">
        <f>COUNTIFS('8.RSX'!$J$9:$J$1065,"&lt;1,10",'8.RSX'!$J$9:$J$1065,"&gt;1,00",'8.RSX'!$M$9:$M$1065,J57)</f>
        <v>0</v>
      </c>
      <c r="D57" s="105">
        <f>COUNTIFS('8.RSX'!$J$9:$J$1065,"&gt;=1,10",'8.RSX'!$J$9:$J$1065,"&lt;1,20",'8.RSX'!$M$9:$M$1065,J57)</f>
        <v>0</v>
      </c>
      <c r="E57" s="105">
        <f>COUNTIFS('8.RSX'!$J$9:$J$1065,"&gt;=1,20",'8.RSX'!$J$9:$J$1065,"&lt;1,40",'8.RSX'!$M$9:$M$1065,J57)</f>
        <v>0</v>
      </c>
      <c r="F57" s="105">
        <f>COUNTIFS('8.RSX'!$J$9:$J$1065,"&gt;=1,40",'8.RSX'!$J$9:$J$1065,"&lt;1,60",'8.RSX'!$M$9:$M$1065,J57)</f>
        <v>0</v>
      </c>
      <c r="G57" s="105">
        <f>COUNTIFS('8.RSX'!$J$9:$J$1065,"&gt;=1,60",'8.RSX'!$J$9:$J$1065,"&lt;5,00",'8.RSX'!$M$9:$M$1065,J57)</f>
        <v>0</v>
      </c>
      <c r="J57" t="s">
        <v>277</v>
      </c>
      <c r="K57" t="s">
        <v>208</v>
      </c>
    </row>
    <row r="58" spans="1:11" ht="15.75" x14ac:dyDescent="0.25">
      <c r="A58" s="108">
        <v>53</v>
      </c>
      <c r="B58" s="120" t="s">
        <v>209</v>
      </c>
      <c r="C58" s="105">
        <f>COUNTIFS('8.RSX'!$J$9:$J$1065,"&lt;1,10",'8.RSX'!$J$9:$J$1065,"&gt;1,00",'8.RSX'!$M$9:$M$1065,J58)</f>
        <v>0</v>
      </c>
      <c r="D58" s="105">
        <f>COUNTIFS('8.RSX'!$J$9:$J$1065,"&gt;=1,10",'8.RSX'!$J$9:$J$1065,"&lt;1,20",'8.RSX'!$M$9:$M$1065,J58)</f>
        <v>0</v>
      </c>
      <c r="E58" s="105">
        <f>COUNTIFS('8.RSX'!$J$9:$J$1065,"&gt;=1,20",'8.RSX'!$J$9:$J$1065,"&lt;1,40",'8.RSX'!$M$9:$M$1065,J58)</f>
        <v>0</v>
      </c>
      <c r="F58" s="105">
        <f>COUNTIFS('8.RSX'!$J$9:$J$1065,"&gt;=1,40",'8.RSX'!$J$9:$J$1065,"&lt;1,60",'8.RSX'!$M$9:$M$1065,J58)</f>
        <v>0</v>
      </c>
      <c r="G58" s="105">
        <f>COUNTIFS('8.RSX'!$J$9:$J$1065,"&gt;=1,60",'8.RSX'!$J$9:$J$1065,"&lt;5,00",'8.RSX'!$M$9:$M$1065,J58)</f>
        <v>0</v>
      </c>
      <c r="J58" t="s">
        <v>278</v>
      </c>
      <c r="K58" t="s">
        <v>209</v>
      </c>
    </row>
    <row r="59" spans="1:11" ht="15.75" x14ac:dyDescent="0.25">
      <c r="A59" s="108">
        <v>54</v>
      </c>
      <c r="B59" s="120" t="s">
        <v>210</v>
      </c>
      <c r="C59" s="105">
        <f>COUNTIFS('8.RSX'!$J$9:$J$1065,"&lt;1,10",'8.RSX'!$J$9:$J$1065,"&gt;1,00",'8.RSX'!$M$9:$M$1065,J59)</f>
        <v>0</v>
      </c>
      <c r="D59" s="105">
        <f>COUNTIFS('8.RSX'!$J$9:$J$1065,"&gt;=1,10",'8.RSX'!$J$9:$J$1065,"&lt;1,20",'8.RSX'!$M$9:$M$1065,J59)</f>
        <v>0</v>
      </c>
      <c r="E59" s="105">
        <f>COUNTIFS('8.RSX'!$J$9:$J$1065,"&gt;=1,20",'8.RSX'!$J$9:$J$1065,"&lt;1,40",'8.RSX'!$M$9:$M$1065,J59)</f>
        <v>0</v>
      </c>
      <c r="F59" s="105">
        <f>COUNTIFS('8.RSX'!$J$9:$J$1065,"&gt;=1,40",'8.RSX'!$J$9:$J$1065,"&lt;1,60",'8.RSX'!$M$9:$M$1065,J59)</f>
        <v>0</v>
      </c>
      <c r="G59" s="105">
        <f>COUNTIFS('8.RSX'!$J$9:$J$1065,"&gt;=1,60",'8.RSX'!$J$9:$J$1065,"&lt;5,00",'8.RSX'!$M$9:$M$1065,J59)</f>
        <v>0</v>
      </c>
      <c r="J59" t="s">
        <v>279</v>
      </c>
      <c r="K59" t="s">
        <v>210</v>
      </c>
    </row>
    <row r="60" spans="1:11" ht="15.75" x14ac:dyDescent="0.25">
      <c r="A60" s="108">
        <v>55</v>
      </c>
      <c r="B60" s="120" t="s">
        <v>211</v>
      </c>
      <c r="C60" s="105">
        <f>COUNTIFS('8.RSX'!$J$9:$J$1065,"&lt;1,10",'8.RSX'!$J$9:$J$1065,"&gt;1,00",'8.RSX'!$M$9:$M$1065,J60)</f>
        <v>0</v>
      </c>
      <c r="D60" s="105">
        <f>COUNTIFS('8.RSX'!$J$9:$J$1065,"&gt;=1,10",'8.RSX'!$J$9:$J$1065,"&lt;1,20",'8.RSX'!$M$9:$M$1065,J60)</f>
        <v>0</v>
      </c>
      <c r="E60" s="105">
        <f>COUNTIFS('8.RSX'!$J$9:$J$1065,"&gt;=1,20",'8.RSX'!$J$9:$J$1065,"&lt;1,40",'8.RSX'!$M$9:$M$1065,J60)</f>
        <v>0</v>
      </c>
      <c r="F60" s="105">
        <f>COUNTIFS('8.RSX'!$J$9:$J$1065,"&gt;=1,40",'8.RSX'!$J$9:$J$1065,"&lt;1,60",'8.RSX'!$M$9:$M$1065,J60)</f>
        <v>0</v>
      </c>
      <c r="G60" s="105">
        <f>COUNTIFS('8.RSX'!$J$9:$J$1065,"&gt;=1,60",'8.RSX'!$J$9:$J$1065,"&lt;5,00",'8.RSX'!$M$9:$M$1065,J60)</f>
        <v>0</v>
      </c>
      <c r="J60" t="s">
        <v>280</v>
      </c>
      <c r="K60" t="s">
        <v>211</v>
      </c>
    </row>
    <row r="61" spans="1:11" ht="15.75" x14ac:dyDescent="0.25">
      <c r="A61" s="108">
        <v>56</v>
      </c>
      <c r="B61" s="120" t="s">
        <v>212</v>
      </c>
      <c r="C61" s="105">
        <f>COUNTIFS('8.RSX'!$J$9:$J$1065,"&lt;1,10",'8.RSX'!$J$9:$J$1065,"&gt;1,00",'8.RSX'!$M$9:$M$1065,J61)</f>
        <v>0</v>
      </c>
      <c r="D61" s="105">
        <f>COUNTIFS('8.RSX'!$J$9:$J$1065,"&gt;=1,10",'8.RSX'!$J$9:$J$1065,"&lt;1,20",'8.RSX'!$M$9:$M$1065,J61)</f>
        <v>0</v>
      </c>
      <c r="E61" s="105">
        <f>COUNTIFS('8.RSX'!$J$9:$J$1065,"&gt;=1,20",'8.RSX'!$J$9:$J$1065,"&lt;1,40",'8.RSX'!$M$9:$M$1065,J61)</f>
        <v>0</v>
      </c>
      <c r="F61" s="105">
        <f>COUNTIFS('8.RSX'!$J$9:$J$1065,"&gt;=1,40",'8.RSX'!$J$9:$J$1065,"&lt;1,60",'8.RSX'!$M$9:$M$1065,J61)</f>
        <v>0</v>
      </c>
      <c r="G61" s="105">
        <f>COUNTIFS('8.RSX'!$J$9:$J$1065,"&gt;=1,60",'8.RSX'!$J$9:$J$1065,"&lt;5,00",'8.RSX'!$M$9:$M$1065,J61)</f>
        <v>0</v>
      </c>
      <c r="J61" t="s">
        <v>281</v>
      </c>
      <c r="K61" t="s">
        <v>212</v>
      </c>
    </row>
    <row r="62" spans="1:11" ht="15.75" x14ac:dyDescent="0.25">
      <c r="A62" s="108">
        <v>57</v>
      </c>
      <c r="B62" s="120" t="s">
        <v>213</v>
      </c>
      <c r="C62" s="105">
        <f>COUNTIFS('8.RSX'!$J$9:$J$1065,"&lt;1,10",'8.RSX'!$J$9:$J$1065,"&gt;1,00",'8.RSX'!$M$9:$M$1065,J62)</f>
        <v>0</v>
      </c>
      <c r="D62" s="105">
        <f>COUNTIFS('8.RSX'!$J$9:$J$1065,"&gt;=1,10",'8.RSX'!$J$9:$J$1065,"&lt;1,20",'8.RSX'!$M$9:$M$1065,J62)</f>
        <v>0</v>
      </c>
      <c r="E62" s="105">
        <f>COUNTIFS('8.RSX'!$J$9:$J$1065,"&gt;=1,20",'8.RSX'!$J$9:$J$1065,"&lt;1,40",'8.RSX'!$M$9:$M$1065,J62)</f>
        <v>0</v>
      </c>
      <c r="F62" s="105">
        <f>COUNTIFS('8.RSX'!$J$9:$J$1065,"&gt;=1,40",'8.RSX'!$J$9:$J$1065,"&lt;1,60",'8.RSX'!$M$9:$M$1065,J62)</f>
        <v>0</v>
      </c>
      <c r="G62" s="105">
        <f>COUNTIFS('8.RSX'!$J$9:$J$1065,"&gt;=1,60",'8.RSX'!$J$9:$J$1065,"&lt;5,00",'8.RSX'!$M$9:$M$1065,J62)</f>
        <v>0</v>
      </c>
      <c r="J62" t="s">
        <v>282</v>
      </c>
      <c r="K62" t="s">
        <v>213</v>
      </c>
    </row>
    <row r="63" spans="1:11" ht="15.75" x14ac:dyDescent="0.25">
      <c r="A63" s="108">
        <v>58</v>
      </c>
      <c r="B63" s="120" t="s">
        <v>214</v>
      </c>
      <c r="C63" s="105">
        <f>COUNTIFS('8.RSX'!$J$9:$J$1065,"&lt;1,10",'8.RSX'!$J$9:$J$1065,"&gt;1,00",'8.RSX'!$M$9:$M$1065,J63)</f>
        <v>0</v>
      </c>
      <c r="D63" s="105">
        <f>COUNTIFS('8.RSX'!$J$9:$J$1065,"&gt;=1,10",'8.RSX'!$J$9:$J$1065,"&lt;1,20",'8.RSX'!$M$9:$M$1065,J63)</f>
        <v>0</v>
      </c>
      <c r="E63" s="105">
        <f>COUNTIFS('8.RSX'!$J$9:$J$1065,"&gt;=1,20",'8.RSX'!$J$9:$J$1065,"&lt;1,40",'8.RSX'!$M$9:$M$1065,J63)</f>
        <v>0</v>
      </c>
      <c r="F63" s="105">
        <f>COUNTIFS('8.RSX'!$J$9:$J$1065,"&gt;=1,40",'8.RSX'!$J$9:$J$1065,"&lt;1,60",'8.RSX'!$M$9:$M$1065,J63)</f>
        <v>0</v>
      </c>
      <c r="G63" s="105">
        <f>COUNTIFS('8.RSX'!$J$9:$J$1065,"&gt;=1,60",'8.RSX'!$J$9:$J$1065,"&lt;5,00",'8.RSX'!$M$9:$M$1065,J63)</f>
        <v>0</v>
      </c>
      <c r="J63" t="s">
        <v>283</v>
      </c>
      <c r="K63" t="s">
        <v>214</v>
      </c>
    </row>
    <row r="64" spans="1:11" ht="15.75" x14ac:dyDescent="0.25">
      <c r="A64" s="108">
        <v>59</v>
      </c>
      <c r="B64" s="120" t="s">
        <v>215</v>
      </c>
      <c r="C64" s="105">
        <f>COUNTIFS('8.RSX'!$J$9:$J$1065,"&lt;1,10",'8.RSX'!$J$9:$J$1065,"&gt;1,00",'8.RSX'!$M$9:$M$1065,J64)</f>
        <v>0</v>
      </c>
      <c r="D64" s="105">
        <f>COUNTIFS('8.RSX'!$J$9:$J$1065,"&gt;=1,10",'8.RSX'!$J$9:$J$1065,"&lt;1,20",'8.RSX'!$M$9:$M$1065,J64)</f>
        <v>0</v>
      </c>
      <c r="E64" s="105">
        <f>COUNTIFS('8.RSX'!$J$9:$J$1065,"&gt;=1,20",'8.RSX'!$J$9:$J$1065,"&lt;1,40",'8.RSX'!$M$9:$M$1065,J64)</f>
        <v>0</v>
      </c>
      <c r="F64" s="105">
        <f>COUNTIFS('8.RSX'!$J$9:$J$1065,"&gt;=1,40",'8.RSX'!$J$9:$J$1065,"&lt;1,60",'8.RSX'!$M$9:$M$1065,J64)</f>
        <v>0</v>
      </c>
      <c r="G64" s="105">
        <f>COUNTIFS('8.RSX'!$J$9:$J$1065,"&gt;=1,60",'8.RSX'!$J$9:$J$1065,"&lt;5,00",'8.RSX'!$M$9:$M$1065,J64)</f>
        <v>0</v>
      </c>
      <c r="J64" t="s">
        <v>284</v>
      </c>
      <c r="K64" t="s">
        <v>215</v>
      </c>
    </row>
    <row r="65" spans="1:11" ht="15.75" x14ac:dyDescent="0.25">
      <c r="A65" s="108">
        <v>60</v>
      </c>
      <c r="B65" s="120" t="s">
        <v>216</v>
      </c>
      <c r="C65" s="105">
        <f>COUNTIFS('8.RSX'!$J$9:$J$1065,"&lt;1,10",'8.RSX'!$J$9:$J$1065,"&gt;1,00",'8.RSX'!$M$9:$M$1065,J65)</f>
        <v>0</v>
      </c>
      <c r="D65" s="105">
        <f>COUNTIFS('8.RSX'!$J$9:$J$1065,"&gt;=1,10",'8.RSX'!$J$9:$J$1065,"&lt;1,20",'8.RSX'!$M$9:$M$1065,J65)</f>
        <v>0</v>
      </c>
      <c r="E65" s="105">
        <f>COUNTIFS('8.RSX'!$J$9:$J$1065,"&gt;=1,20",'8.RSX'!$J$9:$J$1065,"&lt;1,40",'8.RSX'!$M$9:$M$1065,J65)</f>
        <v>0</v>
      </c>
      <c r="F65" s="105">
        <f>COUNTIFS('8.RSX'!$J$9:$J$1065,"&gt;=1,40",'8.RSX'!$J$9:$J$1065,"&lt;1,60",'8.RSX'!$M$9:$M$1065,J65)</f>
        <v>0</v>
      </c>
      <c r="G65" s="105">
        <f>COUNTIFS('8.RSX'!$J$9:$J$1065,"&gt;=1,60",'8.RSX'!$J$9:$J$1065,"&lt;5,00",'8.RSX'!$M$9:$M$1065,J65)</f>
        <v>0</v>
      </c>
      <c r="J65" t="s">
        <v>285</v>
      </c>
      <c r="K65" t="s">
        <v>216</v>
      </c>
    </row>
    <row r="66" spans="1:11" ht="15.75" x14ac:dyDescent="0.25">
      <c r="A66" s="108">
        <v>61</v>
      </c>
      <c r="B66" s="120" t="s">
        <v>217</v>
      </c>
      <c r="C66" s="105">
        <f>COUNTIFS('8.RSX'!$J$9:$J$1065,"&lt;1,10",'8.RSX'!$J$9:$J$1065,"&gt;1,00",'8.RSX'!$M$9:$M$1065,J66)</f>
        <v>0</v>
      </c>
      <c r="D66" s="105">
        <f>COUNTIFS('8.RSX'!$J$9:$J$1065,"&gt;=1,10",'8.RSX'!$J$9:$J$1065,"&lt;1,20",'8.RSX'!$M$9:$M$1065,J66)</f>
        <v>0</v>
      </c>
      <c r="E66" s="105">
        <f>COUNTIFS('8.RSX'!$J$9:$J$1065,"&gt;=1,20",'8.RSX'!$J$9:$J$1065,"&lt;1,40",'8.RSX'!$M$9:$M$1065,J66)</f>
        <v>0</v>
      </c>
      <c r="F66" s="105">
        <f>COUNTIFS('8.RSX'!$J$9:$J$1065,"&gt;=1,40",'8.RSX'!$J$9:$J$1065,"&lt;1,60",'8.RSX'!$M$9:$M$1065,J66)</f>
        <v>0</v>
      </c>
      <c r="G66" s="105">
        <f>COUNTIFS('8.RSX'!$J$9:$J$1065,"&gt;=1,60",'8.RSX'!$J$9:$J$1065,"&lt;5,00",'8.RSX'!$M$9:$M$1065,J66)</f>
        <v>0</v>
      </c>
      <c r="J66" t="s">
        <v>286</v>
      </c>
      <c r="K66" t="s">
        <v>217</v>
      </c>
    </row>
    <row r="67" spans="1:11" ht="15.75" x14ac:dyDescent="0.25">
      <c r="A67" s="108">
        <v>62</v>
      </c>
      <c r="B67" s="120" t="s">
        <v>218</v>
      </c>
      <c r="C67" s="105">
        <f>COUNTIFS('8.RSX'!$J$9:$J$1065,"&lt;1,10",'8.RSX'!$J$9:$J$1065,"&gt;1,00",'8.RSX'!$M$9:$M$1065,J67)</f>
        <v>0</v>
      </c>
      <c r="D67" s="105">
        <f>COUNTIFS('8.RSX'!$J$9:$J$1065,"&gt;=1,10",'8.RSX'!$J$9:$J$1065,"&lt;1,20",'8.RSX'!$M$9:$M$1065,J67)</f>
        <v>0</v>
      </c>
      <c r="E67" s="105">
        <f>COUNTIFS('8.RSX'!$J$9:$J$1065,"&gt;=1,20",'8.RSX'!$J$9:$J$1065,"&lt;1,40",'8.RSX'!$M$9:$M$1065,J67)</f>
        <v>0</v>
      </c>
      <c r="F67" s="105">
        <f>COUNTIFS('8.RSX'!$J$9:$J$1065,"&gt;=1,40",'8.RSX'!$J$9:$J$1065,"&lt;1,60",'8.RSX'!$M$9:$M$1065,J67)</f>
        <v>0</v>
      </c>
      <c r="G67" s="105">
        <f>COUNTIFS('8.RSX'!$J$9:$J$1065,"&gt;=1,60",'8.RSX'!$J$9:$J$1065,"&lt;5,00",'8.RSX'!$M$9:$M$1065,J67)</f>
        <v>0</v>
      </c>
      <c r="J67" t="s">
        <v>287</v>
      </c>
      <c r="K67" t="s">
        <v>218</v>
      </c>
    </row>
    <row r="68" spans="1:11" ht="15.75" x14ac:dyDescent="0.25">
      <c r="A68" s="108">
        <v>63</v>
      </c>
      <c r="B68" s="120" t="s">
        <v>219</v>
      </c>
      <c r="C68" s="105">
        <f>COUNTIFS('8.RSX'!$J$9:$J$1065,"&lt;1,10",'8.RSX'!$J$9:$J$1065,"&gt;1,00",'8.RSX'!$M$9:$M$1065,J68)</f>
        <v>0</v>
      </c>
      <c r="D68" s="105">
        <f>COUNTIFS('8.RSX'!$J$9:$J$1065,"&gt;=1,10",'8.RSX'!$J$9:$J$1065,"&lt;1,20",'8.RSX'!$M$9:$M$1065,J68)</f>
        <v>0</v>
      </c>
      <c r="E68" s="105">
        <f>COUNTIFS('8.RSX'!$J$9:$J$1065,"&gt;=1,20",'8.RSX'!$J$9:$J$1065,"&lt;1,40",'8.RSX'!$M$9:$M$1065,J68)</f>
        <v>0</v>
      </c>
      <c r="F68" s="105">
        <f>COUNTIFS('8.RSX'!$J$9:$J$1065,"&gt;=1,40",'8.RSX'!$J$9:$J$1065,"&lt;1,60",'8.RSX'!$M$9:$M$1065,J68)</f>
        <v>0</v>
      </c>
      <c r="G68" s="105">
        <f>COUNTIFS('8.RSX'!$J$9:$J$1065,"&gt;=1,60",'8.RSX'!$J$9:$J$1065,"&lt;5,00",'8.RSX'!$M$9:$M$1065,J68)</f>
        <v>0</v>
      </c>
      <c r="J68" t="s">
        <v>288</v>
      </c>
      <c r="K68" t="s">
        <v>219</v>
      </c>
    </row>
    <row r="69" spans="1:11" ht="15.75" x14ac:dyDescent="0.25">
      <c r="A69" s="108">
        <v>64</v>
      </c>
      <c r="B69" s="120" t="s">
        <v>220</v>
      </c>
      <c r="C69" s="105">
        <f>COUNTIFS('8.RSX'!$J$9:$J$1065,"&lt;1,10",'8.RSX'!$J$9:$J$1065,"&gt;1,00",'8.RSX'!$M$9:$M$1065,J69)</f>
        <v>0</v>
      </c>
      <c r="D69" s="105">
        <f>COUNTIFS('8.RSX'!$J$9:$J$1065,"&gt;=1,10",'8.RSX'!$J$9:$J$1065,"&lt;1,20",'8.RSX'!$M$9:$M$1065,J69)</f>
        <v>0</v>
      </c>
      <c r="E69" s="105">
        <f>COUNTIFS('8.RSX'!$J$9:$J$1065,"&gt;=1,20",'8.RSX'!$J$9:$J$1065,"&lt;1,40",'8.RSX'!$M$9:$M$1065,J69)</f>
        <v>0</v>
      </c>
      <c r="F69" s="105">
        <f>COUNTIFS('8.RSX'!$J$9:$J$1065,"&gt;=1,40",'8.RSX'!$J$9:$J$1065,"&lt;1,60",'8.RSX'!$M$9:$M$1065,J69)</f>
        <v>0</v>
      </c>
      <c r="G69" s="105">
        <f>COUNTIFS('8.RSX'!$J$9:$J$1065,"&gt;=1,60",'8.RSX'!$J$9:$J$1065,"&lt;5,00",'8.RSX'!$M$9:$M$1065,J69)</f>
        <v>0</v>
      </c>
      <c r="J69" t="s">
        <v>289</v>
      </c>
      <c r="K69" t="s">
        <v>220</v>
      </c>
    </row>
    <row r="70" spans="1:11" ht="15.75" x14ac:dyDescent="0.25">
      <c r="A70" s="108">
        <v>65</v>
      </c>
      <c r="B70" s="120" t="s">
        <v>221</v>
      </c>
      <c r="C70" s="105">
        <f>COUNTIFS('8.RSX'!$J$9:$J$1065,"&lt;1,10",'8.RSX'!$J$9:$J$1065,"&gt;1,00",'8.RSX'!$M$9:$M$1065,J70)</f>
        <v>0</v>
      </c>
      <c r="D70" s="105">
        <f>COUNTIFS('8.RSX'!$J$9:$J$1065,"&gt;=1,10",'8.RSX'!$J$9:$J$1065,"&lt;1,20",'8.RSX'!$M$9:$M$1065,J70)</f>
        <v>0</v>
      </c>
      <c r="E70" s="105">
        <f>COUNTIFS('8.RSX'!$J$9:$J$1065,"&gt;=1,20",'8.RSX'!$J$9:$J$1065,"&lt;1,40",'8.RSX'!$M$9:$M$1065,J70)</f>
        <v>0</v>
      </c>
      <c r="F70" s="105">
        <f>COUNTIFS('8.RSX'!$J$9:$J$1065,"&gt;=1,40",'8.RSX'!$J$9:$J$1065,"&lt;1,60",'8.RSX'!$M$9:$M$1065,J70)</f>
        <v>0</v>
      </c>
      <c r="G70" s="105">
        <f>COUNTIFS('8.RSX'!$J$9:$J$1065,"&gt;=1,60",'8.RSX'!$J$9:$J$1065,"&lt;5,00",'8.RSX'!$M$9:$M$1065,J70)</f>
        <v>0</v>
      </c>
      <c r="J70" t="s">
        <v>290</v>
      </c>
      <c r="K70" t="s">
        <v>221</v>
      </c>
    </row>
    <row r="71" spans="1:11" ht="15.75" x14ac:dyDescent="0.25">
      <c r="A71" s="108">
        <v>66</v>
      </c>
      <c r="B71" s="120" t="s">
        <v>222</v>
      </c>
      <c r="C71" s="105">
        <f>COUNTIFS('8.RSX'!$J$9:$J$1065,"&lt;1,10",'8.RSX'!$J$9:$J$1065,"&gt;1,00",'8.RSX'!$M$9:$M$1065,J71)</f>
        <v>0</v>
      </c>
      <c r="D71" s="105">
        <f>COUNTIFS('8.RSX'!$J$9:$J$1065,"&gt;=1,10",'8.RSX'!$J$9:$J$1065,"&lt;1,20",'8.RSX'!$M$9:$M$1065,J71)</f>
        <v>0</v>
      </c>
      <c r="E71" s="105">
        <f>COUNTIFS('8.RSX'!$J$9:$J$1065,"&gt;=1,20",'8.RSX'!$J$9:$J$1065,"&lt;1,40",'8.RSX'!$M$9:$M$1065,J71)</f>
        <v>0</v>
      </c>
      <c r="F71" s="105">
        <f>COUNTIFS('8.RSX'!$J$9:$J$1065,"&gt;=1,40",'8.RSX'!$J$9:$J$1065,"&lt;1,60",'8.RSX'!$M$9:$M$1065,J71)</f>
        <v>0</v>
      </c>
      <c r="G71" s="105">
        <f>COUNTIFS('8.RSX'!$J$9:$J$1065,"&gt;=1,60",'8.RSX'!$J$9:$J$1065,"&lt;5,00",'8.RSX'!$M$9:$M$1065,J71)</f>
        <v>0</v>
      </c>
      <c r="J71" t="s">
        <v>291</v>
      </c>
      <c r="K71" t="s">
        <v>222</v>
      </c>
    </row>
    <row r="72" spans="1:11" ht="15.75" x14ac:dyDescent="0.25">
      <c r="A72" s="108">
        <v>67</v>
      </c>
      <c r="B72" s="120" t="s">
        <v>223</v>
      </c>
      <c r="C72" s="105">
        <f>COUNTIFS('8.RSX'!$J$9:$J$1065,"&lt;1,10",'8.RSX'!$J$9:$J$1065,"&gt;1,00",'8.RSX'!$M$9:$M$1065,J72)</f>
        <v>0</v>
      </c>
      <c r="D72" s="105">
        <f>COUNTIFS('8.RSX'!$J$9:$J$1065,"&gt;=1,10",'8.RSX'!$J$9:$J$1065,"&lt;1,20",'8.RSX'!$M$9:$M$1065,J72)</f>
        <v>0</v>
      </c>
      <c r="E72" s="105">
        <f>COUNTIFS('8.RSX'!$J$9:$J$1065,"&gt;=1,20",'8.RSX'!$J$9:$J$1065,"&lt;1,40",'8.RSX'!$M$9:$M$1065,J72)</f>
        <v>0</v>
      </c>
      <c r="F72" s="105">
        <f>COUNTIFS('8.RSX'!$J$9:$J$1065,"&gt;=1,40",'8.RSX'!$J$9:$J$1065,"&lt;1,60",'8.RSX'!$M$9:$M$1065,J72)</f>
        <v>0</v>
      </c>
      <c r="G72" s="105">
        <f>COUNTIFS('8.RSX'!$J$9:$J$1065,"&gt;=1,60",'8.RSX'!$J$9:$J$1065,"&lt;5,00",'8.RSX'!$M$9:$M$1065,J72)</f>
        <v>0</v>
      </c>
      <c r="J72" t="s">
        <v>292</v>
      </c>
      <c r="K72" t="s">
        <v>223</v>
      </c>
    </row>
    <row r="73" spans="1:11" ht="15.75" x14ac:dyDescent="0.25">
      <c r="A73" s="108">
        <v>68</v>
      </c>
      <c r="B73" s="120" t="s">
        <v>224</v>
      </c>
      <c r="C73" s="105">
        <f>COUNTIFS('8.RSX'!$J$9:$J$1065,"&lt;1,10",'8.RSX'!$J$9:$J$1065,"&gt;1,00",'8.RSX'!$M$9:$M$1065,J73)</f>
        <v>0</v>
      </c>
      <c r="D73" s="105">
        <f>COUNTIFS('8.RSX'!$J$9:$J$1065,"&gt;=1,10",'8.RSX'!$J$9:$J$1065,"&lt;1,20",'8.RSX'!$M$9:$M$1065,J73)</f>
        <v>0</v>
      </c>
      <c r="E73" s="105">
        <f>COUNTIFS('8.RSX'!$J$9:$J$1065,"&gt;=1,20",'8.RSX'!$J$9:$J$1065,"&lt;1,40",'8.RSX'!$M$9:$M$1065,J73)</f>
        <v>0</v>
      </c>
      <c r="F73" s="105">
        <f>COUNTIFS('8.RSX'!$J$9:$J$1065,"&gt;=1,40",'8.RSX'!$J$9:$J$1065,"&lt;1,60",'8.RSX'!$M$9:$M$1065,J73)</f>
        <v>0</v>
      </c>
      <c r="G73" s="105">
        <f>COUNTIFS('8.RSX'!$J$9:$J$1065,"&gt;=1,60",'8.RSX'!$J$9:$J$1065,"&lt;5,00",'8.RSX'!$M$9:$M$1065,J73)</f>
        <v>0</v>
      </c>
      <c r="J73" t="s">
        <v>293</v>
      </c>
      <c r="K73" t="s">
        <v>224</v>
      </c>
    </row>
    <row r="74" spans="1:11" ht="15.75" x14ac:dyDescent="0.25">
      <c r="A74" s="108">
        <v>69</v>
      </c>
      <c r="B74" s="120" t="s">
        <v>225</v>
      </c>
      <c r="C74" s="105">
        <f>COUNTIFS('8.RSX'!$J$9:$J$1065,"&lt;1,10",'8.RSX'!$J$9:$J$1065,"&gt;1,00",'8.RSX'!$M$9:$M$1065,J74)</f>
        <v>0</v>
      </c>
      <c r="D74" s="105">
        <f>COUNTIFS('8.RSX'!$J$9:$J$1065,"&gt;=1,10",'8.RSX'!$J$9:$J$1065,"&lt;1,20",'8.RSX'!$M$9:$M$1065,J74)</f>
        <v>0</v>
      </c>
      <c r="E74" s="105">
        <f>COUNTIFS('8.RSX'!$J$9:$J$1065,"&gt;=1,20",'8.RSX'!$J$9:$J$1065,"&lt;1,40",'8.RSX'!$M$9:$M$1065,J74)</f>
        <v>0</v>
      </c>
      <c r="F74" s="105">
        <f>COUNTIFS('8.RSX'!$J$9:$J$1065,"&gt;=1,40",'8.RSX'!$J$9:$J$1065,"&lt;1,60",'8.RSX'!$M$9:$M$1065,J74)</f>
        <v>0</v>
      </c>
      <c r="G74" s="105">
        <f>COUNTIFS('8.RSX'!$J$9:$J$1065,"&gt;=1,60",'8.RSX'!$J$9:$J$1065,"&lt;5,00",'8.RSX'!$M$9:$M$1065,J74)</f>
        <v>0</v>
      </c>
      <c r="J74" t="s">
        <v>294</v>
      </c>
      <c r="K74" t="s">
        <v>225</v>
      </c>
    </row>
    <row r="75" spans="1:11" ht="15.75" x14ac:dyDescent="0.25">
      <c r="A75" s="249" t="s">
        <v>149</v>
      </c>
      <c r="B75" s="250"/>
      <c r="C75" s="125">
        <f>SUM(C6:C74)</f>
        <v>0</v>
      </c>
      <c r="D75" s="125">
        <f t="shared" ref="D75:G75" si="0">SUM(D6:D74)</f>
        <v>0</v>
      </c>
      <c r="E75" s="125">
        <f t="shared" si="0"/>
        <v>0</v>
      </c>
      <c r="F75" s="125">
        <f t="shared" si="0"/>
        <v>0</v>
      </c>
      <c r="G75" s="125">
        <f t="shared" si="0"/>
        <v>0</v>
      </c>
    </row>
  </sheetData>
  <mergeCells count="11">
    <mergeCell ref="A75:B75"/>
    <mergeCell ref="A1:G1"/>
    <mergeCell ref="F2:G2"/>
    <mergeCell ref="A3:A5"/>
    <mergeCell ref="B3:B5"/>
    <mergeCell ref="C3:G3"/>
    <mergeCell ref="C4:C5"/>
    <mergeCell ref="D4:D5"/>
    <mergeCell ref="E4:E5"/>
    <mergeCell ref="F4:F5"/>
    <mergeCell ref="G4:G5"/>
  </mergeCells>
  <pageMargins left="0.7" right="0.26" top="0.4" bottom="0.52" header="0.3" footer="0.23"/>
  <pageSetup paperSize="9" orientation="portrait" r:id="rId1"/>
  <headerFooter>
    <oddFooter>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75"/>
  <sheetViews>
    <sheetView showZeros="0" zoomScaleNormal="100" workbookViewId="0">
      <selection activeCell="N11" sqref="N11"/>
    </sheetView>
  </sheetViews>
  <sheetFormatPr defaultColWidth="9.140625" defaultRowHeight="15" x14ac:dyDescent="0.25"/>
  <cols>
    <col min="1" max="1" width="9.140625" style="58"/>
    <col min="2" max="2" width="25" style="58" customWidth="1"/>
    <col min="3" max="3" width="10.5703125" style="58" customWidth="1"/>
    <col min="4" max="4" width="12.85546875" style="58" customWidth="1"/>
    <col min="5" max="5" width="12.140625" style="58" customWidth="1"/>
    <col min="6" max="6" width="11.140625" style="58" customWidth="1"/>
    <col min="7" max="7" width="11.42578125" style="58" customWidth="1"/>
    <col min="8" max="9" width="0" style="58" hidden="1" customWidth="1"/>
    <col min="10" max="10" width="15" style="58" hidden="1" customWidth="1"/>
    <col min="11" max="12" width="0" style="58" hidden="1" customWidth="1"/>
    <col min="13" max="16384" width="9.140625" style="58"/>
  </cols>
  <sheetData>
    <row r="1" spans="1:10" s="64" customFormat="1" ht="28.5" customHeight="1" x14ac:dyDescent="0.2">
      <c r="A1" s="233" t="s">
        <v>356</v>
      </c>
      <c r="B1" s="233"/>
      <c r="C1" s="233"/>
      <c r="D1" s="233"/>
      <c r="E1" s="233"/>
      <c r="F1" s="233"/>
      <c r="G1" s="233"/>
      <c r="H1" s="63"/>
    </row>
    <row r="2" spans="1:10" s="64" customFormat="1" ht="15" customHeight="1" x14ac:dyDescent="0.25">
      <c r="A2" s="104"/>
      <c r="B2" s="104"/>
      <c r="C2" s="112"/>
      <c r="D2" s="112"/>
      <c r="E2" s="112"/>
      <c r="F2" s="241" t="s">
        <v>152</v>
      </c>
      <c r="G2" s="241"/>
    </row>
    <row r="3" spans="1:10" s="64" customFormat="1" ht="17.100000000000001" customHeight="1" x14ac:dyDescent="0.2">
      <c r="A3" s="235" t="s">
        <v>0</v>
      </c>
      <c r="B3" s="236" t="s">
        <v>115</v>
      </c>
      <c r="C3" s="238" t="s">
        <v>150</v>
      </c>
      <c r="D3" s="238"/>
      <c r="E3" s="238"/>
      <c r="F3" s="238"/>
      <c r="G3" s="238"/>
    </row>
    <row r="4" spans="1:10" s="64" customFormat="1" ht="12.75" customHeight="1" x14ac:dyDescent="0.2">
      <c r="A4" s="235"/>
      <c r="B4" s="236"/>
      <c r="C4" s="236" t="s">
        <v>338</v>
      </c>
      <c r="D4" s="236" t="s">
        <v>339</v>
      </c>
      <c r="E4" s="236" t="s">
        <v>340</v>
      </c>
      <c r="F4" s="236" t="s">
        <v>348</v>
      </c>
      <c r="G4" s="238" t="s">
        <v>346</v>
      </c>
    </row>
    <row r="5" spans="1:10" s="64" customFormat="1" ht="21" customHeight="1" x14ac:dyDescent="0.2">
      <c r="A5" s="235"/>
      <c r="B5" s="236"/>
      <c r="C5" s="236"/>
      <c r="D5" s="236"/>
      <c r="E5" s="236"/>
      <c r="F5" s="236"/>
      <c r="G5" s="238"/>
    </row>
    <row r="6" spans="1:10" s="64" customFormat="1" ht="15.75" x14ac:dyDescent="0.25">
      <c r="A6" s="108">
        <v>1</v>
      </c>
      <c r="B6" s="109" t="s">
        <v>157</v>
      </c>
      <c r="C6" s="110"/>
      <c r="D6" s="110"/>
      <c r="E6" s="110"/>
      <c r="F6" s="110"/>
      <c r="G6" s="110"/>
      <c r="I6" s="65" t="s">
        <v>226</v>
      </c>
      <c r="J6" s="65" t="s">
        <v>157</v>
      </c>
    </row>
    <row r="7" spans="1:10" ht="15.75" x14ac:dyDescent="0.25">
      <c r="A7" s="108">
        <v>2</v>
      </c>
      <c r="B7" s="109" t="s">
        <v>158</v>
      </c>
      <c r="C7" s="110"/>
      <c r="D7" s="110"/>
      <c r="E7" s="110"/>
      <c r="F7" s="110"/>
      <c r="G7" s="110"/>
      <c r="I7" t="s">
        <v>227</v>
      </c>
      <c r="J7" t="s">
        <v>158</v>
      </c>
    </row>
    <row r="8" spans="1:10" ht="15.75" x14ac:dyDescent="0.25">
      <c r="A8" s="108">
        <v>3</v>
      </c>
      <c r="B8" s="109" t="s">
        <v>159</v>
      </c>
      <c r="C8" s="110"/>
      <c r="D8" s="110"/>
      <c r="E8" s="110"/>
      <c r="F8" s="110"/>
      <c r="G8" s="110"/>
      <c r="I8" t="s">
        <v>228</v>
      </c>
      <c r="J8" t="s">
        <v>159</v>
      </c>
    </row>
    <row r="9" spans="1:10" ht="15.75" x14ac:dyDescent="0.25">
      <c r="A9" s="108">
        <v>4</v>
      </c>
      <c r="B9" s="119" t="s">
        <v>160</v>
      </c>
      <c r="C9" s="110"/>
      <c r="D9" s="110"/>
      <c r="E9" s="110"/>
      <c r="F9" s="110"/>
      <c r="G9" s="110"/>
      <c r="I9" t="s">
        <v>229</v>
      </c>
      <c r="J9" t="s">
        <v>160</v>
      </c>
    </row>
    <row r="10" spans="1:10" ht="15.75" x14ac:dyDescent="0.25">
      <c r="A10" s="108">
        <v>5</v>
      </c>
      <c r="B10" s="119" t="s">
        <v>161</v>
      </c>
      <c r="C10" s="110"/>
      <c r="D10" s="110"/>
      <c r="E10" s="110"/>
      <c r="F10" s="110"/>
      <c r="G10" s="110"/>
      <c r="I10" t="s">
        <v>230</v>
      </c>
      <c r="J10" t="s">
        <v>161</v>
      </c>
    </row>
    <row r="11" spans="1:10" ht="15.75" x14ac:dyDescent="0.25">
      <c r="A11" s="108">
        <v>6</v>
      </c>
      <c r="B11" s="119" t="s">
        <v>162</v>
      </c>
      <c r="C11" s="110"/>
      <c r="D11" s="110"/>
      <c r="E11" s="110"/>
      <c r="F11" s="110"/>
      <c r="G11" s="110"/>
      <c r="I11" s="66" t="s">
        <v>231</v>
      </c>
      <c r="J11" t="s">
        <v>162</v>
      </c>
    </row>
    <row r="12" spans="1:10" ht="15.75" x14ac:dyDescent="0.25">
      <c r="A12" s="108">
        <v>7</v>
      </c>
      <c r="B12" s="119" t="s">
        <v>163</v>
      </c>
      <c r="C12" s="110"/>
      <c r="D12" s="110"/>
      <c r="E12" s="110"/>
      <c r="F12" s="110"/>
      <c r="G12" s="110"/>
      <c r="I12" t="s">
        <v>232</v>
      </c>
      <c r="J12" t="s">
        <v>163</v>
      </c>
    </row>
    <row r="13" spans="1:10" ht="15.75" x14ac:dyDescent="0.25">
      <c r="A13" s="108">
        <v>8</v>
      </c>
      <c r="B13" s="119" t="s">
        <v>164</v>
      </c>
      <c r="C13" s="110"/>
      <c r="D13" s="110"/>
      <c r="E13" s="110"/>
      <c r="F13" s="110"/>
      <c r="G13" s="110"/>
      <c r="I13" s="65" t="s">
        <v>233</v>
      </c>
      <c r="J13" s="65" t="s">
        <v>164</v>
      </c>
    </row>
    <row r="14" spans="1:10" ht="15.75" x14ac:dyDescent="0.25">
      <c r="A14" s="108">
        <v>9</v>
      </c>
      <c r="B14" s="119" t="s">
        <v>165</v>
      </c>
      <c r="C14" s="110"/>
      <c r="D14" s="110"/>
      <c r="E14" s="110"/>
      <c r="F14" s="110"/>
      <c r="G14" s="110"/>
      <c r="I14" t="s">
        <v>234</v>
      </c>
      <c r="J14" t="s">
        <v>165</v>
      </c>
    </row>
    <row r="15" spans="1:10" ht="15.75" x14ac:dyDescent="0.25">
      <c r="A15" s="108">
        <v>10</v>
      </c>
      <c r="B15" s="119" t="s">
        <v>166</v>
      </c>
      <c r="C15" s="110"/>
      <c r="D15" s="110"/>
      <c r="E15" s="110"/>
      <c r="F15" s="110"/>
      <c r="G15" s="110"/>
      <c r="I15" t="s">
        <v>235</v>
      </c>
      <c r="J15" t="s">
        <v>166</v>
      </c>
    </row>
    <row r="16" spans="1:10" ht="15.75" x14ac:dyDescent="0.25">
      <c r="A16" s="108">
        <v>11</v>
      </c>
      <c r="B16" s="119" t="s">
        <v>167</v>
      </c>
      <c r="C16" s="110"/>
      <c r="D16" s="110"/>
      <c r="E16" s="110"/>
      <c r="F16" s="110"/>
      <c r="G16" s="110"/>
      <c r="I16" t="s">
        <v>236</v>
      </c>
      <c r="J16" t="s">
        <v>167</v>
      </c>
    </row>
    <row r="17" spans="1:10" ht="15.75" x14ac:dyDescent="0.25">
      <c r="A17" s="108">
        <v>12</v>
      </c>
      <c r="B17" s="119" t="s">
        <v>168</v>
      </c>
      <c r="C17" s="110"/>
      <c r="D17" s="110"/>
      <c r="E17" s="110"/>
      <c r="F17" s="110"/>
      <c r="G17" s="110"/>
      <c r="I17" t="s">
        <v>237</v>
      </c>
      <c r="J17" t="s">
        <v>168</v>
      </c>
    </row>
    <row r="18" spans="1:10" ht="15.75" x14ac:dyDescent="0.25">
      <c r="A18" s="108">
        <v>13</v>
      </c>
      <c r="B18" s="119" t="s">
        <v>169</v>
      </c>
      <c r="C18" s="110"/>
      <c r="D18" s="110"/>
      <c r="E18" s="110"/>
      <c r="F18" s="110"/>
      <c r="G18" s="110"/>
      <c r="I18" t="s">
        <v>238</v>
      </c>
      <c r="J18" t="s">
        <v>169</v>
      </c>
    </row>
    <row r="19" spans="1:10" s="60" customFormat="1" ht="15.75" x14ac:dyDescent="0.25">
      <c r="A19" s="108">
        <v>14</v>
      </c>
      <c r="B19" s="119" t="s">
        <v>170</v>
      </c>
      <c r="C19" s="110"/>
      <c r="D19" s="110"/>
      <c r="E19" s="110"/>
      <c r="F19" s="110"/>
      <c r="G19" s="110"/>
      <c r="I19" t="s">
        <v>239</v>
      </c>
      <c r="J19" t="s">
        <v>170</v>
      </c>
    </row>
    <row r="20" spans="1:10" ht="15.75" x14ac:dyDescent="0.25">
      <c r="A20" s="108">
        <v>15</v>
      </c>
      <c r="B20" s="120" t="s">
        <v>171</v>
      </c>
      <c r="C20" s="110"/>
      <c r="D20" s="110"/>
      <c r="E20" s="110"/>
      <c r="F20" s="110"/>
      <c r="G20" s="110"/>
      <c r="I20" t="s">
        <v>240</v>
      </c>
      <c r="J20" t="s">
        <v>171</v>
      </c>
    </row>
    <row r="21" spans="1:10" ht="15.75" x14ac:dyDescent="0.25">
      <c r="A21" s="108">
        <v>16</v>
      </c>
      <c r="B21" s="120" t="s">
        <v>172</v>
      </c>
      <c r="C21" s="110"/>
      <c r="D21" s="110"/>
      <c r="E21" s="110"/>
      <c r="F21" s="110"/>
      <c r="G21" s="110"/>
      <c r="I21" t="s">
        <v>241</v>
      </c>
      <c r="J21" t="s">
        <v>172</v>
      </c>
    </row>
    <row r="22" spans="1:10" ht="15.75" x14ac:dyDescent="0.25">
      <c r="A22" s="108">
        <v>17</v>
      </c>
      <c r="B22" s="120" t="s">
        <v>173</v>
      </c>
      <c r="C22" s="110"/>
      <c r="D22" s="110"/>
      <c r="E22" s="110"/>
      <c r="F22" s="110"/>
      <c r="G22" s="110"/>
      <c r="I22" t="s">
        <v>242</v>
      </c>
      <c r="J22" t="s">
        <v>173</v>
      </c>
    </row>
    <row r="23" spans="1:10" ht="15.75" x14ac:dyDescent="0.25">
      <c r="A23" s="108">
        <v>18</v>
      </c>
      <c r="B23" s="120" t="s">
        <v>174</v>
      </c>
      <c r="C23" s="110"/>
      <c r="D23" s="110"/>
      <c r="E23" s="110"/>
      <c r="F23" s="110"/>
      <c r="G23" s="110"/>
      <c r="I23" t="s">
        <v>243</v>
      </c>
      <c r="J23" t="s">
        <v>174</v>
      </c>
    </row>
    <row r="24" spans="1:10" ht="15.75" x14ac:dyDescent="0.25">
      <c r="A24" s="108">
        <v>19</v>
      </c>
      <c r="B24" s="120" t="s">
        <v>175</v>
      </c>
      <c r="C24" s="110"/>
      <c r="D24" s="110"/>
      <c r="E24" s="110"/>
      <c r="F24" s="110"/>
      <c r="G24" s="110"/>
      <c r="I24" t="s">
        <v>244</v>
      </c>
      <c r="J24" t="s">
        <v>175</v>
      </c>
    </row>
    <row r="25" spans="1:10" ht="15.75" x14ac:dyDescent="0.25">
      <c r="A25" s="108">
        <v>20</v>
      </c>
      <c r="B25" s="120" t="s">
        <v>176</v>
      </c>
      <c r="C25" s="110"/>
      <c r="D25" s="110"/>
      <c r="E25" s="110"/>
      <c r="F25" s="110"/>
      <c r="G25" s="110"/>
      <c r="I25" t="s">
        <v>245</v>
      </c>
      <c r="J25" t="s">
        <v>176</v>
      </c>
    </row>
    <row r="26" spans="1:10" ht="15.75" x14ac:dyDescent="0.25">
      <c r="A26" s="108">
        <v>21</v>
      </c>
      <c r="B26" s="120" t="s">
        <v>177</v>
      </c>
      <c r="C26" s="110"/>
      <c r="D26" s="110"/>
      <c r="E26" s="110"/>
      <c r="F26" s="110"/>
      <c r="G26" s="110"/>
      <c r="I26" t="s">
        <v>246</v>
      </c>
      <c r="J26" t="s">
        <v>177</v>
      </c>
    </row>
    <row r="27" spans="1:10" ht="15.75" x14ac:dyDescent="0.25">
      <c r="A27" s="108">
        <v>22</v>
      </c>
      <c r="B27" s="120" t="s">
        <v>178</v>
      </c>
      <c r="C27" s="110"/>
      <c r="D27" s="110"/>
      <c r="E27" s="110"/>
      <c r="F27" s="110"/>
      <c r="G27" s="110"/>
      <c r="I27" t="s">
        <v>247</v>
      </c>
      <c r="J27" t="s">
        <v>178</v>
      </c>
    </row>
    <row r="28" spans="1:10" ht="15.75" x14ac:dyDescent="0.25">
      <c r="A28" s="108">
        <v>23</v>
      </c>
      <c r="B28" s="120" t="s">
        <v>179</v>
      </c>
      <c r="C28" s="110"/>
      <c r="D28" s="110"/>
      <c r="E28" s="110"/>
      <c r="F28" s="110"/>
      <c r="G28" s="110"/>
      <c r="I28" t="s">
        <v>248</v>
      </c>
      <c r="J28" t="s">
        <v>179</v>
      </c>
    </row>
    <row r="29" spans="1:10" ht="15.75" x14ac:dyDescent="0.25">
      <c r="A29" s="108">
        <v>24</v>
      </c>
      <c r="B29" s="120" t="s">
        <v>180</v>
      </c>
      <c r="C29" s="110"/>
      <c r="D29" s="110"/>
      <c r="E29" s="110"/>
      <c r="F29" s="110"/>
      <c r="G29" s="110"/>
      <c r="I29" t="s">
        <v>249</v>
      </c>
      <c r="J29" t="s">
        <v>180</v>
      </c>
    </row>
    <row r="30" spans="1:10" ht="15.75" x14ac:dyDescent="0.25">
      <c r="A30" s="108">
        <v>25</v>
      </c>
      <c r="B30" s="120" t="s">
        <v>181</v>
      </c>
      <c r="C30" s="110"/>
      <c r="D30" s="110"/>
      <c r="E30" s="110"/>
      <c r="F30" s="110"/>
      <c r="G30" s="110"/>
      <c r="I30" t="s">
        <v>250</v>
      </c>
      <c r="J30" t="s">
        <v>181</v>
      </c>
    </row>
    <row r="31" spans="1:10" ht="15.75" x14ac:dyDescent="0.25">
      <c r="A31" s="108">
        <v>26</v>
      </c>
      <c r="B31" s="120" t="s">
        <v>182</v>
      </c>
      <c r="C31" s="110"/>
      <c r="D31" s="110"/>
      <c r="E31" s="110"/>
      <c r="F31" s="110"/>
      <c r="G31" s="110"/>
      <c r="I31" t="s">
        <v>251</v>
      </c>
      <c r="J31" t="s">
        <v>182</v>
      </c>
    </row>
    <row r="32" spans="1:10" ht="15.75" x14ac:dyDescent="0.25">
      <c r="A32" s="108">
        <v>27</v>
      </c>
      <c r="B32" s="120" t="s">
        <v>183</v>
      </c>
      <c r="C32" s="110"/>
      <c r="D32" s="110"/>
      <c r="E32" s="110"/>
      <c r="F32" s="110"/>
      <c r="G32" s="110"/>
      <c r="I32" t="s">
        <v>252</v>
      </c>
      <c r="J32" t="s">
        <v>183</v>
      </c>
    </row>
    <row r="33" spans="1:10" ht="15.75" x14ac:dyDescent="0.25">
      <c r="A33" s="108">
        <v>28</v>
      </c>
      <c r="B33" s="120" t="s">
        <v>184</v>
      </c>
      <c r="C33" s="110"/>
      <c r="D33" s="110"/>
      <c r="E33" s="110"/>
      <c r="F33" s="110"/>
      <c r="G33" s="110"/>
      <c r="I33" t="s">
        <v>253</v>
      </c>
      <c r="J33" t="s">
        <v>184</v>
      </c>
    </row>
    <row r="34" spans="1:10" ht="15.75" x14ac:dyDescent="0.25">
      <c r="A34" s="108">
        <v>29</v>
      </c>
      <c r="B34" s="120" t="s">
        <v>185</v>
      </c>
      <c r="C34" s="110"/>
      <c r="D34" s="110"/>
      <c r="E34" s="110"/>
      <c r="F34" s="110"/>
      <c r="G34" s="110"/>
      <c r="I34" t="s">
        <v>254</v>
      </c>
      <c r="J34" t="s">
        <v>185</v>
      </c>
    </row>
    <row r="35" spans="1:10" ht="15.75" x14ac:dyDescent="0.25">
      <c r="A35" s="108">
        <v>30</v>
      </c>
      <c r="B35" s="120" t="s">
        <v>186</v>
      </c>
      <c r="C35" s="110"/>
      <c r="D35" s="110"/>
      <c r="E35" s="110"/>
      <c r="F35" s="110"/>
      <c r="G35" s="110"/>
      <c r="I35" t="s">
        <v>255</v>
      </c>
      <c r="J35" t="s">
        <v>186</v>
      </c>
    </row>
    <row r="36" spans="1:10" ht="15.75" x14ac:dyDescent="0.25">
      <c r="A36" s="108">
        <v>31</v>
      </c>
      <c r="B36" s="120" t="s">
        <v>187</v>
      </c>
      <c r="C36" s="110"/>
      <c r="D36" s="110"/>
      <c r="E36" s="110"/>
      <c r="F36" s="110"/>
      <c r="G36" s="110"/>
      <c r="I36" t="s">
        <v>256</v>
      </c>
      <c r="J36" t="s">
        <v>187</v>
      </c>
    </row>
    <row r="37" spans="1:10" ht="15.75" x14ac:dyDescent="0.25">
      <c r="A37" s="108">
        <v>32</v>
      </c>
      <c r="B37" s="120" t="s">
        <v>188</v>
      </c>
      <c r="C37" s="110"/>
      <c r="D37" s="110"/>
      <c r="E37" s="110"/>
      <c r="F37" s="110"/>
      <c r="G37" s="110"/>
      <c r="I37" t="s">
        <v>257</v>
      </c>
      <c r="J37" t="s">
        <v>188</v>
      </c>
    </row>
    <row r="38" spans="1:10" ht="15.75" x14ac:dyDescent="0.25">
      <c r="A38" s="108">
        <v>33</v>
      </c>
      <c r="B38" s="120" t="s">
        <v>189</v>
      </c>
      <c r="C38" s="110"/>
      <c r="D38" s="110"/>
      <c r="E38" s="110"/>
      <c r="F38" s="110"/>
      <c r="G38" s="110"/>
      <c r="I38" t="s">
        <v>258</v>
      </c>
      <c r="J38" t="s">
        <v>189</v>
      </c>
    </row>
    <row r="39" spans="1:10" ht="15.75" x14ac:dyDescent="0.25">
      <c r="A39" s="108">
        <v>34</v>
      </c>
      <c r="B39" s="120" t="s">
        <v>190</v>
      </c>
      <c r="C39" s="110"/>
      <c r="D39" s="110"/>
      <c r="E39" s="110"/>
      <c r="F39" s="110"/>
      <c r="G39" s="110"/>
      <c r="I39" t="s">
        <v>259</v>
      </c>
      <c r="J39" t="s">
        <v>190</v>
      </c>
    </row>
    <row r="40" spans="1:10" ht="15.75" x14ac:dyDescent="0.25">
      <c r="A40" s="108">
        <v>35</v>
      </c>
      <c r="B40" s="120" t="s">
        <v>191</v>
      </c>
      <c r="C40" s="110"/>
      <c r="D40" s="110"/>
      <c r="E40" s="110"/>
      <c r="F40" s="110"/>
      <c r="G40" s="110"/>
      <c r="I40" t="s">
        <v>260</v>
      </c>
      <c r="J40" t="s">
        <v>191</v>
      </c>
    </row>
    <row r="41" spans="1:10" ht="15.75" x14ac:dyDescent="0.25">
      <c r="A41" s="108">
        <v>36</v>
      </c>
      <c r="B41" s="120" t="s">
        <v>192</v>
      </c>
      <c r="C41" s="110"/>
      <c r="D41" s="110"/>
      <c r="E41" s="110"/>
      <c r="F41" s="110"/>
      <c r="G41" s="110"/>
      <c r="I41" t="s">
        <v>261</v>
      </c>
      <c r="J41" t="s">
        <v>192</v>
      </c>
    </row>
    <row r="42" spans="1:10" ht="15.75" x14ac:dyDescent="0.25">
      <c r="A42" s="108">
        <v>37</v>
      </c>
      <c r="B42" s="120" t="s">
        <v>193</v>
      </c>
      <c r="C42" s="110"/>
      <c r="D42" s="110"/>
      <c r="E42" s="110"/>
      <c r="F42" s="110"/>
      <c r="G42" s="110"/>
      <c r="I42" t="s">
        <v>262</v>
      </c>
      <c r="J42" t="s">
        <v>193</v>
      </c>
    </row>
    <row r="43" spans="1:10" ht="15.75" x14ac:dyDescent="0.25">
      <c r="A43" s="108">
        <v>38</v>
      </c>
      <c r="B43" s="120" t="s">
        <v>194</v>
      </c>
      <c r="C43" s="110"/>
      <c r="D43" s="110"/>
      <c r="E43" s="110"/>
      <c r="F43" s="110"/>
      <c r="G43" s="110"/>
      <c r="I43" t="s">
        <v>263</v>
      </c>
      <c r="J43" t="s">
        <v>194</v>
      </c>
    </row>
    <row r="44" spans="1:10" ht="15.75" x14ac:dyDescent="0.25">
      <c r="A44" s="108">
        <v>39</v>
      </c>
      <c r="B44" s="120" t="s">
        <v>195</v>
      </c>
      <c r="C44" s="110"/>
      <c r="D44" s="110"/>
      <c r="E44" s="110"/>
      <c r="F44" s="110"/>
      <c r="G44" s="110"/>
      <c r="I44" t="s">
        <v>264</v>
      </c>
      <c r="J44" t="s">
        <v>195</v>
      </c>
    </row>
    <row r="45" spans="1:10" ht="15.75" x14ac:dyDescent="0.25">
      <c r="A45" s="108">
        <v>40</v>
      </c>
      <c r="B45" s="120" t="s">
        <v>196</v>
      </c>
      <c r="C45" s="110"/>
      <c r="D45" s="110"/>
      <c r="E45" s="110"/>
      <c r="F45" s="110"/>
      <c r="G45" s="110"/>
      <c r="I45" t="s">
        <v>265</v>
      </c>
      <c r="J45" t="s">
        <v>196</v>
      </c>
    </row>
    <row r="46" spans="1:10" ht="15.75" x14ac:dyDescent="0.25">
      <c r="A46" s="108">
        <v>41</v>
      </c>
      <c r="B46" s="120" t="s">
        <v>197</v>
      </c>
      <c r="C46" s="110"/>
      <c r="D46" s="110"/>
      <c r="E46" s="110"/>
      <c r="F46" s="110"/>
      <c r="G46" s="110"/>
      <c r="I46" t="s">
        <v>266</v>
      </c>
      <c r="J46" t="s">
        <v>197</v>
      </c>
    </row>
    <row r="47" spans="1:10" ht="15.75" x14ac:dyDescent="0.25">
      <c r="A47" s="108">
        <v>42</v>
      </c>
      <c r="B47" s="120" t="s">
        <v>198</v>
      </c>
      <c r="C47" s="110"/>
      <c r="D47" s="110"/>
      <c r="E47" s="110"/>
      <c r="F47" s="110"/>
      <c r="G47" s="110"/>
      <c r="I47" t="s">
        <v>267</v>
      </c>
      <c r="J47" t="s">
        <v>198</v>
      </c>
    </row>
    <row r="48" spans="1:10" ht="15.75" x14ac:dyDescent="0.25">
      <c r="A48" s="108">
        <v>43</v>
      </c>
      <c r="B48" s="120" t="s">
        <v>199</v>
      </c>
      <c r="C48" s="110"/>
      <c r="D48" s="110"/>
      <c r="E48" s="110"/>
      <c r="F48" s="110"/>
      <c r="G48" s="110"/>
      <c r="I48" t="s">
        <v>268</v>
      </c>
      <c r="J48" t="s">
        <v>199</v>
      </c>
    </row>
    <row r="49" spans="1:10" ht="15.75" x14ac:dyDescent="0.25">
      <c r="A49" s="108">
        <v>44</v>
      </c>
      <c r="B49" s="120" t="s">
        <v>200</v>
      </c>
      <c r="C49" s="110"/>
      <c r="D49" s="110"/>
      <c r="E49" s="110"/>
      <c r="F49" s="110"/>
      <c r="G49" s="110"/>
      <c r="I49" t="s">
        <v>269</v>
      </c>
      <c r="J49" t="s">
        <v>200</v>
      </c>
    </row>
    <row r="50" spans="1:10" ht="15.75" x14ac:dyDescent="0.25">
      <c r="A50" s="108">
        <v>45</v>
      </c>
      <c r="B50" s="120" t="s">
        <v>201</v>
      </c>
      <c r="C50" s="110"/>
      <c r="D50" s="110"/>
      <c r="E50" s="110"/>
      <c r="F50" s="110"/>
      <c r="G50" s="110"/>
      <c r="I50" t="s">
        <v>270</v>
      </c>
      <c r="J50" t="s">
        <v>201</v>
      </c>
    </row>
    <row r="51" spans="1:10" ht="15.75" x14ac:dyDescent="0.25">
      <c r="A51" s="108">
        <v>46</v>
      </c>
      <c r="B51" s="120" t="s">
        <v>202</v>
      </c>
      <c r="C51" s="110"/>
      <c r="D51" s="110"/>
      <c r="E51" s="110"/>
      <c r="F51" s="110"/>
      <c r="G51" s="110"/>
      <c r="I51" t="s">
        <v>271</v>
      </c>
      <c r="J51" t="s">
        <v>202</v>
      </c>
    </row>
    <row r="52" spans="1:10" ht="15.75" x14ac:dyDescent="0.25">
      <c r="A52" s="108">
        <v>47</v>
      </c>
      <c r="B52" s="120" t="s">
        <v>203</v>
      </c>
      <c r="C52" s="110"/>
      <c r="D52" s="110"/>
      <c r="E52" s="110"/>
      <c r="F52" s="110"/>
      <c r="G52" s="110"/>
      <c r="I52" t="s">
        <v>272</v>
      </c>
      <c r="J52" t="s">
        <v>203</v>
      </c>
    </row>
    <row r="53" spans="1:10" ht="15.75" x14ac:dyDescent="0.25">
      <c r="A53" s="108">
        <v>48</v>
      </c>
      <c r="B53" s="120" t="s">
        <v>204</v>
      </c>
      <c r="C53" s="110"/>
      <c r="D53" s="110"/>
      <c r="E53" s="110"/>
      <c r="F53" s="110"/>
      <c r="G53" s="110"/>
      <c r="I53" t="s">
        <v>273</v>
      </c>
      <c r="J53" t="s">
        <v>204</v>
      </c>
    </row>
    <row r="54" spans="1:10" ht="15.75" x14ac:dyDescent="0.25">
      <c r="A54" s="108">
        <v>49</v>
      </c>
      <c r="B54" s="120" t="s">
        <v>205</v>
      </c>
      <c r="C54" s="110"/>
      <c r="D54" s="110"/>
      <c r="E54" s="110"/>
      <c r="F54" s="110"/>
      <c r="G54" s="110"/>
      <c r="I54" t="s">
        <v>274</v>
      </c>
      <c r="J54" t="s">
        <v>205</v>
      </c>
    </row>
    <row r="55" spans="1:10" ht="15.75" x14ac:dyDescent="0.25">
      <c r="A55" s="108">
        <v>50</v>
      </c>
      <c r="B55" s="120" t="s">
        <v>206</v>
      </c>
      <c r="C55" s="110"/>
      <c r="D55" s="110"/>
      <c r="E55" s="110"/>
      <c r="F55" s="110"/>
      <c r="G55" s="110"/>
      <c r="I55" t="s">
        <v>275</v>
      </c>
      <c r="J55" t="s">
        <v>206</v>
      </c>
    </row>
    <row r="56" spans="1:10" ht="15.75" x14ac:dyDescent="0.25">
      <c r="A56" s="108">
        <v>51</v>
      </c>
      <c r="B56" s="120" t="s">
        <v>207</v>
      </c>
      <c r="C56" s="110"/>
      <c r="D56" s="110"/>
      <c r="E56" s="110"/>
      <c r="F56" s="110"/>
      <c r="G56" s="110"/>
      <c r="I56" t="s">
        <v>276</v>
      </c>
      <c r="J56" t="s">
        <v>207</v>
      </c>
    </row>
    <row r="57" spans="1:10" ht="15.75" x14ac:dyDescent="0.25">
      <c r="A57" s="108">
        <v>52</v>
      </c>
      <c r="B57" s="120" t="s">
        <v>208</v>
      </c>
      <c r="C57" s="110"/>
      <c r="D57" s="110"/>
      <c r="E57" s="110"/>
      <c r="F57" s="110"/>
      <c r="G57" s="110"/>
      <c r="I57" t="s">
        <v>277</v>
      </c>
      <c r="J57" t="s">
        <v>208</v>
      </c>
    </row>
    <row r="58" spans="1:10" ht="15.75" x14ac:dyDescent="0.25">
      <c r="A58" s="108">
        <v>53</v>
      </c>
      <c r="B58" s="120" t="s">
        <v>209</v>
      </c>
      <c r="C58" s="110"/>
      <c r="D58" s="110"/>
      <c r="E58" s="110"/>
      <c r="F58" s="110"/>
      <c r="G58" s="110"/>
      <c r="I58" t="s">
        <v>278</v>
      </c>
      <c r="J58" t="s">
        <v>209</v>
      </c>
    </row>
    <row r="59" spans="1:10" ht="15.75" x14ac:dyDescent="0.25">
      <c r="A59" s="108">
        <v>54</v>
      </c>
      <c r="B59" s="120" t="s">
        <v>210</v>
      </c>
      <c r="C59" s="110"/>
      <c r="D59" s="110"/>
      <c r="E59" s="110"/>
      <c r="F59" s="110"/>
      <c r="G59" s="110"/>
      <c r="I59" t="s">
        <v>279</v>
      </c>
      <c r="J59" t="s">
        <v>210</v>
      </c>
    </row>
    <row r="60" spans="1:10" ht="15.75" x14ac:dyDescent="0.25">
      <c r="A60" s="108">
        <v>55</v>
      </c>
      <c r="B60" s="120" t="s">
        <v>211</v>
      </c>
      <c r="C60" s="110"/>
      <c r="D60" s="110"/>
      <c r="E60" s="110"/>
      <c r="F60" s="110"/>
      <c r="G60" s="110"/>
      <c r="I60" t="s">
        <v>280</v>
      </c>
      <c r="J60" t="s">
        <v>211</v>
      </c>
    </row>
    <row r="61" spans="1:10" ht="15.75" x14ac:dyDescent="0.25">
      <c r="A61" s="108">
        <v>56</v>
      </c>
      <c r="B61" s="120" t="s">
        <v>212</v>
      </c>
      <c r="C61" s="110"/>
      <c r="D61" s="110"/>
      <c r="E61" s="110"/>
      <c r="F61" s="110"/>
      <c r="G61" s="110"/>
      <c r="I61" t="s">
        <v>281</v>
      </c>
      <c r="J61" t="s">
        <v>212</v>
      </c>
    </row>
    <row r="62" spans="1:10" ht="15.75" x14ac:dyDescent="0.25">
      <c r="A62" s="108">
        <v>57</v>
      </c>
      <c r="B62" s="120" t="s">
        <v>213</v>
      </c>
      <c r="C62" s="110"/>
      <c r="D62" s="110"/>
      <c r="E62" s="110"/>
      <c r="F62" s="110"/>
      <c r="G62" s="110"/>
      <c r="I62" t="s">
        <v>282</v>
      </c>
      <c r="J62" t="s">
        <v>213</v>
      </c>
    </row>
    <row r="63" spans="1:10" ht="15.75" x14ac:dyDescent="0.25">
      <c r="A63" s="108">
        <v>58</v>
      </c>
      <c r="B63" s="120" t="s">
        <v>214</v>
      </c>
      <c r="C63" s="110"/>
      <c r="D63" s="110"/>
      <c r="E63" s="110"/>
      <c r="F63" s="110"/>
      <c r="G63" s="110"/>
      <c r="I63" t="s">
        <v>283</v>
      </c>
      <c r="J63" t="s">
        <v>214</v>
      </c>
    </row>
    <row r="64" spans="1:10" ht="15.75" x14ac:dyDescent="0.25">
      <c r="A64" s="108">
        <v>59</v>
      </c>
      <c r="B64" s="120" t="s">
        <v>215</v>
      </c>
      <c r="C64" s="110"/>
      <c r="D64" s="110"/>
      <c r="E64" s="110"/>
      <c r="F64" s="110"/>
      <c r="G64" s="110"/>
      <c r="I64" t="s">
        <v>284</v>
      </c>
      <c r="J64" t="s">
        <v>215</v>
      </c>
    </row>
    <row r="65" spans="1:10" ht="15.75" x14ac:dyDescent="0.25">
      <c r="A65" s="108">
        <v>60</v>
      </c>
      <c r="B65" s="120" t="s">
        <v>216</v>
      </c>
      <c r="C65" s="110"/>
      <c r="D65" s="110"/>
      <c r="E65" s="110"/>
      <c r="F65" s="110"/>
      <c r="G65" s="110"/>
      <c r="I65" t="s">
        <v>285</v>
      </c>
      <c r="J65" t="s">
        <v>216</v>
      </c>
    </row>
    <row r="66" spans="1:10" ht="15.75" x14ac:dyDescent="0.25">
      <c r="A66" s="108">
        <v>61</v>
      </c>
      <c r="B66" s="120" t="s">
        <v>217</v>
      </c>
      <c r="C66" s="110"/>
      <c r="D66" s="110"/>
      <c r="E66" s="110"/>
      <c r="F66" s="110"/>
      <c r="G66" s="110"/>
      <c r="I66" t="s">
        <v>286</v>
      </c>
      <c r="J66" t="s">
        <v>217</v>
      </c>
    </row>
    <row r="67" spans="1:10" ht="15.75" x14ac:dyDescent="0.25">
      <c r="A67" s="108">
        <v>62</v>
      </c>
      <c r="B67" s="120" t="s">
        <v>218</v>
      </c>
      <c r="C67" s="110"/>
      <c r="D67" s="110"/>
      <c r="E67" s="110"/>
      <c r="F67" s="110"/>
      <c r="G67" s="110"/>
      <c r="I67" t="s">
        <v>287</v>
      </c>
      <c r="J67" t="s">
        <v>218</v>
      </c>
    </row>
    <row r="68" spans="1:10" ht="15.75" x14ac:dyDescent="0.25">
      <c r="A68" s="108">
        <v>63</v>
      </c>
      <c r="B68" s="120" t="s">
        <v>219</v>
      </c>
      <c r="C68" s="110"/>
      <c r="D68" s="110"/>
      <c r="E68" s="110"/>
      <c r="F68" s="110"/>
      <c r="G68" s="110"/>
      <c r="I68" t="s">
        <v>288</v>
      </c>
      <c r="J68" t="s">
        <v>219</v>
      </c>
    </row>
    <row r="69" spans="1:10" ht="15.75" x14ac:dyDescent="0.25">
      <c r="A69" s="108">
        <v>64</v>
      </c>
      <c r="B69" s="120" t="s">
        <v>220</v>
      </c>
      <c r="C69" s="110"/>
      <c r="D69" s="110"/>
      <c r="E69" s="110"/>
      <c r="F69" s="110"/>
      <c r="G69" s="110"/>
      <c r="I69" t="s">
        <v>289</v>
      </c>
      <c r="J69" t="s">
        <v>220</v>
      </c>
    </row>
    <row r="70" spans="1:10" ht="15.75" x14ac:dyDescent="0.25">
      <c r="A70" s="108">
        <v>65</v>
      </c>
      <c r="B70" s="120" t="s">
        <v>221</v>
      </c>
      <c r="C70" s="110"/>
      <c r="D70" s="110"/>
      <c r="E70" s="110"/>
      <c r="F70" s="110"/>
      <c r="G70" s="110"/>
      <c r="I70" t="s">
        <v>290</v>
      </c>
      <c r="J70" t="s">
        <v>221</v>
      </c>
    </row>
    <row r="71" spans="1:10" ht="15.75" x14ac:dyDescent="0.25">
      <c r="A71" s="108">
        <v>66</v>
      </c>
      <c r="B71" s="120" t="s">
        <v>222</v>
      </c>
      <c r="C71" s="110"/>
      <c r="D71" s="110"/>
      <c r="E71" s="110"/>
      <c r="F71" s="110"/>
      <c r="G71" s="110"/>
      <c r="I71" t="s">
        <v>291</v>
      </c>
      <c r="J71" t="s">
        <v>222</v>
      </c>
    </row>
    <row r="72" spans="1:10" ht="15.75" x14ac:dyDescent="0.25">
      <c r="A72" s="108">
        <v>67</v>
      </c>
      <c r="B72" s="120" t="s">
        <v>223</v>
      </c>
      <c r="C72" s="110"/>
      <c r="D72" s="110"/>
      <c r="E72" s="110"/>
      <c r="F72" s="110"/>
      <c r="G72" s="110"/>
      <c r="I72" t="s">
        <v>292</v>
      </c>
      <c r="J72" t="s">
        <v>223</v>
      </c>
    </row>
    <row r="73" spans="1:10" ht="15.75" x14ac:dyDescent="0.25">
      <c r="A73" s="108">
        <v>68</v>
      </c>
      <c r="B73" s="120" t="s">
        <v>224</v>
      </c>
      <c r="C73" s="110"/>
      <c r="D73" s="110"/>
      <c r="E73" s="110"/>
      <c r="F73" s="110"/>
      <c r="G73" s="110"/>
      <c r="I73" t="s">
        <v>293</v>
      </c>
      <c r="J73" t="s">
        <v>224</v>
      </c>
    </row>
    <row r="74" spans="1:10" ht="15.75" x14ac:dyDescent="0.25">
      <c r="A74" s="108">
        <v>69</v>
      </c>
      <c r="B74" s="120" t="s">
        <v>225</v>
      </c>
      <c r="C74" s="110"/>
      <c r="D74" s="110"/>
      <c r="E74" s="110"/>
      <c r="F74" s="110"/>
      <c r="G74" s="110"/>
      <c r="I74" t="s">
        <v>294</v>
      </c>
      <c r="J74" t="s">
        <v>225</v>
      </c>
    </row>
    <row r="75" spans="1:10" ht="15.75" x14ac:dyDescent="0.25">
      <c r="A75" s="249" t="s">
        <v>149</v>
      </c>
      <c r="B75" s="250"/>
      <c r="C75" s="110">
        <f>SUM(C6:C74)</f>
        <v>0</v>
      </c>
      <c r="D75" s="110">
        <f t="shared" ref="D75:F75" si="0">SUM(D6:D74)</f>
        <v>0</v>
      </c>
      <c r="E75" s="110">
        <f t="shared" si="0"/>
        <v>0</v>
      </c>
      <c r="F75" s="110">
        <f t="shared" si="0"/>
        <v>0</v>
      </c>
      <c r="G75" s="110"/>
    </row>
  </sheetData>
  <mergeCells count="11">
    <mergeCell ref="A75:B75"/>
    <mergeCell ref="A1:G1"/>
    <mergeCell ref="A3:A5"/>
    <mergeCell ref="B3:B5"/>
    <mergeCell ref="C4:C5"/>
    <mergeCell ref="D4:D5"/>
    <mergeCell ref="E4:E5"/>
    <mergeCell ref="F4:F5"/>
    <mergeCell ref="F2:G2"/>
    <mergeCell ref="C3:G3"/>
    <mergeCell ref="G4:G5"/>
  </mergeCells>
  <pageMargins left="0.7" right="0.35" top="0.51" bottom="0.4" header="0.3" footer="0.17"/>
  <pageSetup paperSize="9" orientation="portrait" r:id="rId1"/>
  <headerFooter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4"/>
  <sheetViews>
    <sheetView showZeros="0" zoomScaleNormal="100" workbookViewId="0">
      <selection activeCell="N7" sqref="N7"/>
    </sheetView>
  </sheetViews>
  <sheetFormatPr defaultRowHeight="12.75" x14ac:dyDescent="0.2"/>
  <cols>
    <col min="2" max="2" width="23.28515625" customWidth="1"/>
    <col min="3" max="7" width="10" customWidth="1"/>
    <col min="8" max="8" width="12.7109375" customWidth="1"/>
    <col min="9" max="10" width="0" hidden="1" customWidth="1"/>
    <col min="11" max="11" width="17.42578125" hidden="1" customWidth="1"/>
    <col min="12" max="12" width="0" hidden="1" customWidth="1"/>
  </cols>
  <sheetData>
    <row r="1" spans="1:11" ht="31.5" customHeight="1" x14ac:dyDescent="0.2">
      <c r="A1" s="233" t="s">
        <v>357</v>
      </c>
      <c r="B1" s="233"/>
      <c r="C1" s="233"/>
      <c r="D1" s="233"/>
      <c r="E1" s="233"/>
      <c r="F1" s="233"/>
      <c r="G1" s="233"/>
      <c r="H1" s="233"/>
    </row>
    <row r="2" spans="1:11" ht="15.75" x14ac:dyDescent="0.25">
      <c r="A2" s="104"/>
      <c r="B2" s="104"/>
      <c r="C2" s="104"/>
      <c r="D2" s="104"/>
      <c r="E2" s="104"/>
      <c r="F2" s="237" t="s">
        <v>148</v>
      </c>
      <c r="G2" s="237"/>
      <c r="H2" s="237"/>
    </row>
    <row r="3" spans="1:11" ht="15.75" x14ac:dyDescent="0.2">
      <c r="A3" s="235" t="s">
        <v>0</v>
      </c>
      <c r="B3" s="236" t="s">
        <v>115</v>
      </c>
      <c r="C3" s="236" t="s">
        <v>153</v>
      </c>
      <c r="D3" s="236"/>
      <c r="E3" s="236"/>
      <c r="F3" s="236"/>
      <c r="G3" s="236"/>
      <c r="H3" s="236" t="s">
        <v>154</v>
      </c>
    </row>
    <row r="4" spans="1:11" ht="47.25" x14ac:dyDescent="0.2">
      <c r="A4" s="235"/>
      <c r="B4" s="236"/>
      <c r="C4" s="192" t="s">
        <v>333</v>
      </c>
      <c r="D4" s="192" t="s">
        <v>334</v>
      </c>
      <c r="E4" s="192" t="s">
        <v>335</v>
      </c>
      <c r="F4" s="192" t="s">
        <v>336</v>
      </c>
      <c r="G4" s="192" t="s">
        <v>337</v>
      </c>
      <c r="H4" s="236"/>
    </row>
    <row r="5" spans="1:11" ht="15.75" x14ac:dyDescent="0.25">
      <c r="A5" s="108">
        <v>1</v>
      </c>
      <c r="B5" s="109" t="s">
        <v>157</v>
      </c>
      <c r="C5" s="105">
        <f>3*(COUNTIFS('8.NTS'!$I$9:$I$1065,"&lt;1,20",'8.NTS'!$I$9:$I$1065,"&gt;1,00",'8.NTS'!$M$9:$M$1065,J5))</f>
        <v>3</v>
      </c>
      <c r="D5" s="105">
        <f>3*(COUNTIFS('8.NTS'!$I$9:$I$1065,"&gt;=1,20",'8.NTS'!$I$9:$I$1065,"&lt;1,50",'8.NTS'!$M$9:$M$1065,J5))</f>
        <v>0</v>
      </c>
      <c r="E5" s="105">
        <f>3*(COUNTIFS('8.NTS'!$I$9:$I$1065,"&gt;=1,50",'8.NTS'!$I$9:$I$1065,"&lt;2,00",'8.NTS'!$M$9:$M$1065,J5))</f>
        <v>0</v>
      </c>
      <c r="F5" s="105">
        <f>3*(COUNTIFS('8.NTS'!$I$9:$I$1065,"&gt;=2,00",'8.NTS'!$I$9:$I$1065,"&lt;2,50",'8.NTS'!$M$9:$M$1065,J5))</f>
        <v>0</v>
      </c>
      <c r="G5" s="105">
        <f>3*(COUNTIFS('8.NTS'!$I$9:$I$1065,"&gt;=2,50",'8.NTS'!$I$9:$I$1065,"&lt;5,00",'8.NTS'!$M$9:$M$1065,J5))</f>
        <v>0</v>
      </c>
      <c r="H5" s="195">
        <f>SUM(C5:G5)</f>
        <v>3</v>
      </c>
      <c r="J5" t="s">
        <v>226</v>
      </c>
      <c r="K5" t="s">
        <v>157</v>
      </c>
    </row>
    <row r="6" spans="1:11" ht="15.75" x14ac:dyDescent="0.25">
      <c r="A6" s="108">
        <v>2</v>
      </c>
      <c r="B6" s="109" t="s">
        <v>158</v>
      </c>
      <c r="C6" s="105">
        <f>3*(COUNTIFS('8.NTS'!$I$9:$I$1065,"&lt;1,20",'8.NTS'!$I$9:$I$1065,"&gt;1,00",'8.NTS'!$M$9:$M$1065,J6))</f>
        <v>3</v>
      </c>
      <c r="D6" s="105">
        <f>3*(COUNTIFS('8.NTS'!$I$9:$I$1065,"&gt;=1,20",'8.NTS'!$I$9:$I$1065,"&lt;1,50",'8.NTS'!$M$9:$M$1065,J6))</f>
        <v>0</v>
      </c>
      <c r="E6" s="105">
        <f>3*(COUNTIFS('8.NTS'!$I$9:$I$1065,"&gt;=1,50",'8.NTS'!$I$9:$I$1065,"&lt;2,00",'8.NTS'!$M$9:$M$1065,J6))</f>
        <v>0</v>
      </c>
      <c r="F6" s="105">
        <f>3*(COUNTIFS('8.NTS'!$I$9:$I$1065,"&gt;=2,00",'8.NTS'!$I$9:$I$1065,"&lt;2,50",'8.NTS'!$M$9:$M$1065,J6))</f>
        <v>0</v>
      </c>
      <c r="G6" s="105">
        <f>3*(COUNTIFS('8.NTS'!$I$9:$I$1065,"&gt;=2,50",'8.NTS'!$I$9:$I$1065,"&lt;5,00",'8.NTS'!$M$9:$M$1065,J6))</f>
        <v>0</v>
      </c>
      <c r="H6" s="195">
        <f t="shared" ref="H6:H69" si="0">SUM(C6:G6)</f>
        <v>3</v>
      </c>
      <c r="J6" t="s">
        <v>227</v>
      </c>
      <c r="K6" t="s">
        <v>158</v>
      </c>
    </row>
    <row r="7" spans="1:11" ht="15.75" x14ac:dyDescent="0.25">
      <c r="A7" s="108">
        <v>3</v>
      </c>
      <c r="B7" s="109" t="s">
        <v>159</v>
      </c>
      <c r="C7" s="105">
        <f>3*(COUNTIFS('8.NTS'!$I$9:$I$1065,"&lt;1,20",'8.NTS'!$I$9:$I$1065,"&gt;1,00",'8.NTS'!$M$9:$M$1065,J7))</f>
        <v>3</v>
      </c>
      <c r="D7" s="105">
        <f>3*(COUNTIFS('8.NTS'!$I$9:$I$1065,"&gt;=1,20",'8.NTS'!$I$9:$I$1065,"&lt;1,50",'8.NTS'!$M$9:$M$1065,J7))</f>
        <v>0</v>
      </c>
      <c r="E7" s="105">
        <f>3*(COUNTIFS('8.NTS'!$I$9:$I$1065,"&gt;=1,50",'8.NTS'!$I$9:$I$1065,"&lt;2,00",'8.NTS'!$M$9:$M$1065,J7))</f>
        <v>0</v>
      </c>
      <c r="F7" s="105">
        <f>3*(COUNTIFS('8.NTS'!$I$9:$I$1065,"&gt;=2,00",'8.NTS'!$I$9:$I$1065,"&lt;2,50",'8.NTS'!$M$9:$M$1065,J7))</f>
        <v>0</v>
      </c>
      <c r="G7" s="105">
        <f>3*(COUNTIFS('8.NTS'!$I$9:$I$1065,"&gt;=2,50",'8.NTS'!$I$9:$I$1065,"&lt;5,00",'8.NTS'!$M$9:$M$1065,J7))</f>
        <v>0</v>
      </c>
      <c r="H7" s="195">
        <f t="shared" si="0"/>
        <v>3</v>
      </c>
      <c r="J7" t="s">
        <v>228</v>
      </c>
      <c r="K7" t="s">
        <v>159</v>
      </c>
    </row>
    <row r="8" spans="1:11" ht="15.75" x14ac:dyDescent="0.25">
      <c r="A8" s="108">
        <v>4</v>
      </c>
      <c r="B8" s="119" t="s">
        <v>160</v>
      </c>
      <c r="C8" s="105">
        <f>3*(COUNTIFS('8.NTS'!$I$9:$I$1065,"&lt;1,20",'8.NTS'!$I$9:$I$1065,"&gt;1,00",'8.NTS'!$M$9:$M$1065,J8))</f>
        <v>3</v>
      </c>
      <c r="D8" s="105">
        <f>3*(COUNTIFS('8.NTS'!$I$9:$I$1065,"&gt;=1,20",'8.NTS'!$I$9:$I$1065,"&lt;1,50",'8.NTS'!$M$9:$M$1065,J8))</f>
        <v>0</v>
      </c>
      <c r="E8" s="105">
        <f>3*(COUNTIFS('8.NTS'!$I$9:$I$1065,"&gt;=1,50",'8.NTS'!$I$9:$I$1065,"&lt;2,00",'8.NTS'!$M$9:$M$1065,J8))</f>
        <v>0</v>
      </c>
      <c r="F8" s="105">
        <f>3*(COUNTIFS('8.NTS'!$I$9:$I$1065,"&gt;=2,00",'8.NTS'!$I$9:$I$1065,"&lt;2,50",'8.NTS'!$M$9:$M$1065,J8))</f>
        <v>0</v>
      </c>
      <c r="G8" s="105">
        <f>3*(COUNTIFS('8.NTS'!$I$9:$I$1065,"&gt;=2,50",'8.NTS'!$I$9:$I$1065,"&lt;5,00",'8.NTS'!$M$9:$M$1065,J8))</f>
        <v>0</v>
      </c>
      <c r="H8" s="195">
        <f t="shared" si="0"/>
        <v>3</v>
      </c>
      <c r="J8" t="s">
        <v>229</v>
      </c>
      <c r="K8" t="s">
        <v>160</v>
      </c>
    </row>
    <row r="9" spans="1:11" ht="15.75" x14ac:dyDescent="0.25">
      <c r="A9" s="108">
        <v>5</v>
      </c>
      <c r="B9" s="119" t="s">
        <v>161</v>
      </c>
      <c r="C9" s="105">
        <f>3*(COUNTIFS('8.NTS'!$I$9:$I$1065,"&lt;1,20",'8.NTS'!$I$9:$I$1065,"&gt;1,00",'8.NTS'!$M$9:$M$1065,J9))</f>
        <v>3</v>
      </c>
      <c r="D9" s="105">
        <f>3*(COUNTIFS('8.NTS'!$I$9:$I$1065,"&gt;=1,20",'8.NTS'!$I$9:$I$1065,"&lt;1,50",'8.NTS'!$M$9:$M$1065,J9))</f>
        <v>0</v>
      </c>
      <c r="E9" s="105">
        <f>3*(COUNTIFS('8.NTS'!$I$9:$I$1065,"&gt;=1,50",'8.NTS'!$I$9:$I$1065,"&lt;2,00",'8.NTS'!$M$9:$M$1065,J9))</f>
        <v>0</v>
      </c>
      <c r="F9" s="105">
        <f>3*(COUNTIFS('8.NTS'!$I$9:$I$1065,"&gt;=2,00",'8.NTS'!$I$9:$I$1065,"&lt;2,50",'8.NTS'!$M$9:$M$1065,J9))</f>
        <v>0</v>
      </c>
      <c r="G9" s="105">
        <f>3*(COUNTIFS('8.NTS'!$I$9:$I$1065,"&gt;=2,50",'8.NTS'!$I$9:$I$1065,"&lt;5,00",'8.NTS'!$M$9:$M$1065,J9))</f>
        <v>0</v>
      </c>
      <c r="H9" s="195">
        <f t="shared" si="0"/>
        <v>3</v>
      </c>
      <c r="J9" t="s">
        <v>230</v>
      </c>
      <c r="K9" t="s">
        <v>161</v>
      </c>
    </row>
    <row r="10" spans="1:11" ht="15.75" x14ac:dyDescent="0.25">
      <c r="A10" s="108">
        <v>6</v>
      </c>
      <c r="B10" s="119" t="s">
        <v>162</v>
      </c>
      <c r="C10" s="105">
        <f>3*(COUNTIFS('8.NTS'!$I$9:$I$1065,"&lt;1,20",'8.NTS'!$I$9:$I$1065,"&gt;1,00",'8.NTS'!$M$9:$M$1065,J10))</f>
        <v>3</v>
      </c>
      <c r="D10" s="105">
        <f>3*(COUNTIFS('8.NTS'!$I$9:$I$1065,"&gt;=1,20",'8.NTS'!$I$9:$I$1065,"&lt;1,50",'8.NTS'!$M$9:$M$1065,J10))</f>
        <v>0</v>
      </c>
      <c r="E10" s="105">
        <f>3*(COUNTIFS('8.NTS'!$I$9:$I$1065,"&gt;=1,50",'8.NTS'!$I$9:$I$1065,"&lt;2,00",'8.NTS'!$M$9:$M$1065,J10))</f>
        <v>0</v>
      </c>
      <c r="F10" s="105">
        <f>3*(COUNTIFS('8.NTS'!$I$9:$I$1065,"&gt;=2,00",'8.NTS'!$I$9:$I$1065,"&lt;2,50",'8.NTS'!$M$9:$M$1065,J10))</f>
        <v>0</v>
      </c>
      <c r="G10" s="105">
        <f>3*(COUNTIFS('8.NTS'!$I$9:$I$1065,"&gt;=2,50",'8.NTS'!$I$9:$I$1065,"&lt;5,00",'8.NTS'!$M$9:$M$1065,J10))</f>
        <v>0</v>
      </c>
      <c r="H10" s="195">
        <f t="shared" si="0"/>
        <v>3</v>
      </c>
      <c r="J10" s="66" t="s">
        <v>231</v>
      </c>
      <c r="K10" t="s">
        <v>162</v>
      </c>
    </row>
    <row r="11" spans="1:11" ht="15.75" x14ac:dyDescent="0.25">
      <c r="A11" s="108">
        <v>7</v>
      </c>
      <c r="B11" s="119" t="s">
        <v>163</v>
      </c>
      <c r="C11" s="105">
        <f>3*(COUNTIFS('8.NTS'!$I$9:$I$1065,"&lt;1,20",'8.NTS'!$I$9:$I$1065,"&gt;1,00",'8.NTS'!$M$9:$M$1065,J11))</f>
        <v>3</v>
      </c>
      <c r="D11" s="105">
        <f>3*(COUNTIFS('8.NTS'!$I$9:$I$1065,"&gt;=1,20",'8.NTS'!$I$9:$I$1065,"&lt;1,50",'8.NTS'!$M$9:$M$1065,J11))</f>
        <v>0</v>
      </c>
      <c r="E11" s="105">
        <f>3*(COUNTIFS('8.NTS'!$I$9:$I$1065,"&gt;=1,50",'8.NTS'!$I$9:$I$1065,"&lt;2,00",'8.NTS'!$M$9:$M$1065,J11))</f>
        <v>0</v>
      </c>
      <c r="F11" s="105">
        <f>3*(COUNTIFS('8.NTS'!$I$9:$I$1065,"&gt;=2,00",'8.NTS'!$I$9:$I$1065,"&lt;2,50",'8.NTS'!$M$9:$M$1065,J11))</f>
        <v>0</v>
      </c>
      <c r="G11" s="105">
        <f>3*(COUNTIFS('8.NTS'!$I$9:$I$1065,"&gt;=2,50",'8.NTS'!$I$9:$I$1065,"&lt;5,00",'8.NTS'!$M$9:$M$1065,J11))</f>
        <v>0</v>
      </c>
      <c r="H11" s="195">
        <f t="shared" si="0"/>
        <v>3</v>
      </c>
      <c r="J11" t="s">
        <v>232</v>
      </c>
      <c r="K11" t="s">
        <v>163</v>
      </c>
    </row>
    <row r="12" spans="1:11" ht="15.75" x14ac:dyDescent="0.25">
      <c r="A12" s="108">
        <v>8</v>
      </c>
      <c r="B12" s="119" t="s">
        <v>164</v>
      </c>
      <c r="C12" s="105">
        <f>3*(COUNTIFS('8.NTS'!$I$9:$I$1065,"&lt;1,20",'8.NTS'!$I$9:$I$1065,"&gt;1,00",'8.NTS'!$M$9:$M$1065,J12))</f>
        <v>3</v>
      </c>
      <c r="D12" s="105">
        <f>3*(COUNTIFS('8.NTS'!$I$9:$I$1065,"&gt;=1,20",'8.NTS'!$I$9:$I$1065,"&lt;1,50",'8.NTS'!$M$9:$M$1065,J12))</f>
        <v>0</v>
      </c>
      <c r="E12" s="105">
        <f>3*(COUNTIFS('8.NTS'!$I$9:$I$1065,"&gt;=1,50",'8.NTS'!$I$9:$I$1065,"&lt;2,00",'8.NTS'!$M$9:$M$1065,J12))</f>
        <v>0</v>
      </c>
      <c r="F12" s="105">
        <f>3*(COUNTIFS('8.NTS'!$I$9:$I$1065,"&gt;=2,00",'8.NTS'!$I$9:$I$1065,"&lt;2,50",'8.NTS'!$M$9:$M$1065,J12))</f>
        <v>0</v>
      </c>
      <c r="G12" s="105">
        <f>3*(COUNTIFS('8.NTS'!$I$9:$I$1065,"&gt;=2,50",'8.NTS'!$I$9:$I$1065,"&lt;5,00",'8.NTS'!$M$9:$M$1065,J12))</f>
        <v>0</v>
      </c>
      <c r="H12" s="195">
        <f t="shared" si="0"/>
        <v>3</v>
      </c>
      <c r="J12" t="s">
        <v>233</v>
      </c>
      <c r="K12" t="s">
        <v>164</v>
      </c>
    </row>
    <row r="13" spans="1:11" ht="15.75" x14ac:dyDescent="0.25">
      <c r="A13" s="108">
        <v>9</v>
      </c>
      <c r="B13" s="119" t="s">
        <v>165</v>
      </c>
      <c r="C13" s="105">
        <f>3*(COUNTIFS('8.NTS'!$I$9:$I$1065,"&lt;1,20",'8.NTS'!$I$9:$I$1065,"&gt;1,00",'8.NTS'!$M$9:$M$1065,J13))</f>
        <v>3</v>
      </c>
      <c r="D13" s="105">
        <f>3*(COUNTIFS('8.NTS'!$I$9:$I$1065,"&gt;=1,20",'8.NTS'!$I$9:$I$1065,"&lt;1,50",'8.NTS'!$M$9:$M$1065,J13))</f>
        <v>0</v>
      </c>
      <c r="E13" s="105">
        <f>3*(COUNTIFS('8.NTS'!$I$9:$I$1065,"&gt;=1,50",'8.NTS'!$I$9:$I$1065,"&lt;2,00",'8.NTS'!$M$9:$M$1065,J13))</f>
        <v>0</v>
      </c>
      <c r="F13" s="105">
        <f>3*(COUNTIFS('8.NTS'!$I$9:$I$1065,"&gt;=2,00",'8.NTS'!$I$9:$I$1065,"&lt;2,50",'8.NTS'!$M$9:$M$1065,J13))</f>
        <v>0</v>
      </c>
      <c r="G13" s="105">
        <f>3*(COUNTIFS('8.NTS'!$I$9:$I$1065,"&gt;=2,50",'8.NTS'!$I$9:$I$1065,"&lt;5,00",'8.NTS'!$M$9:$M$1065,J13))</f>
        <v>0</v>
      </c>
      <c r="H13" s="195">
        <f t="shared" si="0"/>
        <v>3</v>
      </c>
      <c r="J13" t="s">
        <v>234</v>
      </c>
      <c r="K13" t="s">
        <v>165</v>
      </c>
    </row>
    <row r="14" spans="1:11" ht="15.75" x14ac:dyDescent="0.25">
      <c r="A14" s="108">
        <v>10</v>
      </c>
      <c r="B14" s="119" t="s">
        <v>166</v>
      </c>
      <c r="C14" s="105">
        <f>3*(COUNTIFS('8.NTS'!$I$9:$I$1065,"&lt;1,20",'8.NTS'!$I$9:$I$1065,"&gt;1,00",'8.NTS'!$M$9:$M$1065,J14))</f>
        <v>3</v>
      </c>
      <c r="D14" s="105">
        <f>3*(COUNTIFS('8.NTS'!$I$9:$I$1065,"&gt;=1,20",'8.NTS'!$I$9:$I$1065,"&lt;1,50",'8.NTS'!$M$9:$M$1065,J14))</f>
        <v>0</v>
      </c>
      <c r="E14" s="105">
        <f>3*(COUNTIFS('8.NTS'!$I$9:$I$1065,"&gt;=1,50",'8.NTS'!$I$9:$I$1065,"&lt;2,00",'8.NTS'!$M$9:$M$1065,J14))</f>
        <v>0</v>
      </c>
      <c r="F14" s="105">
        <f>3*(COUNTIFS('8.NTS'!$I$9:$I$1065,"&gt;=2,00",'8.NTS'!$I$9:$I$1065,"&lt;2,50",'8.NTS'!$M$9:$M$1065,J14))</f>
        <v>0</v>
      </c>
      <c r="G14" s="105">
        <f>3*(COUNTIFS('8.NTS'!$I$9:$I$1065,"&gt;=2,50",'8.NTS'!$I$9:$I$1065,"&lt;5,00",'8.NTS'!$M$9:$M$1065,J14))</f>
        <v>0</v>
      </c>
      <c r="H14" s="195">
        <f t="shared" si="0"/>
        <v>3</v>
      </c>
      <c r="J14" t="s">
        <v>235</v>
      </c>
      <c r="K14" t="s">
        <v>166</v>
      </c>
    </row>
    <row r="15" spans="1:11" ht="15.75" x14ac:dyDescent="0.25">
      <c r="A15" s="108">
        <v>11</v>
      </c>
      <c r="B15" s="119" t="s">
        <v>167</v>
      </c>
      <c r="C15" s="105">
        <f>3*(COUNTIFS('8.NTS'!$I$9:$I$1065,"&lt;1,20",'8.NTS'!$I$9:$I$1065,"&gt;1,00",'8.NTS'!$M$9:$M$1065,J15))</f>
        <v>3</v>
      </c>
      <c r="D15" s="105">
        <f>3*(COUNTIFS('8.NTS'!$I$9:$I$1065,"&gt;=1,20",'8.NTS'!$I$9:$I$1065,"&lt;1,50",'8.NTS'!$M$9:$M$1065,J15))</f>
        <v>0</v>
      </c>
      <c r="E15" s="105">
        <f>3*(COUNTIFS('8.NTS'!$I$9:$I$1065,"&gt;=1,50",'8.NTS'!$I$9:$I$1065,"&lt;2,00",'8.NTS'!$M$9:$M$1065,J15))</f>
        <v>0</v>
      </c>
      <c r="F15" s="105">
        <f>3*(COUNTIFS('8.NTS'!$I$9:$I$1065,"&gt;=2,00",'8.NTS'!$I$9:$I$1065,"&lt;2,50",'8.NTS'!$M$9:$M$1065,J15))</f>
        <v>0</v>
      </c>
      <c r="G15" s="105">
        <f>3*(COUNTIFS('8.NTS'!$I$9:$I$1065,"&gt;=2,50",'8.NTS'!$I$9:$I$1065,"&lt;5,00",'8.NTS'!$M$9:$M$1065,J15))</f>
        <v>0</v>
      </c>
      <c r="H15" s="195">
        <f t="shared" si="0"/>
        <v>3</v>
      </c>
      <c r="J15" t="s">
        <v>236</v>
      </c>
      <c r="K15" t="s">
        <v>167</v>
      </c>
    </row>
    <row r="16" spans="1:11" ht="15.75" x14ac:dyDescent="0.25">
      <c r="A16" s="108">
        <v>12</v>
      </c>
      <c r="B16" s="119" t="s">
        <v>168</v>
      </c>
      <c r="C16" s="105">
        <f>3*(COUNTIFS('8.NTS'!$I$9:$I$1065,"&lt;1,20",'8.NTS'!$I$9:$I$1065,"&gt;1,00",'8.NTS'!$M$9:$M$1065,J16))</f>
        <v>3</v>
      </c>
      <c r="D16" s="105">
        <f>3*(COUNTIFS('8.NTS'!$I$9:$I$1065,"&gt;=1,20",'8.NTS'!$I$9:$I$1065,"&lt;1,50",'8.NTS'!$M$9:$M$1065,J16))</f>
        <v>0</v>
      </c>
      <c r="E16" s="105">
        <f>3*(COUNTIFS('8.NTS'!$I$9:$I$1065,"&gt;=1,50",'8.NTS'!$I$9:$I$1065,"&lt;2,00",'8.NTS'!$M$9:$M$1065,J16))</f>
        <v>0</v>
      </c>
      <c r="F16" s="105">
        <f>3*(COUNTIFS('8.NTS'!$I$9:$I$1065,"&gt;=2,00",'8.NTS'!$I$9:$I$1065,"&lt;2,50",'8.NTS'!$M$9:$M$1065,J16))</f>
        <v>0</v>
      </c>
      <c r="G16" s="105">
        <f>3*(COUNTIFS('8.NTS'!$I$9:$I$1065,"&gt;=2,50",'8.NTS'!$I$9:$I$1065,"&lt;5,00",'8.NTS'!$M$9:$M$1065,J16))</f>
        <v>0</v>
      </c>
      <c r="H16" s="195">
        <f t="shared" si="0"/>
        <v>3</v>
      </c>
      <c r="J16" t="s">
        <v>237</v>
      </c>
      <c r="K16" t="s">
        <v>168</v>
      </c>
    </row>
    <row r="17" spans="1:11" ht="15.75" x14ac:dyDescent="0.25">
      <c r="A17" s="108">
        <v>13</v>
      </c>
      <c r="B17" s="119" t="s">
        <v>169</v>
      </c>
      <c r="C17" s="105">
        <f>3*(COUNTIFS('8.NTS'!$I$9:$I$1065,"&lt;1,20",'8.NTS'!$I$9:$I$1065,"&gt;1,00",'8.NTS'!$M$9:$M$1065,J17))</f>
        <v>3</v>
      </c>
      <c r="D17" s="105">
        <f>3*(COUNTIFS('8.NTS'!$I$9:$I$1065,"&gt;=1,20",'8.NTS'!$I$9:$I$1065,"&lt;1,50",'8.NTS'!$M$9:$M$1065,J17))</f>
        <v>0</v>
      </c>
      <c r="E17" s="105">
        <f>3*(COUNTIFS('8.NTS'!$I$9:$I$1065,"&gt;=1,50",'8.NTS'!$I$9:$I$1065,"&lt;2,00",'8.NTS'!$M$9:$M$1065,J17))</f>
        <v>0</v>
      </c>
      <c r="F17" s="105">
        <f>3*(COUNTIFS('8.NTS'!$I$9:$I$1065,"&gt;=2,00",'8.NTS'!$I$9:$I$1065,"&lt;2,50",'8.NTS'!$M$9:$M$1065,J17))</f>
        <v>0</v>
      </c>
      <c r="G17" s="105">
        <f>3*(COUNTIFS('8.NTS'!$I$9:$I$1065,"&gt;=2,50",'8.NTS'!$I$9:$I$1065,"&lt;5,00",'8.NTS'!$M$9:$M$1065,J17))</f>
        <v>0</v>
      </c>
      <c r="H17" s="195">
        <f t="shared" si="0"/>
        <v>3</v>
      </c>
      <c r="J17" t="s">
        <v>238</v>
      </c>
      <c r="K17" t="s">
        <v>169</v>
      </c>
    </row>
    <row r="18" spans="1:11" ht="15.75" x14ac:dyDescent="0.25">
      <c r="A18" s="108">
        <v>14</v>
      </c>
      <c r="B18" s="119" t="s">
        <v>170</v>
      </c>
      <c r="C18" s="105">
        <f>3*(COUNTIFS('8.NTS'!$I$9:$I$1065,"&lt;1,20",'8.NTS'!$I$9:$I$1065,"&gt;1,00",'8.NTS'!$M$9:$M$1065,J18))</f>
        <v>3</v>
      </c>
      <c r="D18" s="105">
        <f>3*(COUNTIFS('8.NTS'!$I$9:$I$1065,"&gt;=1,20",'8.NTS'!$I$9:$I$1065,"&lt;1,50",'8.NTS'!$M$9:$M$1065,J18))</f>
        <v>0</v>
      </c>
      <c r="E18" s="105">
        <f>3*(COUNTIFS('8.NTS'!$I$9:$I$1065,"&gt;=1,50",'8.NTS'!$I$9:$I$1065,"&lt;2,00",'8.NTS'!$M$9:$M$1065,J18))</f>
        <v>0</v>
      </c>
      <c r="F18" s="105">
        <f>3*(COUNTIFS('8.NTS'!$I$9:$I$1065,"&gt;=2,00",'8.NTS'!$I$9:$I$1065,"&lt;2,50",'8.NTS'!$M$9:$M$1065,J18))</f>
        <v>0</v>
      </c>
      <c r="G18" s="105">
        <f>3*(COUNTIFS('8.NTS'!$I$9:$I$1065,"&gt;=2,50",'8.NTS'!$I$9:$I$1065,"&lt;5,00",'8.NTS'!$M$9:$M$1065,J18))</f>
        <v>0</v>
      </c>
      <c r="H18" s="195">
        <f t="shared" si="0"/>
        <v>3</v>
      </c>
      <c r="J18" t="s">
        <v>239</v>
      </c>
      <c r="K18" t="s">
        <v>170</v>
      </c>
    </row>
    <row r="19" spans="1:11" ht="15.75" x14ac:dyDescent="0.25">
      <c r="A19" s="108">
        <v>15</v>
      </c>
      <c r="B19" s="120" t="s">
        <v>171</v>
      </c>
      <c r="C19" s="105">
        <f>3*(COUNTIFS('8.NTS'!$I$9:$I$1065,"&lt;1,20",'8.NTS'!$I$9:$I$1065,"&gt;1,00",'8.NTS'!$M$9:$M$1065,J19))</f>
        <v>3</v>
      </c>
      <c r="D19" s="105">
        <f>3*(COUNTIFS('8.NTS'!$I$9:$I$1065,"&gt;=1,20",'8.NTS'!$I$9:$I$1065,"&lt;1,50",'8.NTS'!$M$9:$M$1065,J19))</f>
        <v>0</v>
      </c>
      <c r="E19" s="105">
        <f>3*(COUNTIFS('8.NTS'!$I$9:$I$1065,"&gt;=1,50",'8.NTS'!$I$9:$I$1065,"&lt;2,00",'8.NTS'!$M$9:$M$1065,J19))</f>
        <v>0</v>
      </c>
      <c r="F19" s="105">
        <f>3*(COUNTIFS('8.NTS'!$I$9:$I$1065,"&gt;=2,00",'8.NTS'!$I$9:$I$1065,"&lt;2,50",'8.NTS'!$M$9:$M$1065,J19))</f>
        <v>0</v>
      </c>
      <c r="G19" s="105">
        <f>3*(COUNTIFS('8.NTS'!$I$9:$I$1065,"&gt;=2,50",'8.NTS'!$I$9:$I$1065,"&lt;5,00",'8.NTS'!$M$9:$M$1065,J19))</f>
        <v>0</v>
      </c>
      <c r="H19" s="195">
        <f t="shared" si="0"/>
        <v>3</v>
      </c>
      <c r="J19" t="s">
        <v>240</v>
      </c>
      <c r="K19" t="s">
        <v>171</v>
      </c>
    </row>
    <row r="20" spans="1:11" ht="15.75" x14ac:dyDescent="0.25">
      <c r="A20" s="108">
        <v>16</v>
      </c>
      <c r="B20" s="120" t="s">
        <v>172</v>
      </c>
      <c r="C20" s="105">
        <f>3*(COUNTIFS('8.NTS'!$I$9:$I$1065,"&lt;1,20",'8.NTS'!$I$9:$I$1065,"&gt;1,00",'8.NTS'!$M$9:$M$1065,J20))</f>
        <v>3</v>
      </c>
      <c r="D20" s="105">
        <f>3*(COUNTIFS('8.NTS'!$I$9:$I$1065,"&gt;=1,20",'8.NTS'!$I$9:$I$1065,"&lt;1,50",'8.NTS'!$M$9:$M$1065,J20))</f>
        <v>0</v>
      </c>
      <c r="E20" s="105">
        <f>3*(COUNTIFS('8.NTS'!$I$9:$I$1065,"&gt;=1,50",'8.NTS'!$I$9:$I$1065,"&lt;2,00",'8.NTS'!$M$9:$M$1065,J20))</f>
        <v>0</v>
      </c>
      <c r="F20" s="105">
        <f>3*(COUNTIFS('8.NTS'!$I$9:$I$1065,"&gt;=2,00",'8.NTS'!$I$9:$I$1065,"&lt;2,50",'8.NTS'!$M$9:$M$1065,J20))</f>
        <v>0</v>
      </c>
      <c r="G20" s="105">
        <f>3*(COUNTIFS('8.NTS'!$I$9:$I$1065,"&gt;=2,50",'8.NTS'!$I$9:$I$1065,"&lt;5,00",'8.NTS'!$M$9:$M$1065,J20))</f>
        <v>0</v>
      </c>
      <c r="H20" s="195">
        <f t="shared" si="0"/>
        <v>3</v>
      </c>
      <c r="J20" t="s">
        <v>241</v>
      </c>
      <c r="K20" t="s">
        <v>172</v>
      </c>
    </row>
    <row r="21" spans="1:11" ht="15.75" x14ac:dyDescent="0.25">
      <c r="A21" s="108">
        <v>17</v>
      </c>
      <c r="B21" s="120" t="s">
        <v>173</v>
      </c>
      <c r="C21" s="105">
        <f>3*(COUNTIFS('8.NTS'!$I$9:$I$1065,"&lt;1,20",'8.NTS'!$I$9:$I$1065,"&gt;1,00",'8.NTS'!$M$9:$M$1065,J21))</f>
        <v>3</v>
      </c>
      <c r="D21" s="105">
        <f>3*(COUNTIFS('8.NTS'!$I$9:$I$1065,"&gt;=1,20",'8.NTS'!$I$9:$I$1065,"&lt;1,50",'8.NTS'!$M$9:$M$1065,J21))</f>
        <v>0</v>
      </c>
      <c r="E21" s="105">
        <f>3*(COUNTIFS('8.NTS'!$I$9:$I$1065,"&gt;=1,50",'8.NTS'!$I$9:$I$1065,"&lt;2,00",'8.NTS'!$M$9:$M$1065,J21))</f>
        <v>0</v>
      </c>
      <c r="F21" s="105">
        <f>3*(COUNTIFS('8.NTS'!$I$9:$I$1065,"&gt;=2,00",'8.NTS'!$I$9:$I$1065,"&lt;2,50",'8.NTS'!$M$9:$M$1065,J21))</f>
        <v>0</v>
      </c>
      <c r="G21" s="105">
        <f>3*(COUNTIFS('8.NTS'!$I$9:$I$1065,"&gt;=2,50",'8.NTS'!$I$9:$I$1065,"&lt;5,00",'8.NTS'!$M$9:$M$1065,J21))</f>
        <v>0</v>
      </c>
      <c r="H21" s="195">
        <f t="shared" si="0"/>
        <v>3</v>
      </c>
      <c r="J21" t="s">
        <v>242</v>
      </c>
      <c r="K21" t="s">
        <v>173</v>
      </c>
    </row>
    <row r="22" spans="1:11" ht="15.75" x14ac:dyDescent="0.25">
      <c r="A22" s="108">
        <v>18</v>
      </c>
      <c r="B22" s="120" t="s">
        <v>174</v>
      </c>
      <c r="C22" s="105">
        <f>3*(COUNTIFS('8.NTS'!$I$9:$I$1065,"&lt;1,20",'8.NTS'!$I$9:$I$1065,"&gt;1,00",'8.NTS'!$M$9:$M$1065,J22))</f>
        <v>3</v>
      </c>
      <c r="D22" s="105">
        <f>3*(COUNTIFS('8.NTS'!$I$9:$I$1065,"&gt;=1,20",'8.NTS'!$I$9:$I$1065,"&lt;1,50",'8.NTS'!$M$9:$M$1065,J22))</f>
        <v>0</v>
      </c>
      <c r="E22" s="105">
        <f>3*(COUNTIFS('8.NTS'!$I$9:$I$1065,"&gt;=1,50",'8.NTS'!$I$9:$I$1065,"&lt;2,00",'8.NTS'!$M$9:$M$1065,J22))</f>
        <v>0</v>
      </c>
      <c r="F22" s="105">
        <f>3*(COUNTIFS('8.NTS'!$I$9:$I$1065,"&gt;=2,00",'8.NTS'!$I$9:$I$1065,"&lt;2,50",'8.NTS'!$M$9:$M$1065,J22))</f>
        <v>0</v>
      </c>
      <c r="G22" s="105">
        <f>3*(COUNTIFS('8.NTS'!$I$9:$I$1065,"&gt;=2,50",'8.NTS'!$I$9:$I$1065,"&lt;5,00",'8.NTS'!$M$9:$M$1065,J22))</f>
        <v>0</v>
      </c>
      <c r="H22" s="195">
        <f t="shared" si="0"/>
        <v>3</v>
      </c>
      <c r="J22" t="s">
        <v>243</v>
      </c>
      <c r="K22" t="s">
        <v>174</v>
      </c>
    </row>
    <row r="23" spans="1:11" ht="15.75" x14ac:dyDescent="0.25">
      <c r="A23" s="108">
        <v>19</v>
      </c>
      <c r="B23" s="120" t="s">
        <v>175</v>
      </c>
      <c r="C23" s="105">
        <f>3*(COUNTIFS('8.NTS'!$I$9:$I$1065,"&lt;1,20",'8.NTS'!$I$9:$I$1065,"&gt;1,00",'8.NTS'!$M$9:$M$1065,J23))</f>
        <v>3</v>
      </c>
      <c r="D23" s="105">
        <f>3*(COUNTIFS('8.NTS'!$I$9:$I$1065,"&gt;=1,20",'8.NTS'!$I$9:$I$1065,"&lt;1,50",'8.NTS'!$M$9:$M$1065,J23))</f>
        <v>0</v>
      </c>
      <c r="E23" s="105">
        <f>3*(COUNTIFS('8.NTS'!$I$9:$I$1065,"&gt;=1,50",'8.NTS'!$I$9:$I$1065,"&lt;2,00",'8.NTS'!$M$9:$M$1065,J23))</f>
        <v>0</v>
      </c>
      <c r="F23" s="105">
        <f>3*(COUNTIFS('8.NTS'!$I$9:$I$1065,"&gt;=2,00",'8.NTS'!$I$9:$I$1065,"&lt;2,50",'8.NTS'!$M$9:$M$1065,J23))</f>
        <v>0</v>
      </c>
      <c r="G23" s="105">
        <f>3*(COUNTIFS('8.NTS'!$I$9:$I$1065,"&gt;=2,50",'8.NTS'!$I$9:$I$1065,"&lt;5,00",'8.NTS'!$M$9:$M$1065,J23))</f>
        <v>0</v>
      </c>
      <c r="H23" s="195">
        <f t="shared" si="0"/>
        <v>3</v>
      </c>
      <c r="J23" t="s">
        <v>244</v>
      </c>
      <c r="K23" t="s">
        <v>175</v>
      </c>
    </row>
    <row r="24" spans="1:11" ht="15.75" x14ac:dyDescent="0.25">
      <c r="A24" s="108">
        <v>20</v>
      </c>
      <c r="B24" s="120" t="s">
        <v>176</v>
      </c>
      <c r="C24" s="105">
        <f>3*(COUNTIFS('8.NTS'!$I$9:$I$1065,"&lt;1,20",'8.NTS'!$I$9:$I$1065,"&gt;1,00",'8.NTS'!$M$9:$M$1065,J24))</f>
        <v>3</v>
      </c>
      <c r="D24" s="105">
        <f>3*(COUNTIFS('8.NTS'!$I$9:$I$1065,"&gt;=1,20",'8.NTS'!$I$9:$I$1065,"&lt;1,50",'8.NTS'!$M$9:$M$1065,J24))</f>
        <v>0</v>
      </c>
      <c r="E24" s="105">
        <f>3*(COUNTIFS('8.NTS'!$I$9:$I$1065,"&gt;=1,50",'8.NTS'!$I$9:$I$1065,"&lt;2,00",'8.NTS'!$M$9:$M$1065,J24))</f>
        <v>0</v>
      </c>
      <c r="F24" s="105">
        <f>3*(COUNTIFS('8.NTS'!$I$9:$I$1065,"&gt;=2,00",'8.NTS'!$I$9:$I$1065,"&lt;2,50",'8.NTS'!$M$9:$M$1065,J24))</f>
        <v>0</v>
      </c>
      <c r="G24" s="105">
        <f>3*(COUNTIFS('8.NTS'!$I$9:$I$1065,"&gt;=2,50",'8.NTS'!$I$9:$I$1065,"&lt;5,00",'8.NTS'!$M$9:$M$1065,J24))</f>
        <v>0</v>
      </c>
      <c r="H24" s="195">
        <f t="shared" si="0"/>
        <v>3</v>
      </c>
      <c r="J24" t="s">
        <v>245</v>
      </c>
      <c r="K24" t="s">
        <v>176</v>
      </c>
    </row>
    <row r="25" spans="1:11" ht="15.75" x14ac:dyDescent="0.25">
      <c r="A25" s="108">
        <v>21</v>
      </c>
      <c r="B25" s="120" t="s">
        <v>177</v>
      </c>
      <c r="C25" s="105">
        <f>3*(COUNTIFS('8.NTS'!$I$9:$I$1065,"&lt;1,20",'8.NTS'!$I$9:$I$1065,"&gt;1,00",'8.NTS'!$M$9:$M$1065,J25))</f>
        <v>3</v>
      </c>
      <c r="D25" s="105">
        <f>3*(COUNTIFS('8.NTS'!$I$9:$I$1065,"&gt;=1,20",'8.NTS'!$I$9:$I$1065,"&lt;1,50",'8.NTS'!$M$9:$M$1065,J25))</f>
        <v>0</v>
      </c>
      <c r="E25" s="105">
        <f>3*(COUNTIFS('8.NTS'!$I$9:$I$1065,"&gt;=1,50",'8.NTS'!$I$9:$I$1065,"&lt;2,00",'8.NTS'!$M$9:$M$1065,J25))</f>
        <v>0</v>
      </c>
      <c r="F25" s="105">
        <f>3*(COUNTIFS('8.NTS'!$I$9:$I$1065,"&gt;=2,00",'8.NTS'!$I$9:$I$1065,"&lt;2,50",'8.NTS'!$M$9:$M$1065,J25))</f>
        <v>0</v>
      </c>
      <c r="G25" s="105">
        <f>3*(COUNTIFS('8.NTS'!$I$9:$I$1065,"&gt;=2,50",'8.NTS'!$I$9:$I$1065,"&lt;5,00",'8.NTS'!$M$9:$M$1065,J25))</f>
        <v>0</v>
      </c>
      <c r="H25" s="195">
        <f t="shared" si="0"/>
        <v>3</v>
      </c>
      <c r="J25" t="s">
        <v>246</v>
      </c>
      <c r="K25" t="s">
        <v>177</v>
      </c>
    </row>
    <row r="26" spans="1:11" ht="15.75" x14ac:dyDescent="0.25">
      <c r="A26" s="108">
        <v>22</v>
      </c>
      <c r="B26" s="120" t="s">
        <v>178</v>
      </c>
      <c r="C26" s="105">
        <f>3*(COUNTIFS('8.NTS'!$I$9:$I$1065,"&lt;1,20",'8.NTS'!$I$9:$I$1065,"&gt;1,00",'8.NTS'!$M$9:$M$1065,J26))</f>
        <v>3</v>
      </c>
      <c r="D26" s="105">
        <f>3*(COUNTIFS('8.NTS'!$I$9:$I$1065,"&gt;=1,20",'8.NTS'!$I$9:$I$1065,"&lt;1,50",'8.NTS'!$M$9:$M$1065,J26))</f>
        <v>0</v>
      </c>
      <c r="E26" s="105">
        <f>3*(COUNTIFS('8.NTS'!$I$9:$I$1065,"&gt;=1,50",'8.NTS'!$I$9:$I$1065,"&lt;2,00",'8.NTS'!$M$9:$M$1065,J26))</f>
        <v>0</v>
      </c>
      <c r="F26" s="105">
        <f>3*(COUNTIFS('8.NTS'!$I$9:$I$1065,"&gt;=2,00",'8.NTS'!$I$9:$I$1065,"&lt;2,50",'8.NTS'!$M$9:$M$1065,J26))</f>
        <v>0</v>
      </c>
      <c r="G26" s="105">
        <f>3*(COUNTIFS('8.NTS'!$I$9:$I$1065,"&gt;=2,50",'8.NTS'!$I$9:$I$1065,"&lt;5,00",'8.NTS'!$M$9:$M$1065,J26))</f>
        <v>0</v>
      </c>
      <c r="H26" s="195">
        <f t="shared" si="0"/>
        <v>3</v>
      </c>
      <c r="J26" t="s">
        <v>247</v>
      </c>
      <c r="K26" t="s">
        <v>178</v>
      </c>
    </row>
    <row r="27" spans="1:11" ht="15.75" x14ac:dyDescent="0.25">
      <c r="A27" s="108">
        <v>23</v>
      </c>
      <c r="B27" s="120" t="s">
        <v>179</v>
      </c>
      <c r="C27" s="105">
        <f>3*(COUNTIFS('8.NTS'!$I$9:$I$1065,"&lt;1,20",'8.NTS'!$I$9:$I$1065,"&gt;1,00",'8.NTS'!$M$9:$M$1065,J27))</f>
        <v>3</v>
      </c>
      <c r="D27" s="105">
        <f>3*(COUNTIFS('8.NTS'!$I$9:$I$1065,"&gt;=1,20",'8.NTS'!$I$9:$I$1065,"&lt;1,50",'8.NTS'!$M$9:$M$1065,J27))</f>
        <v>0</v>
      </c>
      <c r="E27" s="105">
        <f>3*(COUNTIFS('8.NTS'!$I$9:$I$1065,"&gt;=1,50",'8.NTS'!$I$9:$I$1065,"&lt;2,00",'8.NTS'!$M$9:$M$1065,J27))</f>
        <v>0</v>
      </c>
      <c r="F27" s="105">
        <f>3*(COUNTIFS('8.NTS'!$I$9:$I$1065,"&gt;=2,00",'8.NTS'!$I$9:$I$1065,"&lt;2,50",'8.NTS'!$M$9:$M$1065,J27))</f>
        <v>0</v>
      </c>
      <c r="G27" s="105">
        <f>3*(COUNTIFS('8.NTS'!$I$9:$I$1065,"&gt;=2,50",'8.NTS'!$I$9:$I$1065,"&lt;5,00",'8.NTS'!$M$9:$M$1065,J27))</f>
        <v>0</v>
      </c>
      <c r="H27" s="195">
        <f t="shared" si="0"/>
        <v>3</v>
      </c>
      <c r="J27" t="s">
        <v>248</v>
      </c>
      <c r="K27" t="s">
        <v>179</v>
      </c>
    </row>
    <row r="28" spans="1:11" ht="15.75" x14ac:dyDescent="0.25">
      <c r="A28" s="108">
        <v>24</v>
      </c>
      <c r="B28" s="120" t="s">
        <v>180</v>
      </c>
      <c r="C28" s="105">
        <f>3*(COUNTIFS('8.NTS'!$I$9:$I$1065,"&lt;1,20",'8.NTS'!$I$9:$I$1065,"&gt;1,00",'8.NTS'!$M$9:$M$1065,J28))</f>
        <v>3</v>
      </c>
      <c r="D28" s="105">
        <f>3*(COUNTIFS('8.NTS'!$I$9:$I$1065,"&gt;=1,20",'8.NTS'!$I$9:$I$1065,"&lt;1,50",'8.NTS'!$M$9:$M$1065,J28))</f>
        <v>0</v>
      </c>
      <c r="E28" s="105">
        <f>3*(COUNTIFS('8.NTS'!$I$9:$I$1065,"&gt;=1,50",'8.NTS'!$I$9:$I$1065,"&lt;2,00",'8.NTS'!$M$9:$M$1065,J28))</f>
        <v>0</v>
      </c>
      <c r="F28" s="105">
        <f>3*(COUNTIFS('8.NTS'!$I$9:$I$1065,"&gt;=2,00",'8.NTS'!$I$9:$I$1065,"&lt;2,50",'8.NTS'!$M$9:$M$1065,J28))</f>
        <v>0</v>
      </c>
      <c r="G28" s="105">
        <f>3*(COUNTIFS('8.NTS'!$I$9:$I$1065,"&gt;=2,50",'8.NTS'!$I$9:$I$1065,"&lt;5,00",'8.NTS'!$M$9:$M$1065,J28))</f>
        <v>0</v>
      </c>
      <c r="H28" s="195">
        <f t="shared" si="0"/>
        <v>3</v>
      </c>
      <c r="J28" t="s">
        <v>249</v>
      </c>
      <c r="K28" t="s">
        <v>180</v>
      </c>
    </row>
    <row r="29" spans="1:11" ht="15.75" x14ac:dyDescent="0.25">
      <c r="A29" s="108">
        <v>25</v>
      </c>
      <c r="B29" s="120" t="s">
        <v>181</v>
      </c>
      <c r="C29" s="105">
        <f>3*(COUNTIFS('8.NTS'!$I$9:$I$1065,"&lt;1,20",'8.NTS'!$I$9:$I$1065,"&gt;1,00",'8.NTS'!$M$9:$M$1065,J29))</f>
        <v>3</v>
      </c>
      <c r="D29" s="105">
        <f>3*(COUNTIFS('8.NTS'!$I$9:$I$1065,"&gt;=1,20",'8.NTS'!$I$9:$I$1065,"&lt;1,50",'8.NTS'!$M$9:$M$1065,J29))</f>
        <v>0</v>
      </c>
      <c r="E29" s="105">
        <f>3*(COUNTIFS('8.NTS'!$I$9:$I$1065,"&gt;=1,50",'8.NTS'!$I$9:$I$1065,"&lt;2,00",'8.NTS'!$M$9:$M$1065,J29))</f>
        <v>0</v>
      </c>
      <c r="F29" s="105">
        <f>3*(COUNTIFS('8.NTS'!$I$9:$I$1065,"&gt;=2,00",'8.NTS'!$I$9:$I$1065,"&lt;2,50",'8.NTS'!$M$9:$M$1065,J29))</f>
        <v>0</v>
      </c>
      <c r="G29" s="105">
        <f>3*(COUNTIFS('8.NTS'!$I$9:$I$1065,"&gt;=2,50",'8.NTS'!$I$9:$I$1065,"&lt;5,00",'8.NTS'!$M$9:$M$1065,J29))</f>
        <v>0</v>
      </c>
      <c r="H29" s="195">
        <f t="shared" si="0"/>
        <v>3</v>
      </c>
      <c r="J29" t="s">
        <v>250</v>
      </c>
      <c r="K29" t="s">
        <v>181</v>
      </c>
    </row>
    <row r="30" spans="1:11" ht="15.75" x14ac:dyDescent="0.25">
      <c r="A30" s="108">
        <v>26</v>
      </c>
      <c r="B30" s="120" t="s">
        <v>182</v>
      </c>
      <c r="C30" s="105">
        <f>3*(COUNTIFS('8.NTS'!$I$9:$I$1065,"&lt;1,20",'8.NTS'!$I$9:$I$1065,"&gt;1,00",'8.NTS'!$M$9:$M$1065,J30))</f>
        <v>3</v>
      </c>
      <c r="D30" s="105">
        <f>3*(COUNTIFS('8.NTS'!$I$9:$I$1065,"&gt;=1,20",'8.NTS'!$I$9:$I$1065,"&lt;1,50",'8.NTS'!$M$9:$M$1065,J30))</f>
        <v>0</v>
      </c>
      <c r="E30" s="105">
        <f>3*(COUNTIFS('8.NTS'!$I$9:$I$1065,"&gt;=1,50",'8.NTS'!$I$9:$I$1065,"&lt;2,00",'8.NTS'!$M$9:$M$1065,J30))</f>
        <v>0</v>
      </c>
      <c r="F30" s="105">
        <f>3*(COUNTIFS('8.NTS'!$I$9:$I$1065,"&gt;=2,00",'8.NTS'!$I$9:$I$1065,"&lt;2,50",'8.NTS'!$M$9:$M$1065,J30))</f>
        <v>0</v>
      </c>
      <c r="G30" s="105">
        <f>3*(COUNTIFS('8.NTS'!$I$9:$I$1065,"&gt;=2,50",'8.NTS'!$I$9:$I$1065,"&lt;5,00",'8.NTS'!$M$9:$M$1065,J30))</f>
        <v>0</v>
      </c>
      <c r="H30" s="195">
        <f t="shared" si="0"/>
        <v>3</v>
      </c>
      <c r="J30" t="s">
        <v>251</v>
      </c>
      <c r="K30" t="s">
        <v>182</v>
      </c>
    </row>
    <row r="31" spans="1:11" ht="15.75" x14ac:dyDescent="0.25">
      <c r="A31" s="108">
        <v>27</v>
      </c>
      <c r="B31" s="120" t="s">
        <v>183</v>
      </c>
      <c r="C31" s="105">
        <f>3*(COUNTIFS('8.NTS'!$I$9:$I$1065,"&lt;1,20",'8.NTS'!$I$9:$I$1065,"&gt;1,00",'8.NTS'!$M$9:$M$1065,J31))</f>
        <v>3</v>
      </c>
      <c r="D31" s="105">
        <f>3*(COUNTIFS('8.NTS'!$I$9:$I$1065,"&gt;=1,20",'8.NTS'!$I$9:$I$1065,"&lt;1,50",'8.NTS'!$M$9:$M$1065,J31))</f>
        <v>0</v>
      </c>
      <c r="E31" s="105">
        <f>3*(COUNTIFS('8.NTS'!$I$9:$I$1065,"&gt;=1,50",'8.NTS'!$I$9:$I$1065,"&lt;2,00",'8.NTS'!$M$9:$M$1065,J31))</f>
        <v>0</v>
      </c>
      <c r="F31" s="105">
        <f>3*(COUNTIFS('8.NTS'!$I$9:$I$1065,"&gt;=2,00",'8.NTS'!$I$9:$I$1065,"&lt;2,50",'8.NTS'!$M$9:$M$1065,J31))</f>
        <v>0</v>
      </c>
      <c r="G31" s="105">
        <f>3*(COUNTIFS('8.NTS'!$I$9:$I$1065,"&gt;=2,50",'8.NTS'!$I$9:$I$1065,"&lt;5,00",'8.NTS'!$M$9:$M$1065,J31))</f>
        <v>0</v>
      </c>
      <c r="H31" s="195">
        <f t="shared" si="0"/>
        <v>3</v>
      </c>
      <c r="J31" t="s">
        <v>252</v>
      </c>
      <c r="K31" t="s">
        <v>183</v>
      </c>
    </row>
    <row r="32" spans="1:11" ht="15.75" x14ac:dyDescent="0.25">
      <c r="A32" s="108">
        <v>28</v>
      </c>
      <c r="B32" s="120" t="s">
        <v>184</v>
      </c>
      <c r="C32" s="105">
        <f>3*(COUNTIFS('8.NTS'!$I$9:$I$1065,"&lt;1,20",'8.NTS'!$I$9:$I$1065,"&gt;1,00",'8.NTS'!$M$9:$M$1065,J32))</f>
        <v>3</v>
      </c>
      <c r="D32" s="105">
        <f>3*(COUNTIFS('8.NTS'!$I$9:$I$1065,"&gt;=1,20",'8.NTS'!$I$9:$I$1065,"&lt;1,50",'8.NTS'!$M$9:$M$1065,J32))</f>
        <v>0</v>
      </c>
      <c r="E32" s="105">
        <f>3*(COUNTIFS('8.NTS'!$I$9:$I$1065,"&gt;=1,50",'8.NTS'!$I$9:$I$1065,"&lt;2,00",'8.NTS'!$M$9:$M$1065,J32))</f>
        <v>0</v>
      </c>
      <c r="F32" s="105">
        <f>3*(COUNTIFS('8.NTS'!$I$9:$I$1065,"&gt;=2,00",'8.NTS'!$I$9:$I$1065,"&lt;2,50",'8.NTS'!$M$9:$M$1065,J32))</f>
        <v>0</v>
      </c>
      <c r="G32" s="105">
        <f>3*(COUNTIFS('8.NTS'!$I$9:$I$1065,"&gt;=2,50",'8.NTS'!$I$9:$I$1065,"&lt;5,00",'8.NTS'!$M$9:$M$1065,J32))</f>
        <v>0</v>
      </c>
      <c r="H32" s="195">
        <f t="shared" si="0"/>
        <v>3</v>
      </c>
      <c r="J32" t="s">
        <v>253</v>
      </c>
      <c r="K32" t="s">
        <v>184</v>
      </c>
    </row>
    <row r="33" spans="1:11" ht="15.75" x14ac:dyDescent="0.25">
      <c r="A33" s="108">
        <v>29</v>
      </c>
      <c r="B33" s="120" t="s">
        <v>185</v>
      </c>
      <c r="C33" s="105">
        <f>3*(COUNTIFS('8.NTS'!$I$9:$I$1065,"&lt;1,20",'8.NTS'!$I$9:$I$1065,"&gt;1,00",'8.NTS'!$M$9:$M$1065,J33))</f>
        <v>3</v>
      </c>
      <c r="D33" s="105">
        <f>3*(COUNTIFS('8.NTS'!$I$9:$I$1065,"&gt;=1,20",'8.NTS'!$I$9:$I$1065,"&lt;1,50",'8.NTS'!$M$9:$M$1065,J33))</f>
        <v>0</v>
      </c>
      <c r="E33" s="105">
        <f>3*(COUNTIFS('8.NTS'!$I$9:$I$1065,"&gt;=1,50",'8.NTS'!$I$9:$I$1065,"&lt;2,00",'8.NTS'!$M$9:$M$1065,J33))</f>
        <v>0</v>
      </c>
      <c r="F33" s="105">
        <f>3*(COUNTIFS('8.NTS'!$I$9:$I$1065,"&gt;=2,00",'8.NTS'!$I$9:$I$1065,"&lt;2,50",'8.NTS'!$M$9:$M$1065,J33))</f>
        <v>0</v>
      </c>
      <c r="G33" s="105">
        <f>3*(COUNTIFS('8.NTS'!$I$9:$I$1065,"&gt;=2,50",'8.NTS'!$I$9:$I$1065,"&lt;5,00",'8.NTS'!$M$9:$M$1065,J33))</f>
        <v>0</v>
      </c>
      <c r="H33" s="195">
        <f t="shared" si="0"/>
        <v>3</v>
      </c>
      <c r="J33" t="s">
        <v>254</v>
      </c>
      <c r="K33" t="s">
        <v>185</v>
      </c>
    </row>
    <row r="34" spans="1:11" ht="15.75" x14ac:dyDescent="0.25">
      <c r="A34" s="108">
        <v>30</v>
      </c>
      <c r="B34" s="120" t="s">
        <v>186</v>
      </c>
      <c r="C34" s="105">
        <f>3*(COUNTIFS('8.NTS'!$I$9:$I$1065,"&lt;1,20",'8.NTS'!$I$9:$I$1065,"&gt;1,00",'8.NTS'!$M$9:$M$1065,J34))</f>
        <v>3</v>
      </c>
      <c r="D34" s="105">
        <f>3*(COUNTIFS('8.NTS'!$I$9:$I$1065,"&gt;=1,20",'8.NTS'!$I$9:$I$1065,"&lt;1,50",'8.NTS'!$M$9:$M$1065,J34))</f>
        <v>0</v>
      </c>
      <c r="E34" s="105">
        <f>3*(COUNTIFS('8.NTS'!$I$9:$I$1065,"&gt;=1,50",'8.NTS'!$I$9:$I$1065,"&lt;2,00",'8.NTS'!$M$9:$M$1065,J34))</f>
        <v>0</v>
      </c>
      <c r="F34" s="105">
        <f>3*(COUNTIFS('8.NTS'!$I$9:$I$1065,"&gt;=2,00",'8.NTS'!$I$9:$I$1065,"&lt;2,50",'8.NTS'!$M$9:$M$1065,J34))</f>
        <v>0</v>
      </c>
      <c r="G34" s="105">
        <f>3*(COUNTIFS('8.NTS'!$I$9:$I$1065,"&gt;=2,50",'8.NTS'!$I$9:$I$1065,"&lt;5,00",'8.NTS'!$M$9:$M$1065,J34))</f>
        <v>0</v>
      </c>
      <c r="H34" s="195">
        <f t="shared" si="0"/>
        <v>3</v>
      </c>
      <c r="J34" t="s">
        <v>255</v>
      </c>
      <c r="K34" t="s">
        <v>186</v>
      </c>
    </row>
    <row r="35" spans="1:11" ht="15.75" x14ac:dyDescent="0.25">
      <c r="A35" s="108">
        <v>31</v>
      </c>
      <c r="B35" s="120" t="s">
        <v>187</v>
      </c>
      <c r="C35" s="105">
        <f>3*(COUNTIFS('8.NTS'!$I$9:$I$1065,"&lt;1,20",'8.NTS'!$I$9:$I$1065,"&gt;1,00",'8.NTS'!$M$9:$M$1065,J35))</f>
        <v>3</v>
      </c>
      <c r="D35" s="105">
        <f>3*(COUNTIFS('8.NTS'!$I$9:$I$1065,"&gt;=1,20",'8.NTS'!$I$9:$I$1065,"&lt;1,50",'8.NTS'!$M$9:$M$1065,J35))</f>
        <v>0</v>
      </c>
      <c r="E35" s="105">
        <f>3*(COUNTIFS('8.NTS'!$I$9:$I$1065,"&gt;=1,50",'8.NTS'!$I$9:$I$1065,"&lt;2,00",'8.NTS'!$M$9:$M$1065,J35))</f>
        <v>0</v>
      </c>
      <c r="F35" s="105">
        <f>3*(COUNTIFS('8.NTS'!$I$9:$I$1065,"&gt;=2,00",'8.NTS'!$I$9:$I$1065,"&lt;2,50",'8.NTS'!$M$9:$M$1065,J35))</f>
        <v>0</v>
      </c>
      <c r="G35" s="105">
        <f>3*(COUNTIFS('8.NTS'!$I$9:$I$1065,"&gt;=2,50",'8.NTS'!$I$9:$I$1065,"&lt;5,00",'8.NTS'!$M$9:$M$1065,J35))</f>
        <v>0</v>
      </c>
      <c r="H35" s="195">
        <f t="shared" si="0"/>
        <v>3</v>
      </c>
      <c r="J35" t="s">
        <v>256</v>
      </c>
      <c r="K35" t="s">
        <v>187</v>
      </c>
    </row>
    <row r="36" spans="1:11" ht="15.75" x14ac:dyDescent="0.25">
      <c r="A36" s="108">
        <v>32</v>
      </c>
      <c r="B36" s="120" t="s">
        <v>188</v>
      </c>
      <c r="C36" s="105">
        <f>3*(COUNTIFS('8.NTS'!$I$9:$I$1065,"&lt;1,20",'8.NTS'!$I$9:$I$1065,"&gt;1,00",'8.NTS'!$M$9:$M$1065,J36))</f>
        <v>0</v>
      </c>
      <c r="D36" s="105">
        <f>3*(COUNTIFS('8.NTS'!$I$9:$I$1065,"&gt;=1,20",'8.NTS'!$I$9:$I$1065,"&lt;1,50",'8.NTS'!$M$9:$M$1065,J36))</f>
        <v>0</v>
      </c>
      <c r="E36" s="105">
        <f>3*(COUNTIFS('8.NTS'!$I$9:$I$1065,"&gt;=1,50",'8.NTS'!$I$9:$I$1065,"&lt;2,00",'8.NTS'!$M$9:$M$1065,J36))</f>
        <v>0</v>
      </c>
      <c r="F36" s="105">
        <f>3*(COUNTIFS('8.NTS'!$I$9:$I$1065,"&gt;=2,00",'8.NTS'!$I$9:$I$1065,"&lt;2,50",'8.NTS'!$M$9:$M$1065,J36))</f>
        <v>0</v>
      </c>
      <c r="G36" s="105">
        <f>3*(COUNTIFS('8.NTS'!$I$9:$I$1065,"&gt;=2,50",'8.NTS'!$I$9:$I$1065,"&lt;5,00",'8.NTS'!$M$9:$M$1065,J36))</f>
        <v>0</v>
      </c>
      <c r="H36" s="195">
        <f t="shared" si="0"/>
        <v>0</v>
      </c>
      <c r="J36" t="s">
        <v>257</v>
      </c>
      <c r="K36" t="s">
        <v>188</v>
      </c>
    </row>
    <row r="37" spans="1:11" ht="15.75" x14ac:dyDescent="0.25">
      <c r="A37" s="108">
        <v>33</v>
      </c>
      <c r="B37" s="120" t="s">
        <v>189</v>
      </c>
      <c r="C37" s="105">
        <f>3*(COUNTIFS('8.NTS'!$I$9:$I$1065,"&lt;1,20",'8.NTS'!$I$9:$I$1065,"&gt;1,00",'8.NTS'!$M$9:$M$1065,J37))</f>
        <v>3</v>
      </c>
      <c r="D37" s="105">
        <f>3*(COUNTIFS('8.NTS'!$I$9:$I$1065,"&gt;=1,20",'8.NTS'!$I$9:$I$1065,"&lt;1,50",'8.NTS'!$M$9:$M$1065,J37))</f>
        <v>0</v>
      </c>
      <c r="E37" s="105">
        <f>3*(COUNTIFS('8.NTS'!$I$9:$I$1065,"&gt;=1,50",'8.NTS'!$I$9:$I$1065,"&lt;2,00",'8.NTS'!$M$9:$M$1065,J37))</f>
        <v>0</v>
      </c>
      <c r="F37" s="105">
        <f>3*(COUNTIFS('8.NTS'!$I$9:$I$1065,"&gt;=2,00",'8.NTS'!$I$9:$I$1065,"&lt;2,50",'8.NTS'!$M$9:$M$1065,J37))</f>
        <v>0</v>
      </c>
      <c r="G37" s="105">
        <f>3*(COUNTIFS('8.NTS'!$I$9:$I$1065,"&gt;=2,50",'8.NTS'!$I$9:$I$1065,"&lt;5,00",'8.NTS'!$M$9:$M$1065,J37))</f>
        <v>0</v>
      </c>
      <c r="H37" s="195">
        <f t="shared" si="0"/>
        <v>3</v>
      </c>
      <c r="J37" t="s">
        <v>258</v>
      </c>
      <c r="K37" t="s">
        <v>189</v>
      </c>
    </row>
    <row r="38" spans="1:11" ht="15.75" x14ac:dyDescent="0.25">
      <c r="A38" s="108">
        <v>34</v>
      </c>
      <c r="B38" s="120" t="s">
        <v>190</v>
      </c>
      <c r="C38" s="105">
        <f>3*(COUNTIFS('8.NTS'!$I$9:$I$1065,"&lt;1,20",'8.NTS'!$I$9:$I$1065,"&gt;1,00",'8.NTS'!$M$9:$M$1065,J38))</f>
        <v>3</v>
      </c>
      <c r="D38" s="105">
        <f>3*(COUNTIFS('8.NTS'!$I$9:$I$1065,"&gt;=1,20",'8.NTS'!$I$9:$I$1065,"&lt;1,50",'8.NTS'!$M$9:$M$1065,J38))</f>
        <v>0</v>
      </c>
      <c r="E38" s="105">
        <f>3*(COUNTIFS('8.NTS'!$I$9:$I$1065,"&gt;=1,50",'8.NTS'!$I$9:$I$1065,"&lt;2,00",'8.NTS'!$M$9:$M$1065,J38))</f>
        <v>0</v>
      </c>
      <c r="F38" s="105">
        <f>3*(COUNTIFS('8.NTS'!$I$9:$I$1065,"&gt;=2,00",'8.NTS'!$I$9:$I$1065,"&lt;2,50",'8.NTS'!$M$9:$M$1065,J38))</f>
        <v>0</v>
      </c>
      <c r="G38" s="105">
        <f>3*(COUNTIFS('8.NTS'!$I$9:$I$1065,"&gt;=2,50",'8.NTS'!$I$9:$I$1065,"&lt;5,00",'8.NTS'!$M$9:$M$1065,J38))</f>
        <v>0</v>
      </c>
      <c r="H38" s="195">
        <f t="shared" si="0"/>
        <v>3</v>
      </c>
      <c r="J38" t="s">
        <v>259</v>
      </c>
      <c r="K38" t="s">
        <v>190</v>
      </c>
    </row>
    <row r="39" spans="1:11" ht="15.75" x14ac:dyDescent="0.25">
      <c r="A39" s="108">
        <v>35</v>
      </c>
      <c r="B39" s="120" t="s">
        <v>191</v>
      </c>
      <c r="C39" s="105">
        <f>3*(COUNTIFS('8.NTS'!$I$9:$I$1065,"&lt;1,20",'8.NTS'!$I$9:$I$1065,"&gt;1,00",'8.NTS'!$M$9:$M$1065,J39))</f>
        <v>3</v>
      </c>
      <c r="D39" s="105">
        <f>3*(COUNTIFS('8.NTS'!$I$9:$I$1065,"&gt;=1,20",'8.NTS'!$I$9:$I$1065,"&lt;1,50",'8.NTS'!$M$9:$M$1065,J39))</f>
        <v>0</v>
      </c>
      <c r="E39" s="105">
        <f>3*(COUNTIFS('8.NTS'!$I$9:$I$1065,"&gt;=1,50",'8.NTS'!$I$9:$I$1065,"&lt;2,00",'8.NTS'!$M$9:$M$1065,J39))</f>
        <v>0</v>
      </c>
      <c r="F39" s="105">
        <f>3*(COUNTIFS('8.NTS'!$I$9:$I$1065,"&gt;=2,00",'8.NTS'!$I$9:$I$1065,"&lt;2,50",'8.NTS'!$M$9:$M$1065,J39))</f>
        <v>0</v>
      </c>
      <c r="G39" s="105">
        <f>3*(COUNTIFS('8.NTS'!$I$9:$I$1065,"&gt;=2,50",'8.NTS'!$I$9:$I$1065,"&lt;5,00",'8.NTS'!$M$9:$M$1065,J39))</f>
        <v>0</v>
      </c>
      <c r="H39" s="195">
        <f t="shared" si="0"/>
        <v>3</v>
      </c>
      <c r="J39" t="s">
        <v>260</v>
      </c>
      <c r="K39" t="s">
        <v>191</v>
      </c>
    </row>
    <row r="40" spans="1:11" ht="15.75" x14ac:dyDescent="0.25">
      <c r="A40" s="108">
        <v>36</v>
      </c>
      <c r="B40" s="120" t="s">
        <v>192</v>
      </c>
      <c r="C40" s="105">
        <f>3*(COUNTIFS('8.NTS'!$I$9:$I$1065,"&lt;1,20",'8.NTS'!$I$9:$I$1065,"&gt;1,00",'8.NTS'!$M$9:$M$1065,J40))</f>
        <v>3</v>
      </c>
      <c r="D40" s="105">
        <f>3*(COUNTIFS('8.NTS'!$I$9:$I$1065,"&gt;=1,20",'8.NTS'!$I$9:$I$1065,"&lt;1,50",'8.NTS'!$M$9:$M$1065,J40))</f>
        <v>0</v>
      </c>
      <c r="E40" s="105">
        <f>3*(COUNTIFS('8.NTS'!$I$9:$I$1065,"&gt;=1,50",'8.NTS'!$I$9:$I$1065,"&lt;2,00",'8.NTS'!$M$9:$M$1065,J40))</f>
        <v>0</v>
      </c>
      <c r="F40" s="105">
        <f>3*(COUNTIFS('8.NTS'!$I$9:$I$1065,"&gt;=2,00",'8.NTS'!$I$9:$I$1065,"&lt;2,50",'8.NTS'!$M$9:$M$1065,J40))</f>
        <v>0</v>
      </c>
      <c r="G40" s="105">
        <f>3*(COUNTIFS('8.NTS'!$I$9:$I$1065,"&gt;=2,50",'8.NTS'!$I$9:$I$1065,"&lt;5,00",'8.NTS'!$M$9:$M$1065,J40))</f>
        <v>0</v>
      </c>
      <c r="H40" s="195">
        <f t="shared" si="0"/>
        <v>3</v>
      </c>
      <c r="J40" t="s">
        <v>261</v>
      </c>
      <c r="K40" t="s">
        <v>192</v>
      </c>
    </row>
    <row r="41" spans="1:11" ht="15.75" x14ac:dyDescent="0.25">
      <c r="A41" s="108">
        <v>37</v>
      </c>
      <c r="B41" s="120" t="s">
        <v>193</v>
      </c>
      <c r="C41" s="105">
        <f>3*(COUNTIFS('8.NTS'!$I$9:$I$1065,"&lt;1,20",'8.NTS'!$I$9:$I$1065,"&gt;1,00",'8.NTS'!$M$9:$M$1065,J41))</f>
        <v>3</v>
      </c>
      <c r="D41" s="105">
        <f>3*(COUNTIFS('8.NTS'!$I$9:$I$1065,"&gt;=1,20",'8.NTS'!$I$9:$I$1065,"&lt;1,50",'8.NTS'!$M$9:$M$1065,J41))</f>
        <v>0</v>
      </c>
      <c r="E41" s="105">
        <f>3*(COUNTIFS('8.NTS'!$I$9:$I$1065,"&gt;=1,50",'8.NTS'!$I$9:$I$1065,"&lt;2,00",'8.NTS'!$M$9:$M$1065,J41))</f>
        <v>0</v>
      </c>
      <c r="F41" s="105">
        <f>3*(COUNTIFS('8.NTS'!$I$9:$I$1065,"&gt;=2,00",'8.NTS'!$I$9:$I$1065,"&lt;2,50",'8.NTS'!$M$9:$M$1065,J41))</f>
        <v>0</v>
      </c>
      <c r="G41" s="105">
        <f>3*(COUNTIFS('8.NTS'!$I$9:$I$1065,"&gt;=2,50",'8.NTS'!$I$9:$I$1065,"&lt;5,00",'8.NTS'!$M$9:$M$1065,J41))</f>
        <v>0</v>
      </c>
      <c r="H41" s="195">
        <f t="shared" si="0"/>
        <v>3</v>
      </c>
      <c r="J41" t="s">
        <v>262</v>
      </c>
      <c r="K41" t="s">
        <v>193</v>
      </c>
    </row>
    <row r="42" spans="1:11" ht="15.75" x14ac:dyDescent="0.25">
      <c r="A42" s="108">
        <v>38</v>
      </c>
      <c r="B42" s="120" t="s">
        <v>194</v>
      </c>
      <c r="C42" s="105">
        <f>3*(COUNTIFS('8.NTS'!$I$9:$I$1065,"&lt;1,20",'8.NTS'!$I$9:$I$1065,"&gt;1,00",'8.NTS'!$M$9:$M$1065,J42))</f>
        <v>3</v>
      </c>
      <c r="D42" s="105">
        <f>3*(COUNTIFS('8.NTS'!$I$9:$I$1065,"&gt;=1,20",'8.NTS'!$I$9:$I$1065,"&lt;1,50",'8.NTS'!$M$9:$M$1065,J42))</f>
        <v>0</v>
      </c>
      <c r="E42" s="105">
        <f>3*(COUNTIFS('8.NTS'!$I$9:$I$1065,"&gt;=1,50",'8.NTS'!$I$9:$I$1065,"&lt;2,00",'8.NTS'!$M$9:$M$1065,J42))</f>
        <v>0</v>
      </c>
      <c r="F42" s="105">
        <f>3*(COUNTIFS('8.NTS'!$I$9:$I$1065,"&gt;=2,00",'8.NTS'!$I$9:$I$1065,"&lt;2,50",'8.NTS'!$M$9:$M$1065,J42))</f>
        <v>0</v>
      </c>
      <c r="G42" s="105">
        <f>3*(COUNTIFS('8.NTS'!$I$9:$I$1065,"&gt;=2,50",'8.NTS'!$I$9:$I$1065,"&lt;5,00",'8.NTS'!$M$9:$M$1065,J42))</f>
        <v>0</v>
      </c>
      <c r="H42" s="195">
        <f t="shared" si="0"/>
        <v>3</v>
      </c>
      <c r="J42" t="s">
        <v>263</v>
      </c>
      <c r="K42" t="s">
        <v>194</v>
      </c>
    </row>
    <row r="43" spans="1:11" ht="15.75" x14ac:dyDescent="0.25">
      <c r="A43" s="108">
        <v>39</v>
      </c>
      <c r="B43" s="120" t="s">
        <v>195</v>
      </c>
      <c r="C43" s="105">
        <f>3*(COUNTIFS('8.NTS'!$I$9:$I$1065,"&lt;1,20",'8.NTS'!$I$9:$I$1065,"&gt;1,00",'8.NTS'!$M$9:$M$1065,J43))</f>
        <v>3</v>
      </c>
      <c r="D43" s="105">
        <f>3*(COUNTIFS('8.NTS'!$I$9:$I$1065,"&gt;=1,20",'8.NTS'!$I$9:$I$1065,"&lt;1,50",'8.NTS'!$M$9:$M$1065,J43))</f>
        <v>0</v>
      </c>
      <c r="E43" s="105">
        <f>3*(COUNTIFS('8.NTS'!$I$9:$I$1065,"&gt;=1,50",'8.NTS'!$I$9:$I$1065,"&lt;2,00",'8.NTS'!$M$9:$M$1065,J43))</f>
        <v>0</v>
      </c>
      <c r="F43" s="105">
        <f>3*(COUNTIFS('8.NTS'!$I$9:$I$1065,"&gt;=2,00",'8.NTS'!$I$9:$I$1065,"&lt;2,50",'8.NTS'!$M$9:$M$1065,J43))</f>
        <v>0</v>
      </c>
      <c r="G43" s="105">
        <f>3*(COUNTIFS('8.NTS'!$I$9:$I$1065,"&gt;=2,50",'8.NTS'!$I$9:$I$1065,"&lt;5,00",'8.NTS'!$M$9:$M$1065,J43))</f>
        <v>0</v>
      </c>
      <c r="H43" s="195">
        <f t="shared" si="0"/>
        <v>3</v>
      </c>
      <c r="J43" t="s">
        <v>264</v>
      </c>
      <c r="K43" t="s">
        <v>195</v>
      </c>
    </row>
    <row r="44" spans="1:11" ht="15.75" x14ac:dyDescent="0.25">
      <c r="A44" s="108">
        <v>40</v>
      </c>
      <c r="B44" s="120" t="s">
        <v>196</v>
      </c>
      <c r="C44" s="105">
        <f>3*(COUNTIFS('8.NTS'!$I$9:$I$1065,"&lt;1,20",'8.NTS'!$I$9:$I$1065,"&gt;1,00",'8.NTS'!$M$9:$M$1065,J44))</f>
        <v>3</v>
      </c>
      <c r="D44" s="105">
        <f>3*(COUNTIFS('8.NTS'!$I$9:$I$1065,"&gt;=1,20",'8.NTS'!$I$9:$I$1065,"&lt;1,50",'8.NTS'!$M$9:$M$1065,J44))</f>
        <v>0</v>
      </c>
      <c r="E44" s="105">
        <f>3*(COUNTIFS('8.NTS'!$I$9:$I$1065,"&gt;=1,50",'8.NTS'!$I$9:$I$1065,"&lt;2,00",'8.NTS'!$M$9:$M$1065,J44))</f>
        <v>0</v>
      </c>
      <c r="F44" s="105">
        <f>3*(COUNTIFS('8.NTS'!$I$9:$I$1065,"&gt;=2,00",'8.NTS'!$I$9:$I$1065,"&lt;2,50",'8.NTS'!$M$9:$M$1065,J44))</f>
        <v>0</v>
      </c>
      <c r="G44" s="105">
        <f>3*(COUNTIFS('8.NTS'!$I$9:$I$1065,"&gt;=2,50",'8.NTS'!$I$9:$I$1065,"&lt;5,00",'8.NTS'!$M$9:$M$1065,J44))</f>
        <v>0</v>
      </c>
      <c r="H44" s="195">
        <f t="shared" si="0"/>
        <v>3</v>
      </c>
      <c r="J44" t="s">
        <v>265</v>
      </c>
      <c r="K44" t="s">
        <v>196</v>
      </c>
    </row>
    <row r="45" spans="1:11" ht="15.75" x14ac:dyDescent="0.25">
      <c r="A45" s="108">
        <v>41</v>
      </c>
      <c r="B45" s="120" t="s">
        <v>197</v>
      </c>
      <c r="C45" s="105">
        <f>3*(COUNTIFS('8.NTS'!$I$9:$I$1065,"&lt;1,20",'8.NTS'!$I$9:$I$1065,"&gt;1,00",'8.NTS'!$M$9:$M$1065,J45))</f>
        <v>3</v>
      </c>
      <c r="D45" s="105">
        <f>3*(COUNTIFS('8.NTS'!$I$9:$I$1065,"&gt;=1,20",'8.NTS'!$I$9:$I$1065,"&lt;1,50",'8.NTS'!$M$9:$M$1065,J45))</f>
        <v>0</v>
      </c>
      <c r="E45" s="105">
        <f>3*(COUNTIFS('8.NTS'!$I$9:$I$1065,"&gt;=1,50",'8.NTS'!$I$9:$I$1065,"&lt;2,00",'8.NTS'!$M$9:$M$1065,J45))</f>
        <v>0</v>
      </c>
      <c r="F45" s="105">
        <f>3*(COUNTIFS('8.NTS'!$I$9:$I$1065,"&gt;=2,00",'8.NTS'!$I$9:$I$1065,"&lt;2,50",'8.NTS'!$M$9:$M$1065,J45))</f>
        <v>0</v>
      </c>
      <c r="G45" s="105">
        <f>3*(COUNTIFS('8.NTS'!$I$9:$I$1065,"&gt;=2,50",'8.NTS'!$I$9:$I$1065,"&lt;5,00",'8.NTS'!$M$9:$M$1065,J45))</f>
        <v>0</v>
      </c>
      <c r="H45" s="195">
        <f t="shared" si="0"/>
        <v>3</v>
      </c>
      <c r="J45" t="s">
        <v>266</v>
      </c>
      <c r="K45" t="s">
        <v>197</v>
      </c>
    </row>
    <row r="46" spans="1:11" ht="15.75" x14ac:dyDescent="0.25">
      <c r="A46" s="108">
        <v>42</v>
      </c>
      <c r="B46" s="120" t="s">
        <v>198</v>
      </c>
      <c r="C46" s="105">
        <f>3*(COUNTIFS('8.NTS'!$I$9:$I$1065,"&lt;1,20",'8.NTS'!$I$9:$I$1065,"&gt;1,00",'8.NTS'!$M$9:$M$1065,J46))</f>
        <v>3</v>
      </c>
      <c r="D46" s="105">
        <f>3*(COUNTIFS('8.NTS'!$I$9:$I$1065,"&gt;=1,20",'8.NTS'!$I$9:$I$1065,"&lt;1,50",'8.NTS'!$M$9:$M$1065,J46))</f>
        <v>0</v>
      </c>
      <c r="E46" s="105">
        <f>3*(COUNTIFS('8.NTS'!$I$9:$I$1065,"&gt;=1,50",'8.NTS'!$I$9:$I$1065,"&lt;2,00",'8.NTS'!$M$9:$M$1065,J46))</f>
        <v>0</v>
      </c>
      <c r="F46" s="105">
        <f>3*(COUNTIFS('8.NTS'!$I$9:$I$1065,"&gt;=2,00",'8.NTS'!$I$9:$I$1065,"&lt;2,50",'8.NTS'!$M$9:$M$1065,J46))</f>
        <v>0</v>
      </c>
      <c r="G46" s="105">
        <f>3*(COUNTIFS('8.NTS'!$I$9:$I$1065,"&gt;=2,50",'8.NTS'!$I$9:$I$1065,"&lt;5,00",'8.NTS'!$M$9:$M$1065,J46))</f>
        <v>0</v>
      </c>
      <c r="H46" s="195">
        <f t="shared" si="0"/>
        <v>3</v>
      </c>
      <c r="J46" t="s">
        <v>267</v>
      </c>
      <c r="K46" t="s">
        <v>198</v>
      </c>
    </row>
    <row r="47" spans="1:11" ht="15.75" x14ac:dyDescent="0.25">
      <c r="A47" s="108">
        <v>43</v>
      </c>
      <c r="B47" s="120" t="s">
        <v>199</v>
      </c>
      <c r="C47" s="105">
        <f>3*(COUNTIFS('8.NTS'!$I$9:$I$1065,"&lt;1,20",'8.NTS'!$I$9:$I$1065,"&gt;1,00",'8.NTS'!$M$9:$M$1065,J47))</f>
        <v>3</v>
      </c>
      <c r="D47" s="105">
        <f>3*(COUNTIFS('8.NTS'!$I$9:$I$1065,"&gt;=1,20",'8.NTS'!$I$9:$I$1065,"&lt;1,50",'8.NTS'!$M$9:$M$1065,J47))</f>
        <v>0</v>
      </c>
      <c r="E47" s="105">
        <f>3*(COUNTIFS('8.NTS'!$I$9:$I$1065,"&gt;=1,50",'8.NTS'!$I$9:$I$1065,"&lt;2,00",'8.NTS'!$M$9:$M$1065,J47))</f>
        <v>0</v>
      </c>
      <c r="F47" s="105">
        <f>3*(COUNTIFS('8.NTS'!$I$9:$I$1065,"&gt;=2,00",'8.NTS'!$I$9:$I$1065,"&lt;2,50",'8.NTS'!$M$9:$M$1065,J47))</f>
        <v>0</v>
      </c>
      <c r="G47" s="105">
        <f>3*(COUNTIFS('8.NTS'!$I$9:$I$1065,"&gt;=2,50",'8.NTS'!$I$9:$I$1065,"&lt;5,00",'8.NTS'!$M$9:$M$1065,J47))</f>
        <v>0</v>
      </c>
      <c r="H47" s="195">
        <f t="shared" si="0"/>
        <v>3</v>
      </c>
      <c r="J47" t="s">
        <v>268</v>
      </c>
      <c r="K47" t="s">
        <v>199</v>
      </c>
    </row>
    <row r="48" spans="1:11" ht="15.75" x14ac:dyDescent="0.25">
      <c r="A48" s="108">
        <v>44</v>
      </c>
      <c r="B48" s="120" t="s">
        <v>200</v>
      </c>
      <c r="C48" s="105">
        <f>3*(COUNTIFS('8.NTS'!$I$9:$I$1065,"&lt;1,20",'8.NTS'!$I$9:$I$1065,"&gt;1,00",'8.NTS'!$M$9:$M$1065,J48))</f>
        <v>3</v>
      </c>
      <c r="D48" s="105">
        <f>3*(COUNTIFS('8.NTS'!$I$9:$I$1065,"&gt;=1,20",'8.NTS'!$I$9:$I$1065,"&lt;1,50",'8.NTS'!$M$9:$M$1065,J48))</f>
        <v>0</v>
      </c>
      <c r="E48" s="105">
        <f>3*(COUNTIFS('8.NTS'!$I$9:$I$1065,"&gt;=1,50",'8.NTS'!$I$9:$I$1065,"&lt;2,00",'8.NTS'!$M$9:$M$1065,J48))</f>
        <v>0</v>
      </c>
      <c r="F48" s="105">
        <f>3*(COUNTIFS('8.NTS'!$I$9:$I$1065,"&gt;=2,00",'8.NTS'!$I$9:$I$1065,"&lt;2,50",'8.NTS'!$M$9:$M$1065,J48))</f>
        <v>0</v>
      </c>
      <c r="G48" s="105">
        <f>3*(COUNTIFS('8.NTS'!$I$9:$I$1065,"&gt;=2,50",'8.NTS'!$I$9:$I$1065,"&lt;5,00",'8.NTS'!$M$9:$M$1065,J48))</f>
        <v>0</v>
      </c>
      <c r="H48" s="195">
        <f t="shared" si="0"/>
        <v>3</v>
      </c>
      <c r="J48" t="s">
        <v>269</v>
      </c>
      <c r="K48" t="s">
        <v>200</v>
      </c>
    </row>
    <row r="49" spans="1:11" ht="15.75" x14ac:dyDescent="0.25">
      <c r="A49" s="108">
        <v>45</v>
      </c>
      <c r="B49" s="120" t="s">
        <v>201</v>
      </c>
      <c r="C49" s="105">
        <f>3*(COUNTIFS('8.NTS'!$I$9:$I$1065,"&lt;1,20",'8.NTS'!$I$9:$I$1065,"&gt;1,00",'8.NTS'!$M$9:$M$1065,J49))</f>
        <v>3</v>
      </c>
      <c r="D49" s="105">
        <f>3*(COUNTIFS('8.NTS'!$I$9:$I$1065,"&gt;=1,20",'8.NTS'!$I$9:$I$1065,"&lt;1,50",'8.NTS'!$M$9:$M$1065,J49))</f>
        <v>0</v>
      </c>
      <c r="E49" s="105">
        <f>3*(COUNTIFS('8.NTS'!$I$9:$I$1065,"&gt;=1,50",'8.NTS'!$I$9:$I$1065,"&lt;2,00",'8.NTS'!$M$9:$M$1065,J49))</f>
        <v>0</v>
      </c>
      <c r="F49" s="105">
        <f>3*(COUNTIFS('8.NTS'!$I$9:$I$1065,"&gt;=2,00",'8.NTS'!$I$9:$I$1065,"&lt;2,50",'8.NTS'!$M$9:$M$1065,J49))</f>
        <v>0</v>
      </c>
      <c r="G49" s="105">
        <f>3*(COUNTIFS('8.NTS'!$I$9:$I$1065,"&gt;=2,50",'8.NTS'!$I$9:$I$1065,"&lt;5,00",'8.NTS'!$M$9:$M$1065,J49))</f>
        <v>0</v>
      </c>
      <c r="H49" s="195">
        <f t="shared" si="0"/>
        <v>3</v>
      </c>
      <c r="J49" t="s">
        <v>270</v>
      </c>
      <c r="K49" t="s">
        <v>201</v>
      </c>
    </row>
    <row r="50" spans="1:11" ht="15.75" x14ac:dyDescent="0.25">
      <c r="A50" s="108">
        <v>46</v>
      </c>
      <c r="B50" s="120" t="s">
        <v>202</v>
      </c>
      <c r="C50" s="105">
        <f>3*(COUNTIFS('8.NTS'!$I$9:$I$1065,"&lt;1,20",'8.NTS'!$I$9:$I$1065,"&gt;1,00",'8.NTS'!$M$9:$M$1065,J50))</f>
        <v>3</v>
      </c>
      <c r="D50" s="105">
        <f>3*(COUNTIFS('8.NTS'!$I$9:$I$1065,"&gt;=1,20",'8.NTS'!$I$9:$I$1065,"&lt;1,50",'8.NTS'!$M$9:$M$1065,J50))</f>
        <v>0</v>
      </c>
      <c r="E50" s="105">
        <f>3*(COUNTIFS('8.NTS'!$I$9:$I$1065,"&gt;=1,50",'8.NTS'!$I$9:$I$1065,"&lt;2,00",'8.NTS'!$M$9:$M$1065,J50))</f>
        <v>0</v>
      </c>
      <c r="F50" s="105">
        <f>3*(COUNTIFS('8.NTS'!$I$9:$I$1065,"&gt;=2,00",'8.NTS'!$I$9:$I$1065,"&lt;2,50",'8.NTS'!$M$9:$M$1065,J50))</f>
        <v>0</v>
      </c>
      <c r="G50" s="105">
        <f>3*(COUNTIFS('8.NTS'!$I$9:$I$1065,"&gt;=2,50",'8.NTS'!$I$9:$I$1065,"&lt;5,00",'8.NTS'!$M$9:$M$1065,J50))</f>
        <v>0</v>
      </c>
      <c r="H50" s="195">
        <f t="shared" si="0"/>
        <v>3</v>
      </c>
      <c r="J50" t="s">
        <v>271</v>
      </c>
      <c r="K50" t="s">
        <v>202</v>
      </c>
    </row>
    <row r="51" spans="1:11" ht="15.75" x14ac:dyDescent="0.25">
      <c r="A51" s="108">
        <v>47</v>
      </c>
      <c r="B51" s="120" t="s">
        <v>203</v>
      </c>
      <c r="C51" s="105">
        <f>3*(COUNTIFS('8.NTS'!$I$9:$I$1065,"&lt;1,20",'8.NTS'!$I$9:$I$1065,"&gt;1,00",'8.NTS'!$M$9:$M$1065,J51))</f>
        <v>3</v>
      </c>
      <c r="D51" s="105">
        <f>3*(COUNTIFS('8.NTS'!$I$9:$I$1065,"&gt;=1,20",'8.NTS'!$I$9:$I$1065,"&lt;1,50",'8.NTS'!$M$9:$M$1065,J51))</f>
        <v>0</v>
      </c>
      <c r="E51" s="105">
        <f>3*(COUNTIFS('8.NTS'!$I$9:$I$1065,"&gt;=1,50",'8.NTS'!$I$9:$I$1065,"&lt;2,00",'8.NTS'!$M$9:$M$1065,J51))</f>
        <v>0</v>
      </c>
      <c r="F51" s="105">
        <f>3*(COUNTIFS('8.NTS'!$I$9:$I$1065,"&gt;=2,00",'8.NTS'!$I$9:$I$1065,"&lt;2,50",'8.NTS'!$M$9:$M$1065,J51))</f>
        <v>0</v>
      </c>
      <c r="G51" s="105">
        <f>3*(COUNTIFS('8.NTS'!$I$9:$I$1065,"&gt;=2,50",'8.NTS'!$I$9:$I$1065,"&lt;5,00",'8.NTS'!$M$9:$M$1065,J51))</f>
        <v>0</v>
      </c>
      <c r="H51" s="195">
        <f t="shared" si="0"/>
        <v>3</v>
      </c>
      <c r="J51" t="s">
        <v>272</v>
      </c>
      <c r="K51" t="s">
        <v>203</v>
      </c>
    </row>
    <row r="52" spans="1:11" ht="15.75" x14ac:dyDescent="0.25">
      <c r="A52" s="108">
        <v>48</v>
      </c>
      <c r="B52" s="120" t="s">
        <v>204</v>
      </c>
      <c r="C52" s="105">
        <f>3*(COUNTIFS('8.NTS'!$I$9:$I$1065,"&lt;1,20",'8.NTS'!$I$9:$I$1065,"&gt;1,00",'8.NTS'!$M$9:$M$1065,J52))</f>
        <v>3</v>
      </c>
      <c r="D52" s="105">
        <f>3*(COUNTIFS('8.NTS'!$I$9:$I$1065,"&gt;=1,20",'8.NTS'!$I$9:$I$1065,"&lt;1,50",'8.NTS'!$M$9:$M$1065,J52))</f>
        <v>0</v>
      </c>
      <c r="E52" s="105">
        <f>3*(COUNTIFS('8.NTS'!$I$9:$I$1065,"&gt;=1,50",'8.NTS'!$I$9:$I$1065,"&lt;2,00",'8.NTS'!$M$9:$M$1065,J52))</f>
        <v>0</v>
      </c>
      <c r="F52" s="105">
        <f>3*(COUNTIFS('8.NTS'!$I$9:$I$1065,"&gt;=2,00",'8.NTS'!$I$9:$I$1065,"&lt;2,50",'8.NTS'!$M$9:$M$1065,J52))</f>
        <v>0</v>
      </c>
      <c r="G52" s="105">
        <f>3*(COUNTIFS('8.NTS'!$I$9:$I$1065,"&gt;=2,50",'8.NTS'!$I$9:$I$1065,"&lt;5,00",'8.NTS'!$M$9:$M$1065,J52))</f>
        <v>0</v>
      </c>
      <c r="H52" s="195">
        <f t="shared" si="0"/>
        <v>3</v>
      </c>
      <c r="J52" t="s">
        <v>273</v>
      </c>
      <c r="K52" t="s">
        <v>204</v>
      </c>
    </row>
    <row r="53" spans="1:11" ht="15.75" x14ac:dyDescent="0.25">
      <c r="A53" s="108">
        <v>49</v>
      </c>
      <c r="B53" s="120" t="s">
        <v>205</v>
      </c>
      <c r="C53" s="105">
        <f>3*(COUNTIFS('8.NTS'!$I$9:$I$1065,"&lt;1,20",'8.NTS'!$I$9:$I$1065,"&gt;1,00",'8.NTS'!$M$9:$M$1065,J53))</f>
        <v>3</v>
      </c>
      <c r="D53" s="105">
        <f>3*(COUNTIFS('8.NTS'!$I$9:$I$1065,"&gt;=1,20",'8.NTS'!$I$9:$I$1065,"&lt;1,50",'8.NTS'!$M$9:$M$1065,J53))</f>
        <v>0</v>
      </c>
      <c r="E53" s="105">
        <f>3*(COUNTIFS('8.NTS'!$I$9:$I$1065,"&gt;=1,50",'8.NTS'!$I$9:$I$1065,"&lt;2,00",'8.NTS'!$M$9:$M$1065,J53))</f>
        <v>0</v>
      </c>
      <c r="F53" s="105">
        <f>3*(COUNTIFS('8.NTS'!$I$9:$I$1065,"&gt;=2,00",'8.NTS'!$I$9:$I$1065,"&lt;2,50",'8.NTS'!$M$9:$M$1065,J53))</f>
        <v>0</v>
      </c>
      <c r="G53" s="105">
        <f>3*(COUNTIFS('8.NTS'!$I$9:$I$1065,"&gt;=2,50",'8.NTS'!$I$9:$I$1065,"&lt;5,00",'8.NTS'!$M$9:$M$1065,J53))</f>
        <v>0</v>
      </c>
      <c r="H53" s="195">
        <f t="shared" si="0"/>
        <v>3</v>
      </c>
      <c r="J53" t="s">
        <v>274</v>
      </c>
      <c r="K53" t="s">
        <v>205</v>
      </c>
    </row>
    <row r="54" spans="1:11" ht="15.75" x14ac:dyDescent="0.25">
      <c r="A54" s="108">
        <v>50</v>
      </c>
      <c r="B54" s="120" t="s">
        <v>206</v>
      </c>
      <c r="C54" s="105">
        <f>3*(COUNTIFS('8.NTS'!$I$9:$I$1065,"&lt;1,20",'8.NTS'!$I$9:$I$1065,"&gt;1,00",'8.NTS'!$M$9:$M$1065,J54))</f>
        <v>3</v>
      </c>
      <c r="D54" s="105">
        <f>3*(COUNTIFS('8.NTS'!$I$9:$I$1065,"&gt;=1,20",'8.NTS'!$I$9:$I$1065,"&lt;1,50",'8.NTS'!$M$9:$M$1065,J54))</f>
        <v>0</v>
      </c>
      <c r="E54" s="105">
        <f>3*(COUNTIFS('8.NTS'!$I$9:$I$1065,"&gt;=1,50",'8.NTS'!$I$9:$I$1065,"&lt;2,00",'8.NTS'!$M$9:$M$1065,J54))</f>
        <v>0</v>
      </c>
      <c r="F54" s="105">
        <f>3*(COUNTIFS('8.NTS'!$I$9:$I$1065,"&gt;=2,00",'8.NTS'!$I$9:$I$1065,"&lt;2,50",'8.NTS'!$M$9:$M$1065,J54))</f>
        <v>0</v>
      </c>
      <c r="G54" s="105">
        <f>3*(COUNTIFS('8.NTS'!$I$9:$I$1065,"&gt;=2,50",'8.NTS'!$I$9:$I$1065,"&lt;5,00",'8.NTS'!$M$9:$M$1065,J54))</f>
        <v>0</v>
      </c>
      <c r="H54" s="195">
        <f t="shared" si="0"/>
        <v>3</v>
      </c>
      <c r="J54" t="s">
        <v>275</v>
      </c>
      <c r="K54" t="s">
        <v>206</v>
      </c>
    </row>
    <row r="55" spans="1:11" ht="15.75" x14ac:dyDescent="0.25">
      <c r="A55" s="108">
        <v>51</v>
      </c>
      <c r="B55" s="120" t="s">
        <v>207</v>
      </c>
      <c r="C55" s="105">
        <f>3*(COUNTIFS('8.NTS'!$I$9:$I$1065,"&lt;1,20",'8.NTS'!$I$9:$I$1065,"&gt;1,00",'8.NTS'!$M$9:$M$1065,J55))</f>
        <v>3</v>
      </c>
      <c r="D55" s="105">
        <f>3*(COUNTIFS('8.NTS'!$I$9:$I$1065,"&gt;=1,20",'8.NTS'!$I$9:$I$1065,"&lt;1,50",'8.NTS'!$M$9:$M$1065,J55))</f>
        <v>0</v>
      </c>
      <c r="E55" s="105">
        <f>3*(COUNTIFS('8.NTS'!$I$9:$I$1065,"&gt;=1,50",'8.NTS'!$I$9:$I$1065,"&lt;2,00",'8.NTS'!$M$9:$M$1065,J55))</f>
        <v>0</v>
      </c>
      <c r="F55" s="105">
        <f>3*(COUNTIFS('8.NTS'!$I$9:$I$1065,"&gt;=2,00",'8.NTS'!$I$9:$I$1065,"&lt;2,50",'8.NTS'!$M$9:$M$1065,J55))</f>
        <v>0</v>
      </c>
      <c r="G55" s="105">
        <f>3*(COUNTIFS('8.NTS'!$I$9:$I$1065,"&gt;=2,50",'8.NTS'!$I$9:$I$1065,"&lt;5,00",'8.NTS'!$M$9:$M$1065,J55))</f>
        <v>0</v>
      </c>
      <c r="H55" s="195">
        <f t="shared" si="0"/>
        <v>3</v>
      </c>
      <c r="J55" t="s">
        <v>276</v>
      </c>
      <c r="K55" t="s">
        <v>207</v>
      </c>
    </row>
    <row r="56" spans="1:11" ht="15.75" x14ac:dyDescent="0.25">
      <c r="A56" s="108">
        <v>52</v>
      </c>
      <c r="B56" s="120" t="s">
        <v>208</v>
      </c>
      <c r="C56" s="105">
        <f>3*(COUNTIFS('8.NTS'!$I$9:$I$1065,"&lt;1,20",'8.NTS'!$I$9:$I$1065,"&gt;1,00",'8.NTS'!$M$9:$M$1065,J56))</f>
        <v>3</v>
      </c>
      <c r="D56" s="105">
        <f>3*(COUNTIFS('8.NTS'!$I$9:$I$1065,"&gt;=1,20",'8.NTS'!$I$9:$I$1065,"&lt;1,50",'8.NTS'!$M$9:$M$1065,J56))</f>
        <v>0</v>
      </c>
      <c r="E56" s="105">
        <f>3*(COUNTIFS('8.NTS'!$I$9:$I$1065,"&gt;=1,50",'8.NTS'!$I$9:$I$1065,"&lt;2,00",'8.NTS'!$M$9:$M$1065,J56))</f>
        <v>0</v>
      </c>
      <c r="F56" s="105">
        <f>3*(COUNTIFS('8.NTS'!$I$9:$I$1065,"&gt;=2,00",'8.NTS'!$I$9:$I$1065,"&lt;2,50",'8.NTS'!$M$9:$M$1065,J56))</f>
        <v>0</v>
      </c>
      <c r="G56" s="105">
        <f>3*(COUNTIFS('8.NTS'!$I$9:$I$1065,"&gt;=2,50",'8.NTS'!$I$9:$I$1065,"&lt;5,00",'8.NTS'!$M$9:$M$1065,J56))</f>
        <v>0</v>
      </c>
      <c r="H56" s="195">
        <f t="shared" si="0"/>
        <v>3</v>
      </c>
      <c r="J56" t="s">
        <v>277</v>
      </c>
      <c r="K56" t="s">
        <v>208</v>
      </c>
    </row>
    <row r="57" spans="1:11" ht="15.75" x14ac:dyDescent="0.25">
      <c r="A57" s="108">
        <v>53</v>
      </c>
      <c r="B57" s="120" t="s">
        <v>209</v>
      </c>
      <c r="C57" s="105">
        <f>3*(COUNTIFS('8.NTS'!$I$9:$I$1065,"&lt;1,20",'8.NTS'!$I$9:$I$1065,"&gt;1,00",'8.NTS'!$M$9:$M$1065,J57))</f>
        <v>3</v>
      </c>
      <c r="D57" s="105">
        <f>3*(COUNTIFS('8.NTS'!$I$9:$I$1065,"&gt;=1,20",'8.NTS'!$I$9:$I$1065,"&lt;1,50",'8.NTS'!$M$9:$M$1065,J57))</f>
        <v>0</v>
      </c>
      <c r="E57" s="105">
        <f>3*(COUNTIFS('8.NTS'!$I$9:$I$1065,"&gt;=1,50",'8.NTS'!$I$9:$I$1065,"&lt;2,00",'8.NTS'!$M$9:$M$1065,J57))</f>
        <v>0</v>
      </c>
      <c r="F57" s="105">
        <f>3*(COUNTIFS('8.NTS'!$I$9:$I$1065,"&gt;=2,00",'8.NTS'!$I$9:$I$1065,"&lt;2,50",'8.NTS'!$M$9:$M$1065,J57))</f>
        <v>0</v>
      </c>
      <c r="G57" s="105">
        <f>3*(COUNTIFS('8.NTS'!$I$9:$I$1065,"&gt;=2,50",'8.NTS'!$I$9:$I$1065,"&lt;5,00",'8.NTS'!$M$9:$M$1065,J57))</f>
        <v>0</v>
      </c>
      <c r="H57" s="195">
        <f t="shared" si="0"/>
        <v>3</v>
      </c>
      <c r="J57" t="s">
        <v>278</v>
      </c>
      <c r="K57" t="s">
        <v>209</v>
      </c>
    </row>
    <row r="58" spans="1:11" ht="15.75" x14ac:dyDescent="0.25">
      <c r="A58" s="108">
        <v>54</v>
      </c>
      <c r="B58" s="120" t="s">
        <v>210</v>
      </c>
      <c r="C58" s="105">
        <f>3*(COUNTIFS('8.NTS'!$I$9:$I$1065,"&lt;1,20",'8.NTS'!$I$9:$I$1065,"&gt;1,00",'8.NTS'!$M$9:$M$1065,J58))</f>
        <v>3</v>
      </c>
      <c r="D58" s="105">
        <f>3*(COUNTIFS('8.NTS'!$I$9:$I$1065,"&gt;=1,20",'8.NTS'!$I$9:$I$1065,"&lt;1,50",'8.NTS'!$M$9:$M$1065,J58))</f>
        <v>0</v>
      </c>
      <c r="E58" s="105">
        <f>3*(COUNTIFS('8.NTS'!$I$9:$I$1065,"&gt;=1,50",'8.NTS'!$I$9:$I$1065,"&lt;2,00",'8.NTS'!$M$9:$M$1065,J58))</f>
        <v>0</v>
      </c>
      <c r="F58" s="105">
        <f>3*(COUNTIFS('8.NTS'!$I$9:$I$1065,"&gt;=2,00",'8.NTS'!$I$9:$I$1065,"&lt;2,50",'8.NTS'!$M$9:$M$1065,J58))</f>
        <v>0</v>
      </c>
      <c r="G58" s="105">
        <f>3*(COUNTIFS('8.NTS'!$I$9:$I$1065,"&gt;=2,50",'8.NTS'!$I$9:$I$1065,"&lt;5,00",'8.NTS'!$M$9:$M$1065,J58))</f>
        <v>0</v>
      </c>
      <c r="H58" s="195">
        <f t="shared" si="0"/>
        <v>3</v>
      </c>
      <c r="J58" t="s">
        <v>279</v>
      </c>
      <c r="K58" t="s">
        <v>210</v>
      </c>
    </row>
    <row r="59" spans="1:11" ht="15.75" x14ac:dyDescent="0.25">
      <c r="A59" s="108">
        <v>55</v>
      </c>
      <c r="B59" s="120" t="s">
        <v>211</v>
      </c>
      <c r="C59" s="105">
        <f>3*(COUNTIFS('8.NTS'!$I$9:$I$1065,"&lt;1,20",'8.NTS'!$I$9:$I$1065,"&gt;1,00",'8.NTS'!$M$9:$M$1065,J59))</f>
        <v>3</v>
      </c>
      <c r="D59" s="105">
        <f>3*(COUNTIFS('8.NTS'!$I$9:$I$1065,"&gt;=1,20",'8.NTS'!$I$9:$I$1065,"&lt;1,50",'8.NTS'!$M$9:$M$1065,J59))</f>
        <v>0</v>
      </c>
      <c r="E59" s="105">
        <f>3*(COUNTIFS('8.NTS'!$I$9:$I$1065,"&gt;=1,50",'8.NTS'!$I$9:$I$1065,"&lt;2,00",'8.NTS'!$M$9:$M$1065,J59))</f>
        <v>0</v>
      </c>
      <c r="F59" s="105">
        <f>3*(COUNTIFS('8.NTS'!$I$9:$I$1065,"&gt;=2,00",'8.NTS'!$I$9:$I$1065,"&lt;2,50",'8.NTS'!$M$9:$M$1065,J59))</f>
        <v>0</v>
      </c>
      <c r="G59" s="105">
        <f>3*(COUNTIFS('8.NTS'!$I$9:$I$1065,"&gt;=2,50",'8.NTS'!$I$9:$I$1065,"&lt;5,00",'8.NTS'!$M$9:$M$1065,J59))</f>
        <v>0</v>
      </c>
      <c r="H59" s="195">
        <f t="shared" si="0"/>
        <v>3</v>
      </c>
      <c r="J59" t="s">
        <v>280</v>
      </c>
      <c r="K59" t="s">
        <v>211</v>
      </c>
    </row>
    <row r="60" spans="1:11" ht="15.75" x14ac:dyDescent="0.25">
      <c r="A60" s="108">
        <v>56</v>
      </c>
      <c r="B60" s="120" t="s">
        <v>212</v>
      </c>
      <c r="C60" s="105">
        <f>3*(COUNTIFS('8.NTS'!$I$9:$I$1065,"&lt;1,20",'8.NTS'!$I$9:$I$1065,"&gt;1,00",'8.NTS'!$M$9:$M$1065,J60))</f>
        <v>3</v>
      </c>
      <c r="D60" s="105">
        <f>3*(COUNTIFS('8.NTS'!$I$9:$I$1065,"&gt;=1,20",'8.NTS'!$I$9:$I$1065,"&lt;1,50",'8.NTS'!$M$9:$M$1065,J60))</f>
        <v>0</v>
      </c>
      <c r="E60" s="105">
        <f>3*(COUNTIFS('8.NTS'!$I$9:$I$1065,"&gt;=1,50",'8.NTS'!$I$9:$I$1065,"&lt;2,00",'8.NTS'!$M$9:$M$1065,J60))</f>
        <v>0</v>
      </c>
      <c r="F60" s="105">
        <f>3*(COUNTIFS('8.NTS'!$I$9:$I$1065,"&gt;=2,00",'8.NTS'!$I$9:$I$1065,"&lt;2,50",'8.NTS'!$M$9:$M$1065,J60))</f>
        <v>0</v>
      </c>
      <c r="G60" s="105">
        <f>3*(COUNTIFS('8.NTS'!$I$9:$I$1065,"&gt;=2,50",'8.NTS'!$I$9:$I$1065,"&lt;5,00",'8.NTS'!$M$9:$M$1065,J60))</f>
        <v>0</v>
      </c>
      <c r="H60" s="195">
        <f t="shared" si="0"/>
        <v>3</v>
      </c>
      <c r="J60" t="s">
        <v>281</v>
      </c>
      <c r="K60" t="s">
        <v>212</v>
      </c>
    </row>
    <row r="61" spans="1:11" ht="15.75" x14ac:dyDescent="0.25">
      <c r="A61" s="108">
        <v>57</v>
      </c>
      <c r="B61" s="120" t="s">
        <v>213</v>
      </c>
      <c r="C61" s="105">
        <f>3*(COUNTIFS('8.NTS'!$I$9:$I$1065,"&lt;1,20",'8.NTS'!$I$9:$I$1065,"&gt;1,00",'8.NTS'!$M$9:$M$1065,J61))</f>
        <v>3</v>
      </c>
      <c r="D61" s="105">
        <f>3*(COUNTIFS('8.NTS'!$I$9:$I$1065,"&gt;=1,20",'8.NTS'!$I$9:$I$1065,"&lt;1,50",'8.NTS'!$M$9:$M$1065,J61))</f>
        <v>0</v>
      </c>
      <c r="E61" s="105">
        <f>3*(COUNTIFS('8.NTS'!$I$9:$I$1065,"&gt;=1,50",'8.NTS'!$I$9:$I$1065,"&lt;2,00",'8.NTS'!$M$9:$M$1065,J61))</f>
        <v>0</v>
      </c>
      <c r="F61" s="105">
        <f>3*(COUNTIFS('8.NTS'!$I$9:$I$1065,"&gt;=2,00",'8.NTS'!$I$9:$I$1065,"&lt;2,50",'8.NTS'!$M$9:$M$1065,J61))</f>
        <v>0</v>
      </c>
      <c r="G61" s="105">
        <f>3*(COUNTIFS('8.NTS'!$I$9:$I$1065,"&gt;=2,50",'8.NTS'!$I$9:$I$1065,"&lt;5,00",'8.NTS'!$M$9:$M$1065,J61))</f>
        <v>0</v>
      </c>
      <c r="H61" s="195">
        <f t="shared" si="0"/>
        <v>3</v>
      </c>
      <c r="J61" t="s">
        <v>282</v>
      </c>
      <c r="K61" t="s">
        <v>213</v>
      </c>
    </row>
    <row r="62" spans="1:11" ht="15.75" x14ac:dyDescent="0.25">
      <c r="A62" s="108">
        <v>58</v>
      </c>
      <c r="B62" s="120" t="s">
        <v>214</v>
      </c>
      <c r="C62" s="105">
        <f>3*(COUNTIFS('8.NTS'!$I$9:$I$1065,"&lt;1,20",'8.NTS'!$I$9:$I$1065,"&gt;1,00",'8.NTS'!$M$9:$M$1065,J62))</f>
        <v>3</v>
      </c>
      <c r="D62" s="105">
        <f>3*(COUNTIFS('8.NTS'!$I$9:$I$1065,"&gt;=1,20",'8.NTS'!$I$9:$I$1065,"&lt;1,50",'8.NTS'!$M$9:$M$1065,J62))</f>
        <v>0</v>
      </c>
      <c r="E62" s="105">
        <f>3*(COUNTIFS('8.NTS'!$I$9:$I$1065,"&gt;=1,50",'8.NTS'!$I$9:$I$1065,"&lt;2,00",'8.NTS'!$M$9:$M$1065,J62))</f>
        <v>0</v>
      </c>
      <c r="F62" s="105">
        <f>3*(COUNTIFS('8.NTS'!$I$9:$I$1065,"&gt;=2,00",'8.NTS'!$I$9:$I$1065,"&lt;2,50",'8.NTS'!$M$9:$M$1065,J62))</f>
        <v>0</v>
      </c>
      <c r="G62" s="105">
        <f>3*(COUNTIFS('8.NTS'!$I$9:$I$1065,"&gt;=2,50",'8.NTS'!$I$9:$I$1065,"&lt;5,00",'8.NTS'!$M$9:$M$1065,J62))</f>
        <v>0</v>
      </c>
      <c r="H62" s="195">
        <f t="shared" si="0"/>
        <v>3</v>
      </c>
      <c r="J62" t="s">
        <v>283</v>
      </c>
      <c r="K62" t="s">
        <v>214</v>
      </c>
    </row>
    <row r="63" spans="1:11" ht="15.75" x14ac:dyDescent="0.25">
      <c r="A63" s="108">
        <v>59</v>
      </c>
      <c r="B63" s="120" t="s">
        <v>215</v>
      </c>
      <c r="C63" s="105">
        <f>3*(COUNTIFS('8.NTS'!$I$9:$I$1065,"&lt;1,20",'8.NTS'!$I$9:$I$1065,"&gt;1,00",'8.NTS'!$M$9:$M$1065,J63))</f>
        <v>3</v>
      </c>
      <c r="D63" s="105">
        <f>3*(COUNTIFS('8.NTS'!$I$9:$I$1065,"&gt;=1,20",'8.NTS'!$I$9:$I$1065,"&lt;1,50",'8.NTS'!$M$9:$M$1065,J63))</f>
        <v>0</v>
      </c>
      <c r="E63" s="105">
        <f>3*(COUNTIFS('8.NTS'!$I$9:$I$1065,"&gt;=1,50",'8.NTS'!$I$9:$I$1065,"&lt;2,00",'8.NTS'!$M$9:$M$1065,J63))</f>
        <v>0</v>
      </c>
      <c r="F63" s="105">
        <f>3*(COUNTIFS('8.NTS'!$I$9:$I$1065,"&gt;=2,00",'8.NTS'!$I$9:$I$1065,"&lt;2,50",'8.NTS'!$M$9:$M$1065,J63))</f>
        <v>0</v>
      </c>
      <c r="G63" s="105">
        <f>3*(COUNTIFS('8.NTS'!$I$9:$I$1065,"&gt;=2,50",'8.NTS'!$I$9:$I$1065,"&lt;5,00",'8.NTS'!$M$9:$M$1065,J63))</f>
        <v>0</v>
      </c>
      <c r="H63" s="195">
        <f t="shared" si="0"/>
        <v>3</v>
      </c>
      <c r="J63" t="s">
        <v>284</v>
      </c>
      <c r="K63" t="s">
        <v>215</v>
      </c>
    </row>
    <row r="64" spans="1:11" ht="15.75" x14ac:dyDescent="0.25">
      <c r="A64" s="108">
        <v>60</v>
      </c>
      <c r="B64" s="120" t="s">
        <v>216</v>
      </c>
      <c r="C64" s="105">
        <f>3*(COUNTIFS('8.NTS'!$I$9:$I$1065,"&lt;1,20",'8.NTS'!$I$9:$I$1065,"&gt;1,00",'8.NTS'!$M$9:$M$1065,J64))</f>
        <v>3</v>
      </c>
      <c r="D64" s="105">
        <f>3*(COUNTIFS('8.NTS'!$I$9:$I$1065,"&gt;=1,20",'8.NTS'!$I$9:$I$1065,"&lt;1,50",'8.NTS'!$M$9:$M$1065,J64))</f>
        <v>0</v>
      </c>
      <c r="E64" s="105">
        <f>3*(COUNTIFS('8.NTS'!$I$9:$I$1065,"&gt;=1,50",'8.NTS'!$I$9:$I$1065,"&lt;2,00",'8.NTS'!$M$9:$M$1065,J64))</f>
        <v>0</v>
      </c>
      <c r="F64" s="105">
        <f>3*(COUNTIFS('8.NTS'!$I$9:$I$1065,"&gt;=2,00",'8.NTS'!$I$9:$I$1065,"&lt;2,50",'8.NTS'!$M$9:$M$1065,J64))</f>
        <v>0</v>
      </c>
      <c r="G64" s="105">
        <f>3*(COUNTIFS('8.NTS'!$I$9:$I$1065,"&gt;=2,50",'8.NTS'!$I$9:$I$1065,"&lt;5,00",'8.NTS'!$M$9:$M$1065,J64))</f>
        <v>0</v>
      </c>
      <c r="H64" s="195">
        <f t="shared" si="0"/>
        <v>3</v>
      </c>
      <c r="J64" t="s">
        <v>285</v>
      </c>
      <c r="K64" t="s">
        <v>216</v>
      </c>
    </row>
    <row r="65" spans="1:11" ht="15.75" x14ac:dyDescent="0.25">
      <c r="A65" s="108">
        <v>61</v>
      </c>
      <c r="B65" s="120" t="s">
        <v>217</v>
      </c>
      <c r="C65" s="105">
        <f>3*(COUNTIFS('8.NTS'!$I$9:$I$1065,"&lt;1,20",'8.NTS'!$I$9:$I$1065,"&gt;1,00",'8.NTS'!$M$9:$M$1065,J65))</f>
        <v>3</v>
      </c>
      <c r="D65" s="105">
        <f>3*(COUNTIFS('8.NTS'!$I$9:$I$1065,"&gt;=1,20",'8.NTS'!$I$9:$I$1065,"&lt;1,50",'8.NTS'!$M$9:$M$1065,J65))</f>
        <v>0</v>
      </c>
      <c r="E65" s="105">
        <f>3*(COUNTIFS('8.NTS'!$I$9:$I$1065,"&gt;=1,50",'8.NTS'!$I$9:$I$1065,"&lt;2,00",'8.NTS'!$M$9:$M$1065,J65))</f>
        <v>0</v>
      </c>
      <c r="F65" s="105">
        <f>3*(COUNTIFS('8.NTS'!$I$9:$I$1065,"&gt;=2,00",'8.NTS'!$I$9:$I$1065,"&lt;2,50",'8.NTS'!$M$9:$M$1065,J65))</f>
        <v>0</v>
      </c>
      <c r="G65" s="105">
        <f>3*(COUNTIFS('8.NTS'!$I$9:$I$1065,"&gt;=2,50",'8.NTS'!$I$9:$I$1065,"&lt;5,00",'8.NTS'!$M$9:$M$1065,J65))</f>
        <v>0</v>
      </c>
      <c r="H65" s="195">
        <f t="shared" si="0"/>
        <v>3</v>
      </c>
      <c r="J65" t="s">
        <v>286</v>
      </c>
      <c r="K65" t="s">
        <v>217</v>
      </c>
    </row>
    <row r="66" spans="1:11" ht="15.75" x14ac:dyDescent="0.25">
      <c r="A66" s="108">
        <v>62</v>
      </c>
      <c r="B66" s="120" t="s">
        <v>218</v>
      </c>
      <c r="C66" s="105">
        <f>3*(COUNTIFS('8.NTS'!$I$9:$I$1065,"&lt;1,20",'8.NTS'!$I$9:$I$1065,"&gt;1,00",'8.NTS'!$M$9:$M$1065,J66))</f>
        <v>3</v>
      </c>
      <c r="D66" s="105">
        <f>3*(COUNTIFS('8.NTS'!$I$9:$I$1065,"&gt;=1,20",'8.NTS'!$I$9:$I$1065,"&lt;1,50",'8.NTS'!$M$9:$M$1065,J66))</f>
        <v>0</v>
      </c>
      <c r="E66" s="105">
        <f>3*(COUNTIFS('8.NTS'!$I$9:$I$1065,"&gt;=1,50",'8.NTS'!$I$9:$I$1065,"&lt;2,00",'8.NTS'!$M$9:$M$1065,J66))</f>
        <v>0</v>
      </c>
      <c r="F66" s="105">
        <f>3*(COUNTIFS('8.NTS'!$I$9:$I$1065,"&gt;=2,00",'8.NTS'!$I$9:$I$1065,"&lt;2,50",'8.NTS'!$M$9:$M$1065,J66))</f>
        <v>0</v>
      </c>
      <c r="G66" s="105">
        <f>3*(COUNTIFS('8.NTS'!$I$9:$I$1065,"&gt;=2,50",'8.NTS'!$I$9:$I$1065,"&lt;5,00",'8.NTS'!$M$9:$M$1065,J66))</f>
        <v>0</v>
      </c>
      <c r="H66" s="195">
        <f t="shared" si="0"/>
        <v>3</v>
      </c>
      <c r="J66" t="s">
        <v>287</v>
      </c>
      <c r="K66" t="s">
        <v>218</v>
      </c>
    </row>
    <row r="67" spans="1:11" ht="15.75" x14ac:dyDescent="0.25">
      <c r="A67" s="108">
        <v>63</v>
      </c>
      <c r="B67" s="120" t="s">
        <v>219</v>
      </c>
      <c r="C67" s="105">
        <f>3*(COUNTIFS('8.NTS'!$I$9:$I$1065,"&lt;1,20",'8.NTS'!$I$9:$I$1065,"&gt;1,00",'8.NTS'!$M$9:$M$1065,J67))</f>
        <v>3</v>
      </c>
      <c r="D67" s="105">
        <f>3*(COUNTIFS('8.NTS'!$I$9:$I$1065,"&gt;=1,20",'8.NTS'!$I$9:$I$1065,"&lt;1,50",'8.NTS'!$M$9:$M$1065,J67))</f>
        <v>0</v>
      </c>
      <c r="E67" s="105">
        <f>3*(COUNTIFS('8.NTS'!$I$9:$I$1065,"&gt;=1,50",'8.NTS'!$I$9:$I$1065,"&lt;2,00",'8.NTS'!$M$9:$M$1065,J67))</f>
        <v>0</v>
      </c>
      <c r="F67" s="105">
        <f>3*(COUNTIFS('8.NTS'!$I$9:$I$1065,"&gt;=2,00",'8.NTS'!$I$9:$I$1065,"&lt;2,50",'8.NTS'!$M$9:$M$1065,J67))</f>
        <v>0</v>
      </c>
      <c r="G67" s="105">
        <f>3*(COUNTIFS('8.NTS'!$I$9:$I$1065,"&gt;=2,50",'8.NTS'!$I$9:$I$1065,"&lt;5,00",'8.NTS'!$M$9:$M$1065,J67))</f>
        <v>0</v>
      </c>
      <c r="H67" s="195">
        <f t="shared" si="0"/>
        <v>3</v>
      </c>
      <c r="J67" t="s">
        <v>288</v>
      </c>
      <c r="K67" t="s">
        <v>219</v>
      </c>
    </row>
    <row r="68" spans="1:11" ht="15.75" x14ac:dyDescent="0.25">
      <c r="A68" s="108">
        <v>64</v>
      </c>
      <c r="B68" s="120" t="s">
        <v>220</v>
      </c>
      <c r="C68" s="105">
        <f>3*(COUNTIFS('8.NTS'!$I$9:$I$1065,"&lt;1,20",'8.NTS'!$I$9:$I$1065,"&gt;1,00",'8.NTS'!$M$9:$M$1065,J68))</f>
        <v>3</v>
      </c>
      <c r="D68" s="105">
        <f>3*(COUNTIFS('8.NTS'!$I$9:$I$1065,"&gt;=1,20",'8.NTS'!$I$9:$I$1065,"&lt;1,50",'8.NTS'!$M$9:$M$1065,J68))</f>
        <v>0</v>
      </c>
      <c r="E68" s="105">
        <f>3*(COUNTIFS('8.NTS'!$I$9:$I$1065,"&gt;=1,50",'8.NTS'!$I$9:$I$1065,"&lt;2,00",'8.NTS'!$M$9:$M$1065,J68))</f>
        <v>0</v>
      </c>
      <c r="F68" s="105">
        <f>3*(COUNTIFS('8.NTS'!$I$9:$I$1065,"&gt;=2,00",'8.NTS'!$I$9:$I$1065,"&lt;2,50",'8.NTS'!$M$9:$M$1065,J68))</f>
        <v>0</v>
      </c>
      <c r="G68" s="105">
        <f>3*(COUNTIFS('8.NTS'!$I$9:$I$1065,"&gt;=2,50",'8.NTS'!$I$9:$I$1065,"&lt;5,00",'8.NTS'!$M$9:$M$1065,J68))</f>
        <v>0</v>
      </c>
      <c r="H68" s="195">
        <f t="shared" si="0"/>
        <v>3</v>
      </c>
      <c r="J68" t="s">
        <v>289</v>
      </c>
      <c r="K68" t="s">
        <v>220</v>
      </c>
    </row>
    <row r="69" spans="1:11" ht="15.75" x14ac:dyDescent="0.25">
      <c r="A69" s="108">
        <v>65</v>
      </c>
      <c r="B69" s="120" t="s">
        <v>221</v>
      </c>
      <c r="C69" s="105">
        <f>3*(COUNTIFS('8.NTS'!$I$9:$I$1065,"&lt;1,20",'8.NTS'!$I$9:$I$1065,"&gt;1,00",'8.NTS'!$M$9:$M$1065,J69))</f>
        <v>3</v>
      </c>
      <c r="D69" s="105">
        <f>3*(COUNTIFS('8.NTS'!$I$9:$I$1065,"&gt;=1,20",'8.NTS'!$I$9:$I$1065,"&lt;1,50",'8.NTS'!$M$9:$M$1065,J69))</f>
        <v>0</v>
      </c>
      <c r="E69" s="105">
        <f>3*(COUNTIFS('8.NTS'!$I$9:$I$1065,"&gt;=1,50",'8.NTS'!$I$9:$I$1065,"&lt;2,00",'8.NTS'!$M$9:$M$1065,J69))</f>
        <v>0</v>
      </c>
      <c r="F69" s="105">
        <f>3*(COUNTIFS('8.NTS'!$I$9:$I$1065,"&gt;=2,00",'8.NTS'!$I$9:$I$1065,"&lt;2,50",'8.NTS'!$M$9:$M$1065,J69))</f>
        <v>0</v>
      </c>
      <c r="G69" s="105">
        <f>3*(COUNTIFS('8.NTS'!$I$9:$I$1065,"&gt;=2,50",'8.NTS'!$I$9:$I$1065,"&lt;5,00",'8.NTS'!$M$9:$M$1065,J69))</f>
        <v>0</v>
      </c>
      <c r="H69" s="195">
        <f t="shared" si="0"/>
        <v>3</v>
      </c>
      <c r="J69" t="s">
        <v>290</v>
      </c>
      <c r="K69" t="s">
        <v>221</v>
      </c>
    </row>
    <row r="70" spans="1:11" ht="15.75" x14ac:dyDescent="0.25">
      <c r="A70" s="108">
        <v>66</v>
      </c>
      <c r="B70" s="120" t="s">
        <v>222</v>
      </c>
      <c r="C70" s="105">
        <f>3*(COUNTIFS('8.NTS'!$I$9:$I$1065,"&lt;1,20",'8.NTS'!$I$9:$I$1065,"&gt;1,00",'8.NTS'!$M$9:$M$1065,J70))</f>
        <v>3</v>
      </c>
      <c r="D70" s="105">
        <f>3*(COUNTIFS('8.NTS'!$I$9:$I$1065,"&gt;=1,20",'8.NTS'!$I$9:$I$1065,"&lt;1,50",'8.NTS'!$M$9:$M$1065,J70))</f>
        <v>0</v>
      </c>
      <c r="E70" s="105">
        <f>3*(COUNTIFS('8.NTS'!$I$9:$I$1065,"&gt;=1,50",'8.NTS'!$I$9:$I$1065,"&lt;2,00",'8.NTS'!$M$9:$M$1065,J70))</f>
        <v>0</v>
      </c>
      <c r="F70" s="105">
        <f>3*(COUNTIFS('8.NTS'!$I$9:$I$1065,"&gt;=2,00",'8.NTS'!$I$9:$I$1065,"&lt;2,50",'8.NTS'!$M$9:$M$1065,J70))</f>
        <v>0</v>
      </c>
      <c r="G70" s="105">
        <f>3*(COUNTIFS('8.NTS'!$I$9:$I$1065,"&gt;=2,50",'8.NTS'!$I$9:$I$1065,"&lt;5,00",'8.NTS'!$M$9:$M$1065,J70))</f>
        <v>0</v>
      </c>
      <c r="H70" s="195">
        <f t="shared" ref="H70:H73" si="1">SUM(C70:G70)</f>
        <v>3</v>
      </c>
      <c r="J70" t="s">
        <v>291</v>
      </c>
      <c r="K70" t="s">
        <v>222</v>
      </c>
    </row>
    <row r="71" spans="1:11" ht="15.75" x14ac:dyDescent="0.25">
      <c r="A71" s="108">
        <v>67</v>
      </c>
      <c r="B71" s="120" t="s">
        <v>223</v>
      </c>
      <c r="C71" s="105">
        <f>3*(COUNTIFS('8.NTS'!$I$9:$I$1065,"&lt;1,20",'8.NTS'!$I$9:$I$1065,"&gt;1,00",'8.NTS'!$M$9:$M$1065,J71))</f>
        <v>3</v>
      </c>
      <c r="D71" s="105">
        <f>3*(COUNTIFS('8.NTS'!$I$9:$I$1065,"&gt;=1,20",'8.NTS'!$I$9:$I$1065,"&lt;1,50",'8.NTS'!$M$9:$M$1065,J71))</f>
        <v>0</v>
      </c>
      <c r="E71" s="105">
        <f>3*(COUNTIFS('8.NTS'!$I$9:$I$1065,"&gt;=1,50",'8.NTS'!$I$9:$I$1065,"&lt;2,00",'8.NTS'!$M$9:$M$1065,J71))</f>
        <v>0</v>
      </c>
      <c r="F71" s="105">
        <f>3*(COUNTIFS('8.NTS'!$I$9:$I$1065,"&gt;=2,00",'8.NTS'!$I$9:$I$1065,"&lt;2,50",'8.NTS'!$M$9:$M$1065,J71))</f>
        <v>0</v>
      </c>
      <c r="G71" s="105">
        <f>3*(COUNTIFS('8.NTS'!$I$9:$I$1065,"&gt;=2,50",'8.NTS'!$I$9:$I$1065,"&lt;5,00",'8.NTS'!$M$9:$M$1065,J71))</f>
        <v>0</v>
      </c>
      <c r="H71" s="195">
        <f t="shared" si="1"/>
        <v>3</v>
      </c>
      <c r="J71" t="s">
        <v>292</v>
      </c>
      <c r="K71" t="s">
        <v>223</v>
      </c>
    </row>
    <row r="72" spans="1:11" ht="15.75" x14ac:dyDescent="0.25">
      <c r="A72" s="108">
        <v>68</v>
      </c>
      <c r="B72" s="120" t="s">
        <v>224</v>
      </c>
      <c r="C72" s="105">
        <f>3*(COUNTIFS('8.NTS'!$I$9:$I$1065,"&lt;1,20",'8.NTS'!$I$9:$I$1065,"&gt;1,00",'8.NTS'!$M$9:$M$1065,J72))</f>
        <v>3</v>
      </c>
      <c r="D72" s="105">
        <f>3*(COUNTIFS('8.NTS'!$I$9:$I$1065,"&gt;=1,20",'8.NTS'!$I$9:$I$1065,"&lt;1,50",'8.NTS'!$M$9:$M$1065,J72))</f>
        <v>0</v>
      </c>
      <c r="E72" s="105">
        <f>3*(COUNTIFS('8.NTS'!$I$9:$I$1065,"&gt;=1,50",'8.NTS'!$I$9:$I$1065,"&lt;2,00",'8.NTS'!$M$9:$M$1065,J72))</f>
        <v>0</v>
      </c>
      <c r="F72" s="105">
        <f>3*(COUNTIFS('8.NTS'!$I$9:$I$1065,"&gt;=2,00",'8.NTS'!$I$9:$I$1065,"&lt;2,50",'8.NTS'!$M$9:$M$1065,J72))</f>
        <v>0</v>
      </c>
      <c r="G72" s="105">
        <f>3*(COUNTIFS('8.NTS'!$I$9:$I$1065,"&gt;=2,50",'8.NTS'!$I$9:$I$1065,"&lt;5,00",'8.NTS'!$M$9:$M$1065,J72))</f>
        <v>0</v>
      </c>
      <c r="H72" s="195">
        <f t="shared" si="1"/>
        <v>3</v>
      </c>
      <c r="J72" t="s">
        <v>293</v>
      </c>
      <c r="K72" t="s">
        <v>224</v>
      </c>
    </row>
    <row r="73" spans="1:11" ht="15.75" x14ac:dyDescent="0.25">
      <c r="A73" s="108">
        <v>69</v>
      </c>
      <c r="B73" s="120" t="s">
        <v>225</v>
      </c>
      <c r="C73" s="105">
        <f>3*(COUNTIFS('8.NTS'!$I$9:$I$1065,"&lt;1,20",'8.NTS'!$I$9:$I$1065,"&gt;1,00",'8.NTS'!$M$9:$M$1065,J73))</f>
        <v>6</v>
      </c>
      <c r="D73" s="105">
        <f>3*(COUNTIFS('8.NTS'!$I$9:$I$1065,"&gt;=1,20",'8.NTS'!$I$9:$I$1065,"&lt;1,50",'8.NTS'!$M$9:$M$1065,J73))</f>
        <v>0</v>
      </c>
      <c r="E73" s="105">
        <f>3*(COUNTIFS('8.NTS'!$I$9:$I$1065,"&gt;=1,50",'8.NTS'!$I$9:$I$1065,"&lt;2,00",'8.NTS'!$M$9:$M$1065,J73))</f>
        <v>0</v>
      </c>
      <c r="F73" s="105">
        <f>3*(COUNTIFS('8.NTS'!$I$9:$I$1065,"&gt;=2,00",'8.NTS'!$I$9:$I$1065,"&lt;2,50",'8.NTS'!$M$9:$M$1065,J73))</f>
        <v>0</v>
      </c>
      <c r="G73" s="105">
        <f>3*(COUNTIFS('8.NTS'!$I$9:$I$1065,"&gt;=2,50",'8.NTS'!$I$9:$I$1065,"&lt;5,00",'8.NTS'!$M$9:$M$1065,J73))</f>
        <v>0</v>
      </c>
      <c r="H73" s="195">
        <f t="shared" si="1"/>
        <v>6</v>
      </c>
      <c r="J73" t="s">
        <v>294</v>
      </c>
      <c r="K73" t="s">
        <v>225</v>
      </c>
    </row>
    <row r="74" spans="1:11" ht="15.75" x14ac:dyDescent="0.25">
      <c r="A74" s="249" t="s">
        <v>149</v>
      </c>
      <c r="B74" s="250"/>
      <c r="C74" s="125">
        <f>SUM(C5:C73)</f>
        <v>207</v>
      </c>
      <c r="D74" s="125">
        <f t="shared" ref="D74:H74" si="2">SUM(D5:D73)</f>
        <v>0</v>
      </c>
      <c r="E74" s="125">
        <f t="shared" si="2"/>
        <v>0</v>
      </c>
      <c r="F74" s="125">
        <f t="shared" si="2"/>
        <v>0</v>
      </c>
      <c r="G74" s="125">
        <f t="shared" si="2"/>
        <v>0</v>
      </c>
      <c r="H74" s="125">
        <f t="shared" si="2"/>
        <v>207</v>
      </c>
    </row>
  </sheetData>
  <mergeCells count="7">
    <mergeCell ref="A74:B74"/>
    <mergeCell ref="A1:H1"/>
    <mergeCell ref="F2:H2"/>
    <mergeCell ref="A3:A4"/>
    <mergeCell ref="B3:B4"/>
    <mergeCell ref="C3:G3"/>
    <mergeCell ref="H3:H4"/>
  </mergeCells>
  <pageMargins left="0.7" right="0.2" top="0.41" bottom="0.35" header="0.3" footer="0.17"/>
  <pageSetup paperSize="9" orientation="portrait" r:id="rId1"/>
  <headerFooter>
    <oddFooter>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5"/>
  <sheetViews>
    <sheetView showZeros="0" zoomScaleNormal="100" workbookViewId="0">
      <selection activeCell="P10" sqref="P10"/>
    </sheetView>
  </sheetViews>
  <sheetFormatPr defaultColWidth="9.140625" defaultRowHeight="15" x14ac:dyDescent="0.25"/>
  <cols>
    <col min="1" max="1" width="9.140625" style="56"/>
    <col min="2" max="2" width="23.5703125" style="56" customWidth="1"/>
    <col min="3" max="3" width="11.42578125" style="56" customWidth="1"/>
    <col min="4" max="4" width="12.28515625" style="56" customWidth="1"/>
    <col min="5" max="5" width="13" style="56" customWidth="1"/>
    <col min="6" max="6" width="11.7109375" style="56" customWidth="1"/>
    <col min="7" max="7" width="11.85546875" style="56" customWidth="1"/>
    <col min="8" max="15" width="0" style="56" hidden="1" customWidth="1"/>
    <col min="16" max="16384" width="9.140625" style="56"/>
  </cols>
  <sheetData>
    <row r="1" spans="1:11" s="62" customFormat="1" ht="47.25" customHeight="1" x14ac:dyDescent="0.2">
      <c r="A1" s="233" t="s">
        <v>358</v>
      </c>
      <c r="B1" s="233"/>
      <c r="C1" s="233"/>
      <c r="D1" s="233"/>
      <c r="E1" s="233"/>
      <c r="F1" s="233"/>
      <c r="G1" s="233"/>
      <c r="H1" s="61"/>
    </row>
    <row r="2" spans="1:11" s="62" customFormat="1" ht="15" customHeight="1" x14ac:dyDescent="0.25">
      <c r="A2" s="104"/>
      <c r="B2" s="104"/>
      <c r="C2" s="104"/>
      <c r="D2" s="104"/>
      <c r="E2" s="248" t="s">
        <v>148</v>
      </c>
      <c r="F2" s="248"/>
      <c r="G2" s="248"/>
    </row>
    <row r="3" spans="1:11" s="62" customFormat="1" ht="15.75" x14ac:dyDescent="0.2">
      <c r="A3" s="235" t="s">
        <v>0</v>
      </c>
      <c r="B3" s="236" t="s">
        <v>115</v>
      </c>
      <c r="C3" s="236" t="s">
        <v>155</v>
      </c>
      <c r="D3" s="236"/>
      <c r="E3" s="236"/>
      <c r="F3" s="236"/>
      <c r="G3" s="236" t="s">
        <v>156</v>
      </c>
    </row>
    <row r="4" spans="1:11" s="62" customFormat="1" ht="12.95" customHeight="1" x14ac:dyDescent="0.2">
      <c r="A4" s="235"/>
      <c r="B4" s="236"/>
      <c r="C4" s="236" t="s">
        <v>338</v>
      </c>
      <c r="D4" s="236" t="s">
        <v>339</v>
      </c>
      <c r="E4" s="236" t="s">
        <v>340</v>
      </c>
      <c r="F4" s="236" t="s">
        <v>341</v>
      </c>
      <c r="G4" s="236"/>
    </row>
    <row r="5" spans="1:11" s="62" customFormat="1" ht="32.25" customHeight="1" x14ac:dyDescent="0.2">
      <c r="A5" s="235"/>
      <c r="B5" s="236"/>
      <c r="C5" s="236"/>
      <c r="D5" s="236"/>
      <c r="E5" s="236"/>
      <c r="F5" s="236"/>
      <c r="G5" s="236"/>
    </row>
    <row r="6" spans="1:11" s="62" customFormat="1" ht="15.75" x14ac:dyDescent="0.25">
      <c r="A6" s="108">
        <v>1</v>
      </c>
      <c r="B6" s="109" t="s">
        <v>157</v>
      </c>
      <c r="C6" s="110"/>
      <c r="D6" s="110"/>
      <c r="E6" s="110"/>
      <c r="F6" s="110"/>
      <c r="G6" s="110"/>
      <c r="J6" s="65" t="s">
        <v>226</v>
      </c>
      <c r="K6" s="65" t="s">
        <v>157</v>
      </c>
    </row>
    <row r="7" spans="1:11" ht="15.75" x14ac:dyDescent="0.25">
      <c r="A7" s="108">
        <v>2</v>
      </c>
      <c r="B7" s="109" t="s">
        <v>158</v>
      </c>
      <c r="C7" s="110"/>
      <c r="D7" s="110"/>
      <c r="E7" s="110"/>
      <c r="F7" s="110"/>
      <c r="G7" s="110"/>
      <c r="J7" t="s">
        <v>227</v>
      </c>
      <c r="K7" t="s">
        <v>158</v>
      </c>
    </row>
    <row r="8" spans="1:11" ht="15.75" x14ac:dyDescent="0.25">
      <c r="A8" s="108">
        <v>3</v>
      </c>
      <c r="B8" s="109" t="s">
        <v>159</v>
      </c>
      <c r="C8" s="110"/>
      <c r="D8" s="110"/>
      <c r="E8" s="110"/>
      <c r="F8" s="110"/>
      <c r="G8" s="110"/>
      <c r="J8" t="s">
        <v>228</v>
      </c>
      <c r="K8" t="s">
        <v>159</v>
      </c>
    </row>
    <row r="9" spans="1:11" ht="15.75" x14ac:dyDescent="0.25">
      <c r="A9" s="108">
        <v>4</v>
      </c>
      <c r="B9" s="119" t="s">
        <v>160</v>
      </c>
      <c r="C9" s="110"/>
      <c r="D9" s="110"/>
      <c r="E9" s="110"/>
      <c r="F9" s="110"/>
      <c r="G9" s="110"/>
      <c r="J9" t="s">
        <v>229</v>
      </c>
      <c r="K9" t="s">
        <v>160</v>
      </c>
    </row>
    <row r="10" spans="1:11" ht="15.75" x14ac:dyDescent="0.25">
      <c r="A10" s="108">
        <v>5</v>
      </c>
      <c r="B10" s="119" t="s">
        <v>161</v>
      </c>
      <c r="C10" s="110"/>
      <c r="D10" s="110"/>
      <c r="E10" s="110"/>
      <c r="F10" s="110"/>
      <c r="G10" s="110"/>
      <c r="J10" t="s">
        <v>230</v>
      </c>
      <c r="K10" t="s">
        <v>161</v>
      </c>
    </row>
    <row r="11" spans="1:11" ht="15.75" x14ac:dyDescent="0.25">
      <c r="A11" s="108">
        <v>6</v>
      </c>
      <c r="B11" s="119" t="s">
        <v>162</v>
      </c>
      <c r="C11" s="110"/>
      <c r="D11" s="110"/>
      <c r="E11" s="110"/>
      <c r="F11" s="110"/>
      <c r="G11" s="110"/>
      <c r="J11" s="66" t="s">
        <v>231</v>
      </c>
      <c r="K11" t="s">
        <v>162</v>
      </c>
    </row>
    <row r="12" spans="1:11" ht="15.75" x14ac:dyDescent="0.25">
      <c r="A12" s="108">
        <v>7</v>
      </c>
      <c r="B12" s="119" t="s">
        <v>163</v>
      </c>
      <c r="C12" s="110"/>
      <c r="D12" s="110"/>
      <c r="E12" s="110"/>
      <c r="F12" s="110"/>
      <c r="G12" s="110"/>
      <c r="J12" t="s">
        <v>232</v>
      </c>
      <c r="K12" t="s">
        <v>163</v>
      </c>
    </row>
    <row r="13" spans="1:11" ht="15.75" x14ac:dyDescent="0.25">
      <c r="A13" s="108">
        <v>8</v>
      </c>
      <c r="B13" s="119" t="s">
        <v>164</v>
      </c>
      <c r="C13" s="110"/>
      <c r="D13" s="110"/>
      <c r="E13" s="110"/>
      <c r="F13" s="110"/>
      <c r="G13" s="110"/>
      <c r="J13" s="65" t="s">
        <v>233</v>
      </c>
      <c r="K13" s="65" t="s">
        <v>164</v>
      </c>
    </row>
    <row r="14" spans="1:11" ht="15.75" x14ac:dyDescent="0.25">
      <c r="A14" s="108">
        <v>9</v>
      </c>
      <c r="B14" s="119" t="s">
        <v>165</v>
      </c>
      <c r="C14" s="110"/>
      <c r="D14" s="110"/>
      <c r="E14" s="110"/>
      <c r="F14" s="110"/>
      <c r="G14" s="110"/>
      <c r="J14" t="s">
        <v>234</v>
      </c>
      <c r="K14" t="s">
        <v>165</v>
      </c>
    </row>
    <row r="15" spans="1:11" ht="15.75" x14ac:dyDescent="0.25">
      <c r="A15" s="108">
        <v>10</v>
      </c>
      <c r="B15" s="119" t="s">
        <v>166</v>
      </c>
      <c r="C15" s="110"/>
      <c r="D15" s="110"/>
      <c r="E15" s="110"/>
      <c r="F15" s="110"/>
      <c r="G15" s="110"/>
      <c r="J15" t="s">
        <v>235</v>
      </c>
      <c r="K15" t="s">
        <v>166</v>
      </c>
    </row>
    <row r="16" spans="1:11" ht="15.75" x14ac:dyDescent="0.25">
      <c r="A16" s="108">
        <v>11</v>
      </c>
      <c r="B16" s="119" t="s">
        <v>167</v>
      </c>
      <c r="C16" s="110"/>
      <c r="D16" s="110"/>
      <c r="E16" s="110"/>
      <c r="F16" s="110"/>
      <c r="G16" s="110"/>
      <c r="J16" t="s">
        <v>236</v>
      </c>
      <c r="K16" t="s">
        <v>167</v>
      </c>
    </row>
    <row r="17" spans="1:11" ht="15.75" x14ac:dyDescent="0.25">
      <c r="A17" s="108">
        <v>12</v>
      </c>
      <c r="B17" s="119" t="s">
        <v>168</v>
      </c>
      <c r="C17" s="110"/>
      <c r="D17" s="110"/>
      <c r="E17" s="110"/>
      <c r="F17" s="110"/>
      <c r="G17" s="110"/>
      <c r="J17" t="s">
        <v>237</v>
      </c>
      <c r="K17" t="s">
        <v>168</v>
      </c>
    </row>
    <row r="18" spans="1:11" ht="15.75" x14ac:dyDescent="0.25">
      <c r="A18" s="108">
        <v>13</v>
      </c>
      <c r="B18" s="119" t="s">
        <v>169</v>
      </c>
      <c r="C18" s="110"/>
      <c r="D18" s="110"/>
      <c r="E18" s="110"/>
      <c r="F18" s="110"/>
      <c r="G18" s="110"/>
      <c r="J18" t="s">
        <v>238</v>
      </c>
      <c r="K18" t="s">
        <v>169</v>
      </c>
    </row>
    <row r="19" spans="1:11" s="57" customFormat="1" ht="15" customHeight="1" x14ac:dyDescent="0.25">
      <c r="A19" s="108">
        <v>14</v>
      </c>
      <c r="B19" s="119" t="s">
        <v>170</v>
      </c>
      <c r="C19" s="106"/>
      <c r="D19" s="106"/>
      <c r="E19" s="106"/>
      <c r="F19" s="106"/>
      <c r="G19" s="106"/>
      <c r="J19" t="s">
        <v>239</v>
      </c>
      <c r="K19" t="s">
        <v>170</v>
      </c>
    </row>
    <row r="20" spans="1:11" ht="15.75" x14ac:dyDescent="0.25">
      <c r="A20" s="108">
        <v>15</v>
      </c>
      <c r="B20" s="120" t="s">
        <v>171</v>
      </c>
      <c r="C20" s="110"/>
      <c r="D20" s="110"/>
      <c r="E20" s="110"/>
      <c r="F20" s="110"/>
      <c r="G20" s="110"/>
      <c r="J20" t="s">
        <v>240</v>
      </c>
      <c r="K20" t="s">
        <v>171</v>
      </c>
    </row>
    <row r="21" spans="1:11" ht="15.75" x14ac:dyDescent="0.25">
      <c r="A21" s="108">
        <v>16</v>
      </c>
      <c r="B21" s="120" t="s">
        <v>172</v>
      </c>
      <c r="C21" s="110"/>
      <c r="D21" s="110"/>
      <c r="E21" s="110"/>
      <c r="F21" s="110"/>
      <c r="G21" s="110"/>
      <c r="J21" t="s">
        <v>241</v>
      </c>
      <c r="K21" t="s">
        <v>172</v>
      </c>
    </row>
    <row r="22" spans="1:11" ht="15.75" x14ac:dyDescent="0.25">
      <c r="A22" s="108">
        <v>17</v>
      </c>
      <c r="B22" s="120" t="s">
        <v>173</v>
      </c>
      <c r="C22" s="110"/>
      <c r="D22" s="110"/>
      <c r="E22" s="110"/>
      <c r="F22" s="110"/>
      <c r="G22" s="110"/>
      <c r="J22" t="s">
        <v>242</v>
      </c>
      <c r="K22" t="s">
        <v>173</v>
      </c>
    </row>
    <row r="23" spans="1:11" ht="15.75" x14ac:dyDescent="0.25">
      <c r="A23" s="108">
        <v>18</v>
      </c>
      <c r="B23" s="120" t="s">
        <v>174</v>
      </c>
      <c r="C23" s="110"/>
      <c r="D23" s="110"/>
      <c r="E23" s="110"/>
      <c r="F23" s="110"/>
      <c r="G23" s="110"/>
      <c r="J23" t="s">
        <v>243</v>
      </c>
      <c r="K23" t="s">
        <v>174</v>
      </c>
    </row>
    <row r="24" spans="1:11" ht="15.75" x14ac:dyDescent="0.25">
      <c r="A24" s="108">
        <v>19</v>
      </c>
      <c r="B24" s="120" t="s">
        <v>175</v>
      </c>
      <c r="C24" s="110"/>
      <c r="D24" s="110"/>
      <c r="E24" s="110"/>
      <c r="F24" s="110"/>
      <c r="G24" s="110"/>
      <c r="J24" t="s">
        <v>244</v>
      </c>
      <c r="K24" t="s">
        <v>175</v>
      </c>
    </row>
    <row r="25" spans="1:11" ht="15.75" x14ac:dyDescent="0.25">
      <c r="A25" s="108">
        <v>20</v>
      </c>
      <c r="B25" s="120" t="s">
        <v>176</v>
      </c>
      <c r="C25" s="110"/>
      <c r="D25" s="110"/>
      <c r="E25" s="110"/>
      <c r="F25" s="110"/>
      <c r="G25" s="110"/>
      <c r="J25" t="s">
        <v>245</v>
      </c>
      <c r="K25" t="s">
        <v>176</v>
      </c>
    </row>
    <row r="26" spans="1:11" ht="15.75" x14ac:dyDescent="0.25">
      <c r="A26" s="108">
        <v>21</v>
      </c>
      <c r="B26" s="120" t="s">
        <v>177</v>
      </c>
      <c r="C26" s="110"/>
      <c r="D26" s="110"/>
      <c r="E26" s="110"/>
      <c r="F26" s="110"/>
      <c r="G26" s="110"/>
      <c r="J26" t="s">
        <v>246</v>
      </c>
      <c r="K26" t="s">
        <v>177</v>
      </c>
    </row>
    <row r="27" spans="1:11" ht="15.75" x14ac:dyDescent="0.25">
      <c r="A27" s="108">
        <v>22</v>
      </c>
      <c r="B27" s="120" t="s">
        <v>178</v>
      </c>
      <c r="C27" s="110"/>
      <c r="D27" s="110"/>
      <c r="E27" s="110"/>
      <c r="F27" s="110"/>
      <c r="G27" s="110"/>
      <c r="J27" t="s">
        <v>247</v>
      </c>
      <c r="K27" t="s">
        <v>178</v>
      </c>
    </row>
    <row r="28" spans="1:11" ht="15.75" x14ac:dyDescent="0.25">
      <c r="A28" s="108">
        <v>23</v>
      </c>
      <c r="B28" s="120" t="s">
        <v>179</v>
      </c>
      <c r="C28" s="110"/>
      <c r="D28" s="110"/>
      <c r="E28" s="110"/>
      <c r="F28" s="110"/>
      <c r="G28" s="110"/>
      <c r="J28" t="s">
        <v>248</v>
      </c>
      <c r="K28" t="s">
        <v>179</v>
      </c>
    </row>
    <row r="29" spans="1:11" ht="15.75" x14ac:dyDescent="0.25">
      <c r="A29" s="108">
        <v>24</v>
      </c>
      <c r="B29" s="120" t="s">
        <v>180</v>
      </c>
      <c r="C29" s="110"/>
      <c r="D29" s="110"/>
      <c r="E29" s="110"/>
      <c r="F29" s="110"/>
      <c r="G29" s="110"/>
      <c r="J29" t="s">
        <v>249</v>
      </c>
      <c r="K29" t="s">
        <v>180</v>
      </c>
    </row>
    <row r="30" spans="1:11" ht="15.75" x14ac:dyDescent="0.25">
      <c r="A30" s="108">
        <v>25</v>
      </c>
      <c r="B30" s="120" t="s">
        <v>181</v>
      </c>
      <c r="C30" s="110"/>
      <c r="D30" s="110"/>
      <c r="E30" s="110"/>
      <c r="F30" s="110"/>
      <c r="G30" s="110"/>
      <c r="J30" t="s">
        <v>250</v>
      </c>
      <c r="K30" t="s">
        <v>181</v>
      </c>
    </row>
    <row r="31" spans="1:11" ht="15.75" x14ac:dyDescent="0.25">
      <c r="A31" s="108">
        <v>26</v>
      </c>
      <c r="B31" s="120" t="s">
        <v>182</v>
      </c>
      <c r="C31" s="110"/>
      <c r="D31" s="110"/>
      <c r="E31" s="110"/>
      <c r="F31" s="110"/>
      <c r="G31" s="110"/>
      <c r="J31" t="s">
        <v>251</v>
      </c>
      <c r="K31" t="s">
        <v>182</v>
      </c>
    </row>
    <row r="32" spans="1:11" ht="15.75" x14ac:dyDescent="0.25">
      <c r="A32" s="108">
        <v>27</v>
      </c>
      <c r="B32" s="120" t="s">
        <v>183</v>
      </c>
      <c r="C32" s="110"/>
      <c r="D32" s="110"/>
      <c r="E32" s="110"/>
      <c r="F32" s="110"/>
      <c r="G32" s="110"/>
      <c r="J32" t="s">
        <v>252</v>
      </c>
      <c r="K32" t="s">
        <v>183</v>
      </c>
    </row>
    <row r="33" spans="1:11" ht="15.75" x14ac:dyDescent="0.25">
      <c r="A33" s="108">
        <v>28</v>
      </c>
      <c r="B33" s="120" t="s">
        <v>184</v>
      </c>
      <c r="C33" s="106"/>
      <c r="D33" s="106"/>
      <c r="E33" s="106"/>
      <c r="F33" s="106"/>
      <c r="G33" s="106"/>
      <c r="J33" t="s">
        <v>253</v>
      </c>
      <c r="K33" t="s">
        <v>184</v>
      </c>
    </row>
    <row r="34" spans="1:11" ht="15.75" x14ac:dyDescent="0.25">
      <c r="A34" s="108">
        <v>29</v>
      </c>
      <c r="B34" s="120" t="s">
        <v>185</v>
      </c>
      <c r="C34" s="110"/>
      <c r="D34" s="110"/>
      <c r="E34" s="110"/>
      <c r="F34" s="110"/>
      <c r="G34" s="110"/>
      <c r="J34" t="s">
        <v>254</v>
      </c>
      <c r="K34" t="s">
        <v>185</v>
      </c>
    </row>
    <row r="35" spans="1:11" ht="15.75" x14ac:dyDescent="0.25">
      <c r="A35" s="108">
        <v>30</v>
      </c>
      <c r="B35" s="120" t="s">
        <v>186</v>
      </c>
      <c r="C35" s="110"/>
      <c r="D35" s="110"/>
      <c r="E35" s="110"/>
      <c r="F35" s="110"/>
      <c r="G35" s="110"/>
      <c r="J35" t="s">
        <v>255</v>
      </c>
      <c r="K35" t="s">
        <v>186</v>
      </c>
    </row>
    <row r="36" spans="1:11" ht="15.75" x14ac:dyDescent="0.25">
      <c r="A36" s="108">
        <v>31</v>
      </c>
      <c r="B36" s="120" t="s">
        <v>187</v>
      </c>
      <c r="C36" s="110"/>
      <c r="D36" s="110"/>
      <c r="E36" s="110"/>
      <c r="F36" s="110"/>
      <c r="G36" s="110"/>
      <c r="J36" t="s">
        <v>256</v>
      </c>
      <c r="K36" t="s">
        <v>187</v>
      </c>
    </row>
    <row r="37" spans="1:11" ht="15.75" x14ac:dyDescent="0.25">
      <c r="A37" s="108">
        <v>32</v>
      </c>
      <c r="B37" s="120" t="s">
        <v>188</v>
      </c>
      <c r="C37" s="110"/>
      <c r="D37" s="110"/>
      <c r="E37" s="110"/>
      <c r="F37" s="110"/>
      <c r="G37" s="110"/>
      <c r="J37" t="s">
        <v>257</v>
      </c>
      <c r="K37" t="s">
        <v>188</v>
      </c>
    </row>
    <row r="38" spans="1:11" ht="15.75" x14ac:dyDescent="0.25">
      <c r="A38" s="108">
        <v>33</v>
      </c>
      <c r="B38" s="120" t="s">
        <v>189</v>
      </c>
      <c r="C38" s="110"/>
      <c r="D38" s="110"/>
      <c r="E38" s="110"/>
      <c r="F38" s="110"/>
      <c r="G38" s="110"/>
      <c r="J38" t="s">
        <v>258</v>
      </c>
      <c r="K38" t="s">
        <v>189</v>
      </c>
    </row>
    <row r="39" spans="1:11" ht="15.75" x14ac:dyDescent="0.25">
      <c r="A39" s="108">
        <v>34</v>
      </c>
      <c r="B39" s="120" t="s">
        <v>190</v>
      </c>
      <c r="C39" s="110"/>
      <c r="D39" s="110"/>
      <c r="E39" s="110"/>
      <c r="F39" s="110"/>
      <c r="G39" s="110"/>
      <c r="J39" t="s">
        <v>259</v>
      </c>
      <c r="K39" t="s">
        <v>190</v>
      </c>
    </row>
    <row r="40" spans="1:11" ht="15.75" x14ac:dyDescent="0.25">
      <c r="A40" s="108">
        <v>35</v>
      </c>
      <c r="B40" s="120" t="s">
        <v>191</v>
      </c>
      <c r="C40" s="110"/>
      <c r="D40" s="110"/>
      <c r="E40" s="110"/>
      <c r="F40" s="110"/>
      <c r="G40" s="110"/>
      <c r="J40" t="s">
        <v>260</v>
      </c>
      <c r="K40" t="s">
        <v>191</v>
      </c>
    </row>
    <row r="41" spans="1:11" ht="15.75" x14ac:dyDescent="0.25">
      <c r="A41" s="108">
        <v>36</v>
      </c>
      <c r="B41" s="120" t="s">
        <v>192</v>
      </c>
      <c r="C41" s="110"/>
      <c r="D41" s="110"/>
      <c r="E41" s="110"/>
      <c r="F41" s="110"/>
      <c r="G41" s="110"/>
      <c r="J41" t="s">
        <v>261</v>
      </c>
      <c r="K41" t="s">
        <v>192</v>
      </c>
    </row>
    <row r="42" spans="1:11" ht="15.75" x14ac:dyDescent="0.25">
      <c r="A42" s="108">
        <v>37</v>
      </c>
      <c r="B42" s="120" t="s">
        <v>193</v>
      </c>
      <c r="C42" s="110"/>
      <c r="D42" s="110"/>
      <c r="E42" s="110"/>
      <c r="F42" s="110"/>
      <c r="G42" s="110"/>
      <c r="J42" t="s">
        <v>262</v>
      </c>
      <c r="K42" t="s">
        <v>193</v>
      </c>
    </row>
    <row r="43" spans="1:11" ht="15.75" x14ac:dyDescent="0.25">
      <c r="A43" s="108">
        <v>38</v>
      </c>
      <c r="B43" s="120" t="s">
        <v>194</v>
      </c>
      <c r="C43" s="110"/>
      <c r="D43" s="110"/>
      <c r="E43" s="110"/>
      <c r="F43" s="110"/>
      <c r="G43" s="110"/>
      <c r="J43" t="s">
        <v>263</v>
      </c>
      <c r="K43" t="s">
        <v>194</v>
      </c>
    </row>
    <row r="44" spans="1:11" ht="15.75" x14ac:dyDescent="0.25">
      <c r="A44" s="108">
        <v>39</v>
      </c>
      <c r="B44" s="120" t="s">
        <v>195</v>
      </c>
      <c r="C44" s="110"/>
      <c r="D44" s="110"/>
      <c r="E44" s="110"/>
      <c r="F44" s="110"/>
      <c r="G44" s="110"/>
      <c r="J44" t="s">
        <v>264</v>
      </c>
      <c r="K44" t="s">
        <v>195</v>
      </c>
    </row>
    <row r="45" spans="1:11" ht="15.75" x14ac:dyDescent="0.25">
      <c r="A45" s="108">
        <v>40</v>
      </c>
      <c r="B45" s="120" t="s">
        <v>196</v>
      </c>
      <c r="C45" s="110"/>
      <c r="D45" s="110"/>
      <c r="E45" s="110"/>
      <c r="F45" s="110"/>
      <c r="G45" s="110"/>
      <c r="J45" t="s">
        <v>265</v>
      </c>
      <c r="K45" t="s">
        <v>196</v>
      </c>
    </row>
    <row r="46" spans="1:11" ht="15.75" x14ac:dyDescent="0.25">
      <c r="A46" s="108">
        <v>41</v>
      </c>
      <c r="B46" s="120" t="s">
        <v>197</v>
      </c>
      <c r="C46" s="110"/>
      <c r="D46" s="110"/>
      <c r="E46" s="110"/>
      <c r="F46" s="110"/>
      <c r="G46" s="110"/>
      <c r="J46" t="s">
        <v>266</v>
      </c>
      <c r="K46" t="s">
        <v>197</v>
      </c>
    </row>
    <row r="47" spans="1:11" ht="15.75" x14ac:dyDescent="0.25">
      <c r="A47" s="108">
        <v>42</v>
      </c>
      <c r="B47" s="120" t="s">
        <v>198</v>
      </c>
      <c r="C47" s="106"/>
      <c r="D47" s="106"/>
      <c r="E47" s="106"/>
      <c r="F47" s="106"/>
      <c r="G47" s="106"/>
      <c r="J47" t="s">
        <v>267</v>
      </c>
      <c r="K47" t="s">
        <v>198</v>
      </c>
    </row>
    <row r="48" spans="1:11" ht="15.75" x14ac:dyDescent="0.25">
      <c r="A48" s="108">
        <v>43</v>
      </c>
      <c r="B48" s="120" t="s">
        <v>199</v>
      </c>
      <c r="C48" s="110"/>
      <c r="D48" s="110"/>
      <c r="E48" s="110"/>
      <c r="F48" s="110"/>
      <c r="G48" s="110"/>
      <c r="J48" t="s">
        <v>268</v>
      </c>
      <c r="K48" t="s">
        <v>199</v>
      </c>
    </row>
    <row r="49" spans="1:11" ht="15.75" x14ac:dyDescent="0.25">
      <c r="A49" s="108">
        <v>44</v>
      </c>
      <c r="B49" s="120" t="s">
        <v>200</v>
      </c>
      <c r="C49" s="110"/>
      <c r="D49" s="110"/>
      <c r="E49" s="110"/>
      <c r="F49" s="110"/>
      <c r="G49" s="110"/>
      <c r="J49" t="s">
        <v>269</v>
      </c>
      <c r="K49" t="s">
        <v>200</v>
      </c>
    </row>
    <row r="50" spans="1:11" ht="15.75" x14ac:dyDescent="0.25">
      <c r="A50" s="108">
        <v>45</v>
      </c>
      <c r="B50" s="120" t="s">
        <v>201</v>
      </c>
      <c r="C50" s="110"/>
      <c r="D50" s="110"/>
      <c r="E50" s="110"/>
      <c r="F50" s="110"/>
      <c r="G50" s="110"/>
      <c r="J50" t="s">
        <v>270</v>
      </c>
      <c r="K50" t="s">
        <v>201</v>
      </c>
    </row>
    <row r="51" spans="1:11" ht="15.75" x14ac:dyDescent="0.25">
      <c r="A51" s="108">
        <v>46</v>
      </c>
      <c r="B51" s="120" t="s">
        <v>202</v>
      </c>
      <c r="C51" s="110"/>
      <c r="D51" s="110"/>
      <c r="E51" s="110"/>
      <c r="F51" s="110"/>
      <c r="G51" s="110"/>
      <c r="J51" t="s">
        <v>271</v>
      </c>
      <c r="K51" t="s">
        <v>202</v>
      </c>
    </row>
    <row r="52" spans="1:11" ht="15.75" x14ac:dyDescent="0.25">
      <c r="A52" s="108">
        <v>47</v>
      </c>
      <c r="B52" s="120" t="s">
        <v>203</v>
      </c>
      <c r="C52" s="110"/>
      <c r="D52" s="110"/>
      <c r="E52" s="110"/>
      <c r="F52" s="110"/>
      <c r="G52" s="110"/>
      <c r="J52" t="s">
        <v>272</v>
      </c>
      <c r="K52" t="s">
        <v>203</v>
      </c>
    </row>
    <row r="53" spans="1:11" ht="15.75" x14ac:dyDescent="0.25">
      <c r="A53" s="108">
        <v>48</v>
      </c>
      <c r="B53" s="120" t="s">
        <v>204</v>
      </c>
      <c r="C53" s="110"/>
      <c r="D53" s="110"/>
      <c r="E53" s="110"/>
      <c r="F53" s="110"/>
      <c r="G53" s="110"/>
      <c r="J53" t="s">
        <v>273</v>
      </c>
      <c r="K53" t="s">
        <v>204</v>
      </c>
    </row>
    <row r="54" spans="1:11" ht="15.75" x14ac:dyDescent="0.25">
      <c r="A54" s="108">
        <v>49</v>
      </c>
      <c r="B54" s="120" t="s">
        <v>205</v>
      </c>
      <c r="C54" s="110"/>
      <c r="D54" s="110"/>
      <c r="E54" s="110"/>
      <c r="F54" s="110"/>
      <c r="G54" s="110"/>
      <c r="J54" t="s">
        <v>274</v>
      </c>
      <c r="K54" t="s">
        <v>205</v>
      </c>
    </row>
    <row r="55" spans="1:11" ht="15.75" x14ac:dyDescent="0.25">
      <c r="A55" s="108">
        <v>50</v>
      </c>
      <c r="B55" s="120" t="s">
        <v>206</v>
      </c>
      <c r="C55" s="110"/>
      <c r="D55" s="110"/>
      <c r="E55" s="110"/>
      <c r="F55" s="110"/>
      <c r="G55" s="110"/>
      <c r="J55" t="s">
        <v>275</v>
      </c>
      <c r="K55" t="s">
        <v>206</v>
      </c>
    </row>
    <row r="56" spans="1:11" ht="15.75" x14ac:dyDescent="0.25">
      <c r="A56" s="108">
        <v>51</v>
      </c>
      <c r="B56" s="120" t="s">
        <v>207</v>
      </c>
      <c r="C56" s="110"/>
      <c r="D56" s="110"/>
      <c r="E56" s="110"/>
      <c r="F56" s="110"/>
      <c r="G56" s="110"/>
      <c r="J56" t="s">
        <v>276</v>
      </c>
      <c r="K56" t="s">
        <v>207</v>
      </c>
    </row>
    <row r="57" spans="1:11" ht="15.75" x14ac:dyDescent="0.25">
      <c r="A57" s="108">
        <v>52</v>
      </c>
      <c r="B57" s="120" t="s">
        <v>208</v>
      </c>
      <c r="C57" s="110"/>
      <c r="D57" s="110"/>
      <c r="E57" s="110"/>
      <c r="F57" s="110"/>
      <c r="G57" s="110"/>
      <c r="J57" t="s">
        <v>277</v>
      </c>
      <c r="K57" t="s">
        <v>208</v>
      </c>
    </row>
    <row r="58" spans="1:11" ht="15.75" x14ac:dyDescent="0.25">
      <c r="A58" s="108">
        <v>53</v>
      </c>
      <c r="B58" s="120" t="s">
        <v>209</v>
      </c>
      <c r="C58" s="110"/>
      <c r="D58" s="110"/>
      <c r="E58" s="110"/>
      <c r="F58" s="110"/>
      <c r="G58" s="110"/>
      <c r="J58" t="s">
        <v>278</v>
      </c>
      <c r="K58" t="s">
        <v>209</v>
      </c>
    </row>
    <row r="59" spans="1:11" ht="15.75" x14ac:dyDescent="0.25">
      <c r="A59" s="108">
        <v>54</v>
      </c>
      <c r="B59" s="120" t="s">
        <v>210</v>
      </c>
      <c r="C59" s="110"/>
      <c r="D59" s="110"/>
      <c r="E59" s="110"/>
      <c r="F59" s="110"/>
      <c r="G59" s="110"/>
      <c r="J59" t="s">
        <v>279</v>
      </c>
      <c r="K59" t="s">
        <v>210</v>
      </c>
    </row>
    <row r="60" spans="1:11" ht="15.75" x14ac:dyDescent="0.25">
      <c r="A60" s="108">
        <v>55</v>
      </c>
      <c r="B60" s="120" t="s">
        <v>211</v>
      </c>
      <c r="C60" s="110"/>
      <c r="D60" s="110"/>
      <c r="E60" s="110"/>
      <c r="F60" s="110"/>
      <c r="G60" s="110"/>
      <c r="J60" t="s">
        <v>280</v>
      </c>
      <c r="K60" t="s">
        <v>211</v>
      </c>
    </row>
    <row r="61" spans="1:11" ht="15.75" x14ac:dyDescent="0.25">
      <c r="A61" s="108">
        <v>56</v>
      </c>
      <c r="B61" s="120" t="s">
        <v>212</v>
      </c>
      <c r="C61" s="106"/>
      <c r="D61" s="106"/>
      <c r="E61" s="106"/>
      <c r="F61" s="106"/>
      <c r="G61" s="106"/>
      <c r="J61" t="s">
        <v>281</v>
      </c>
      <c r="K61" t="s">
        <v>212</v>
      </c>
    </row>
    <row r="62" spans="1:11" ht="15.75" x14ac:dyDescent="0.25">
      <c r="A62" s="108">
        <v>57</v>
      </c>
      <c r="B62" s="120" t="s">
        <v>213</v>
      </c>
      <c r="C62" s="110"/>
      <c r="D62" s="110"/>
      <c r="E62" s="110"/>
      <c r="F62" s="110"/>
      <c r="G62" s="110"/>
      <c r="J62" t="s">
        <v>282</v>
      </c>
      <c r="K62" t="s">
        <v>213</v>
      </c>
    </row>
    <row r="63" spans="1:11" ht="15.75" x14ac:dyDescent="0.25">
      <c r="A63" s="108">
        <v>58</v>
      </c>
      <c r="B63" s="120" t="s">
        <v>214</v>
      </c>
      <c r="C63" s="110"/>
      <c r="D63" s="110"/>
      <c r="E63" s="110"/>
      <c r="F63" s="110"/>
      <c r="G63" s="110"/>
      <c r="J63" t="s">
        <v>283</v>
      </c>
      <c r="K63" t="s">
        <v>214</v>
      </c>
    </row>
    <row r="64" spans="1:11" ht="15.75" x14ac:dyDescent="0.25">
      <c r="A64" s="108">
        <v>59</v>
      </c>
      <c r="B64" s="120" t="s">
        <v>215</v>
      </c>
      <c r="C64" s="110"/>
      <c r="D64" s="110"/>
      <c r="E64" s="110"/>
      <c r="F64" s="110"/>
      <c r="G64" s="110"/>
      <c r="J64" t="s">
        <v>284</v>
      </c>
      <c r="K64" t="s">
        <v>215</v>
      </c>
    </row>
    <row r="65" spans="1:11" ht="15.75" x14ac:dyDescent="0.25">
      <c r="A65" s="108">
        <v>60</v>
      </c>
      <c r="B65" s="120" t="s">
        <v>216</v>
      </c>
      <c r="C65" s="110"/>
      <c r="D65" s="110"/>
      <c r="E65" s="110"/>
      <c r="F65" s="110"/>
      <c r="G65" s="110"/>
      <c r="J65" t="s">
        <v>285</v>
      </c>
      <c r="K65" t="s">
        <v>216</v>
      </c>
    </row>
    <row r="66" spans="1:11" ht="15.75" x14ac:dyDescent="0.25">
      <c r="A66" s="108">
        <v>61</v>
      </c>
      <c r="B66" s="120" t="s">
        <v>217</v>
      </c>
      <c r="C66" s="110"/>
      <c r="D66" s="110"/>
      <c r="E66" s="110"/>
      <c r="F66" s="110"/>
      <c r="G66" s="110"/>
      <c r="J66" t="s">
        <v>286</v>
      </c>
      <c r="K66" t="s">
        <v>217</v>
      </c>
    </row>
    <row r="67" spans="1:11" ht="15.75" x14ac:dyDescent="0.25">
      <c r="A67" s="108">
        <v>62</v>
      </c>
      <c r="B67" s="120" t="s">
        <v>218</v>
      </c>
      <c r="C67" s="110"/>
      <c r="D67" s="110"/>
      <c r="E67" s="110"/>
      <c r="F67" s="110"/>
      <c r="G67" s="110"/>
      <c r="J67" t="s">
        <v>287</v>
      </c>
      <c r="K67" t="s">
        <v>218</v>
      </c>
    </row>
    <row r="68" spans="1:11" ht="15.75" x14ac:dyDescent="0.25">
      <c r="A68" s="108">
        <v>63</v>
      </c>
      <c r="B68" s="120" t="s">
        <v>219</v>
      </c>
      <c r="C68" s="110"/>
      <c r="D68" s="110"/>
      <c r="E68" s="110"/>
      <c r="F68" s="110"/>
      <c r="G68" s="110"/>
      <c r="J68" t="s">
        <v>288</v>
      </c>
      <c r="K68" t="s">
        <v>219</v>
      </c>
    </row>
    <row r="69" spans="1:11" ht="15.75" x14ac:dyDescent="0.25">
      <c r="A69" s="108">
        <v>64</v>
      </c>
      <c r="B69" s="120" t="s">
        <v>220</v>
      </c>
      <c r="C69" s="110"/>
      <c r="D69" s="110"/>
      <c r="E69" s="110"/>
      <c r="F69" s="110"/>
      <c r="G69" s="110"/>
      <c r="J69" t="s">
        <v>289</v>
      </c>
      <c r="K69" t="s">
        <v>220</v>
      </c>
    </row>
    <row r="70" spans="1:11" ht="15.75" x14ac:dyDescent="0.25">
      <c r="A70" s="108">
        <v>65</v>
      </c>
      <c r="B70" s="120" t="s">
        <v>221</v>
      </c>
      <c r="C70" s="110"/>
      <c r="D70" s="110"/>
      <c r="E70" s="110"/>
      <c r="F70" s="110"/>
      <c r="G70" s="110"/>
      <c r="J70" t="s">
        <v>290</v>
      </c>
      <c r="K70" t="s">
        <v>221</v>
      </c>
    </row>
    <row r="71" spans="1:11" ht="15.75" x14ac:dyDescent="0.25">
      <c r="A71" s="108">
        <v>66</v>
      </c>
      <c r="B71" s="120" t="s">
        <v>222</v>
      </c>
      <c r="C71" s="110"/>
      <c r="D71" s="110"/>
      <c r="E71" s="110"/>
      <c r="F71" s="110"/>
      <c r="G71" s="110"/>
      <c r="J71" t="s">
        <v>291</v>
      </c>
      <c r="K71" t="s">
        <v>222</v>
      </c>
    </row>
    <row r="72" spans="1:11" ht="15.75" x14ac:dyDescent="0.25">
      <c r="A72" s="108">
        <v>67</v>
      </c>
      <c r="B72" s="120" t="s">
        <v>223</v>
      </c>
      <c r="C72" s="110"/>
      <c r="D72" s="110"/>
      <c r="E72" s="110"/>
      <c r="F72" s="110"/>
      <c r="G72" s="110"/>
      <c r="J72" t="s">
        <v>292</v>
      </c>
      <c r="K72" t="s">
        <v>223</v>
      </c>
    </row>
    <row r="73" spans="1:11" ht="15.75" x14ac:dyDescent="0.25">
      <c r="A73" s="108">
        <v>68</v>
      </c>
      <c r="B73" s="120" t="s">
        <v>224</v>
      </c>
      <c r="C73" s="110"/>
      <c r="D73" s="110"/>
      <c r="E73" s="110"/>
      <c r="F73" s="110"/>
      <c r="G73" s="110"/>
      <c r="J73" t="s">
        <v>293</v>
      </c>
      <c r="K73" t="s">
        <v>224</v>
      </c>
    </row>
    <row r="74" spans="1:11" ht="15.75" x14ac:dyDescent="0.25">
      <c r="A74" s="108">
        <v>69</v>
      </c>
      <c r="B74" s="120" t="s">
        <v>225</v>
      </c>
      <c r="C74" s="110"/>
      <c r="D74" s="110"/>
      <c r="E74" s="110"/>
      <c r="F74" s="110"/>
      <c r="G74" s="110"/>
      <c r="J74" t="s">
        <v>294</v>
      </c>
      <c r="K74" t="s">
        <v>225</v>
      </c>
    </row>
    <row r="75" spans="1:11" ht="15.75" x14ac:dyDescent="0.25">
      <c r="A75" s="249" t="s">
        <v>149</v>
      </c>
      <c r="B75" s="250"/>
      <c r="C75" s="106"/>
      <c r="D75" s="106"/>
      <c r="E75" s="106"/>
      <c r="F75" s="106"/>
      <c r="G75" s="106"/>
    </row>
  </sheetData>
  <mergeCells count="11">
    <mergeCell ref="A75:B75"/>
    <mergeCell ref="A1:G1"/>
    <mergeCell ref="E2:G2"/>
    <mergeCell ref="A3:A5"/>
    <mergeCell ref="B3:B5"/>
    <mergeCell ref="C3:F3"/>
    <mergeCell ref="G3:G5"/>
    <mergeCell ref="C4:C5"/>
    <mergeCell ref="D4:D5"/>
    <mergeCell ref="E4:E5"/>
    <mergeCell ref="F4:F5"/>
  </mergeCells>
  <pageMargins left="0.7" right="0.35" top="0.48" bottom="0.47" header="0.3" footer="0.21"/>
  <pageSetup paperSize="9" orientation="portrait" r:id="rId1"/>
  <headerFooter>
    <oddFooter>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5"/>
  <sheetViews>
    <sheetView showZeros="0" topLeftCell="A39" zoomScaleNormal="100" workbookViewId="0">
      <selection activeCell="O50" sqref="O50"/>
    </sheetView>
  </sheetViews>
  <sheetFormatPr defaultRowHeight="12.75" x14ac:dyDescent="0.2"/>
  <cols>
    <col min="2" max="2" width="22.140625" customWidth="1"/>
    <col min="3" max="4" width="13" customWidth="1"/>
    <col min="5" max="5" width="12.42578125" customWidth="1"/>
    <col min="6" max="6" width="12.5703125" customWidth="1"/>
    <col min="7" max="7" width="11.85546875" customWidth="1"/>
    <col min="8" max="13" width="0" hidden="1" customWidth="1"/>
  </cols>
  <sheetData>
    <row r="1" spans="1:11" s="59" customFormat="1" ht="36" customHeight="1" x14ac:dyDescent="0.2">
      <c r="A1" s="240" t="s">
        <v>359</v>
      </c>
      <c r="B1" s="240"/>
      <c r="C1" s="240"/>
      <c r="D1" s="240"/>
      <c r="E1" s="240"/>
      <c r="F1" s="240"/>
      <c r="G1" s="240"/>
    </row>
    <row r="2" spans="1:11" s="59" customFormat="1" ht="15.75" x14ac:dyDescent="0.25">
      <c r="A2" s="112"/>
      <c r="B2" s="112"/>
      <c r="C2" s="112"/>
      <c r="D2" s="112"/>
      <c r="E2" s="112"/>
      <c r="F2" s="241" t="s">
        <v>152</v>
      </c>
      <c r="G2" s="241"/>
    </row>
    <row r="3" spans="1:11" s="59" customFormat="1" ht="18.95" customHeight="1" x14ac:dyDescent="0.2">
      <c r="A3" s="242" t="s">
        <v>0</v>
      </c>
      <c r="B3" s="238" t="s">
        <v>115</v>
      </c>
      <c r="C3" s="238" t="s">
        <v>150</v>
      </c>
      <c r="D3" s="238"/>
      <c r="E3" s="238"/>
      <c r="F3" s="238"/>
      <c r="G3" s="238"/>
    </row>
    <row r="4" spans="1:11" s="59" customFormat="1" ht="12.6" customHeight="1" x14ac:dyDescent="0.2">
      <c r="A4" s="242"/>
      <c r="B4" s="238"/>
      <c r="C4" s="238" t="s">
        <v>338</v>
      </c>
      <c r="D4" s="238" t="s">
        <v>344</v>
      </c>
      <c r="E4" s="238" t="s">
        <v>340</v>
      </c>
      <c r="F4" s="238" t="s">
        <v>345</v>
      </c>
      <c r="G4" s="238" t="s">
        <v>346</v>
      </c>
    </row>
    <row r="5" spans="1:11" s="59" customFormat="1" ht="21.95" customHeight="1" x14ac:dyDescent="0.2">
      <c r="A5" s="242"/>
      <c r="B5" s="238"/>
      <c r="C5" s="238"/>
      <c r="D5" s="238"/>
      <c r="E5" s="238"/>
      <c r="F5" s="238"/>
      <c r="G5" s="238"/>
    </row>
    <row r="6" spans="1:11" s="59" customFormat="1" ht="15.75" x14ac:dyDescent="0.25">
      <c r="A6" s="108">
        <v>1</v>
      </c>
      <c r="B6" s="109" t="s">
        <v>157</v>
      </c>
      <c r="C6" s="105">
        <f>COUNTIFS('8.NTS'!$J$9:$J$1065,"&lt;1,10",'8.NTS'!$J$9:$J$1065,"&gt;1,00",'8.NTS'!$M$9:$M$1065,J6)</f>
        <v>0</v>
      </c>
      <c r="D6" s="105">
        <f>COUNTIFS('8.NTS'!$J$9:$J$1065,"&gt;=1,10",'8.NTS'!$J$9:$J$1065,"&lt;1,20",'8.NTS'!$M$9:$M$1065,J6)</f>
        <v>0</v>
      </c>
      <c r="E6" s="105">
        <f>COUNTIFS('8.NTS'!$J$9:$J$1065,"&gt;=1,20",'8.NTS'!$J$9:$J$1065,"&lt;1,40",'8.NTS'!$M$9:$M$1065,J6)</f>
        <v>0</v>
      </c>
      <c r="F6" s="105">
        <f>COUNTIFS('8.NTS'!$J$9:$J$1065,"&gt;=1,40",'8.NTS'!$J$9:$J$1065,"&lt;1,60",'8.NTS'!$M$9:$M$1065,J6)</f>
        <v>0</v>
      </c>
      <c r="G6" s="105">
        <f>COUNTIFS('8.NTS'!$J$9:$J$1065,"&gt;=1,60",'8.NTS'!$J$9:$J$1065,"&lt;5,00",'8.NTS'!$M$9:$M$1065,J6)</f>
        <v>0</v>
      </c>
      <c r="J6" s="65" t="s">
        <v>226</v>
      </c>
      <c r="K6" s="65" t="s">
        <v>157</v>
      </c>
    </row>
    <row r="7" spans="1:11" ht="15.75" x14ac:dyDescent="0.25">
      <c r="A7" s="108">
        <v>2</v>
      </c>
      <c r="B7" s="109" t="s">
        <v>158</v>
      </c>
      <c r="C7" s="105">
        <f>COUNTIFS('8.NTS'!$J$9:$J$1065,"&lt;1,10",'8.NTS'!$J$9:$J$1065,"&gt;1,00",'8.NTS'!$M$9:$M$1065,J7)</f>
        <v>0</v>
      </c>
      <c r="D7" s="105">
        <f>COUNTIFS('8.NTS'!$J$9:$J$1065,"&gt;=1,10",'8.NTS'!$J$9:$J$1065,"&lt;1,20",'8.NTS'!$M$9:$M$1065,J7)</f>
        <v>0</v>
      </c>
      <c r="E7" s="105">
        <f>COUNTIFS('8.NTS'!$J$9:$J$1065,"&gt;=1,20",'8.NTS'!$J$9:$J$1065,"&lt;1,40",'8.NTS'!$M$9:$M$1065,J7)</f>
        <v>0</v>
      </c>
      <c r="F7" s="105">
        <f>COUNTIFS('8.NTS'!$J$9:$J$1065,"&gt;=1,40",'8.NTS'!$J$9:$J$1065,"&lt;1,60",'8.NTS'!$M$9:$M$1065,J7)</f>
        <v>0</v>
      </c>
      <c r="G7" s="105">
        <f>COUNTIFS('8.NTS'!$J$9:$J$1065,"&gt;=1,60",'8.NTS'!$J$9:$J$1065,"&lt;5,00",'8.NTS'!$M$9:$M$1065,J7)</f>
        <v>0</v>
      </c>
      <c r="J7" t="s">
        <v>227</v>
      </c>
      <c r="K7" t="s">
        <v>158</v>
      </c>
    </row>
    <row r="8" spans="1:11" ht="15.75" x14ac:dyDescent="0.25">
      <c r="A8" s="108">
        <v>3</v>
      </c>
      <c r="B8" s="109" t="s">
        <v>159</v>
      </c>
      <c r="C8" s="105">
        <f>COUNTIFS('8.NTS'!$J$9:$J$1065,"&lt;1,10",'8.NTS'!$J$9:$J$1065,"&gt;1,00",'8.NTS'!$M$9:$M$1065,J8)</f>
        <v>0</v>
      </c>
      <c r="D8" s="105">
        <f>COUNTIFS('8.NTS'!$J$9:$J$1065,"&gt;=1,10",'8.NTS'!$J$9:$J$1065,"&lt;1,20",'8.NTS'!$M$9:$M$1065,J8)</f>
        <v>0</v>
      </c>
      <c r="E8" s="105">
        <f>COUNTIFS('8.NTS'!$J$9:$J$1065,"&gt;=1,20",'8.NTS'!$J$9:$J$1065,"&lt;1,40",'8.NTS'!$M$9:$M$1065,J8)</f>
        <v>0</v>
      </c>
      <c r="F8" s="105">
        <f>COUNTIFS('8.NTS'!$J$9:$J$1065,"&gt;=1,40",'8.NTS'!$J$9:$J$1065,"&lt;1,60",'8.NTS'!$M$9:$M$1065,J8)</f>
        <v>0</v>
      </c>
      <c r="G8" s="105">
        <f>COUNTIFS('8.NTS'!$J$9:$J$1065,"&gt;=1,60",'8.NTS'!$J$9:$J$1065,"&lt;5,00",'8.NTS'!$M$9:$M$1065,J8)</f>
        <v>0</v>
      </c>
      <c r="J8" t="s">
        <v>228</v>
      </c>
      <c r="K8" t="s">
        <v>159</v>
      </c>
    </row>
    <row r="9" spans="1:11" ht="15.75" x14ac:dyDescent="0.25">
      <c r="A9" s="108">
        <v>4</v>
      </c>
      <c r="B9" s="119" t="s">
        <v>160</v>
      </c>
      <c r="C9" s="105">
        <f>COUNTIFS('8.NTS'!$J$9:$J$1065,"&lt;1,10",'8.NTS'!$J$9:$J$1065,"&gt;1,00",'8.NTS'!$M$9:$M$1065,J9)</f>
        <v>0</v>
      </c>
      <c r="D9" s="105">
        <f>COUNTIFS('8.NTS'!$J$9:$J$1065,"&gt;=1,10",'8.NTS'!$J$9:$J$1065,"&lt;1,20",'8.NTS'!$M$9:$M$1065,J9)</f>
        <v>0</v>
      </c>
      <c r="E9" s="105">
        <f>COUNTIFS('8.NTS'!$J$9:$J$1065,"&gt;=1,20",'8.NTS'!$J$9:$J$1065,"&lt;1,40",'8.NTS'!$M$9:$M$1065,J9)</f>
        <v>0</v>
      </c>
      <c r="F9" s="105">
        <f>COUNTIFS('8.NTS'!$J$9:$J$1065,"&gt;=1,40",'8.NTS'!$J$9:$J$1065,"&lt;1,60",'8.NTS'!$M$9:$M$1065,J9)</f>
        <v>0</v>
      </c>
      <c r="G9" s="105">
        <f>COUNTIFS('8.NTS'!$J$9:$J$1065,"&gt;=1,60",'8.NTS'!$J$9:$J$1065,"&lt;5,00",'8.NTS'!$M$9:$M$1065,J9)</f>
        <v>0</v>
      </c>
      <c r="I9" s="59"/>
      <c r="J9" t="s">
        <v>229</v>
      </c>
      <c r="K9" t="s">
        <v>160</v>
      </c>
    </row>
    <row r="10" spans="1:11" ht="15.75" x14ac:dyDescent="0.25">
      <c r="A10" s="108">
        <v>5</v>
      </c>
      <c r="B10" s="119" t="s">
        <v>161</v>
      </c>
      <c r="C10" s="105">
        <f>COUNTIFS('8.NTS'!$J$9:$J$1065,"&lt;1,10",'8.NTS'!$J$9:$J$1065,"&gt;1,00",'8.NTS'!$M$9:$M$1065,J10)</f>
        <v>0</v>
      </c>
      <c r="D10" s="105">
        <f>COUNTIFS('8.NTS'!$J$9:$J$1065,"&gt;=1,10",'8.NTS'!$J$9:$J$1065,"&lt;1,20",'8.NTS'!$M$9:$M$1065,J10)</f>
        <v>0</v>
      </c>
      <c r="E10" s="105">
        <f>COUNTIFS('8.NTS'!$J$9:$J$1065,"&gt;=1,20",'8.NTS'!$J$9:$J$1065,"&lt;1,40",'8.NTS'!$M$9:$M$1065,J10)</f>
        <v>0</v>
      </c>
      <c r="F10" s="105">
        <f>COUNTIFS('8.NTS'!$J$9:$J$1065,"&gt;=1,40",'8.NTS'!$J$9:$J$1065,"&lt;1,60",'8.NTS'!$M$9:$M$1065,J10)</f>
        <v>0</v>
      </c>
      <c r="G10" s="105">
        <f>COUNTIFS('8.NTS'!$J$9:$J$1065,"&gt;=1,60",'8.NTS'!$J$9:$J$1065,"&lt;5,00",'8.NTS'!$M$9:$M$1065,J10)</f>
        <v>0</v>
      </c>
      <c r="I10" s="59"/>
      <c r="J10" t="s">
        <v>230</v>
      </c>
      <c r="K10" t="s">
        <v>161</v>
      </c>
    </row>
    <row r="11" spans="1:11" ht="15.75" x14ac:dyDescent="0.25">
      <c r="A11" s="108">
        <v>6</v>
      </c>
      <c r="B11" s="119" t="s">
        <v>162</v>
      </c>
      <c r="C11" s="105">
        <f>COUNTIFS('8.NTS'!$J$9:$J$1065,"&lt;1,10",'8.NTS'!$J$9:$J$1065,"&gt;1,00",'8.NTS'!$M$9:$M$1065,J11)</f>
        <v>0</v>
      </c>
      <c r="D11" s="105">
        <f>COUNTIFS('8.NTS'!$J$9:$J$1065,"&gt;=1,10",'8.NTS'!$J$9:$J$1065,"&lt;1,20",'8.NTS'!$M$9:$M$1065,J11)</f>
        <v>0</v>
      </c>
      <c r="E11" s="105">
        <f>COUNTIFS('8.NTS'!$J$9:$J$1065,"&gt;=1,20",'8.NTS'!$J$9:$J$1065,"&lt;1,40",'8.NTS'!$M$9:$M$1065,J11)</f>
        <v>0</v>
      </c>
      <c r="F11" s="105">
        <f>COUNTIFS('8.NTS'!$J$9:$J$1065,"&gt;=1,40",'8.NTS'!$J$9:$J$1065,"&lt;1,60",'8.NTS'!$M$9:$M$1065,J11)</f>
        <v>0</v>
      </c>
      <c r="G11" s="105">
        <f>COUNTIFS('8.NTS'!$J$9:$J$1065,"&gt;=1,60",'8.NTS'!$J$9:$J$1065,"&lt;5,00",'8.NTS'!$M$9:$M$1065,J11)</f>
        <v>0</v>
      </c>
      <c r="I11" s="59"/>
      <c r="J11" s="66" t="s">
        <v>231</v>
      </c>
      <c r="K11" t="s">
        <v>162</v>
      </c>
    </row>
    <row r="12" spans="1:11" ht="15.75" x14ac:dyDescent="0.25">
      <c r="A12" s="108">
        <v>7</v>
      </c>
      <c r="B12" s="119" t="s">
        <v>163</v>
      </c>
      <c r="C12" s="105">
        <f>COUNTIFS('8.NTS'!$J$9:$J$1065,"&lt;1,10",'8.NTS'!$J$9:$J$1065,"&gt;1,00",'8.NTS'!$M$9:$M$1065,J12)</f>
        <v>0</v>
      </c>
      <c r="D12" s="105">
        <f>COUNTIFS('8.NTS'!$J$9:$J$1065,"&gt;=1,10",'8.NTS'!$J$9:$J$1065,"&lt;1,20",'8.NTS'!$M$9:$M$1065,J12)</f>
        <v>0</v>
      </c>
      <c r="E12" s="105">
        <f>COUNTIFS('8.NTS'!$J$9:$J$1065,"&gt;=1,20",'8.NTS'!$J$9:$J$1065,"&lt;1,40",'8.NTS'!$M$9:$M$1065,J12)</f>
        <v>0</v>
      </c>
      <c r="F12" s="105">
        <f>COUNTIFS('8.NTS'!$J$9:$J$1065,"&gt;=1,40",'8.NTS'!$J$9:$J$1065,"&lt;1,60",'8.NTS'!$M$9:$M$1065,J12)</f>
        <v>0</v>
      </c>
      <c r="G12" s="105">
        <f>COUNTIFS('8.NTS'!$J$9:$J$1065,"&gt;=1,60",'8.NTS'!$J$9:$J$1065,"&lt;5,00",'8.NTS'!$M$9:$M$1065,J12)</f>
        <v>0</v>
      </c>
      <c r="I12" s="59"/>
      <c r="J12" t="s">
        <v>232</v>
      </c>
      <c r="K12" t="s">
        <v>163</v>
      </c>
    </row>
    <row r="13" spans="1:11" ht="15.75" x14ac:dyDescent="0.25">
      <c r="A13" s="108">
        <v>8</v>
      </c>
      <c r="B13" s="119" t="s">
        <v>164</v>
      </c>
      <c r="C13" s="105">
        <f>COUNTIFS('8.NTS'!$J$9:$J$1065,"&lt;1,10",'8.NTS'!$J$9:$J$1065,"&gt;1,00",'8.NTS'!$M$9:$M$1065,J13)</f>
        <v>0</v>
      </c>
      <c r="D13" s="105">
        <f>COUNTIFS('8.NTS'!$J$9:$J$1065,"&gt;=1,10",'8.NTS'!$J$9:$J$1065,"&lt;1,20",'8.NTS'!$M$9:$M$1065,J13)</f>
        <v>0</v>
      </c>
      <c r="E13" s="105">
        <f>COUNTIFS('8.NTS'!$J$9:$J$1065,"&gt;=1,20",'8.NTS'!$J$9:$J$1065,"&lt;1,40",'8.NTS'!$M$9:$M$1065,J13)</f>
        <v>0</v>
      </c>
      <c r="F13" s="105">
        <f>COUNTIFS('8.NTS'!$J$9:$J$1065,"&gt;=1,40",'8.NTS'!$J$9:$J$1065,"&lt;1,60",'8.NTS'!$M$9:$M$1065,J13)</f>
        <v>0</v>
      </c>
      <c r="G13" s="105">
        <f>COUNTIFS('8.NTS'!$J$9:$J$1065,"&gt;=1,60",'8.NTS'!$J$9:$J$1065,"&lt;5,00",'8.NTS'!$M$9:$M$1065,J13)</f>
        <v>0</v>
      </c>
      <c r="I13" s="59"/>
      <c r="J13" s="65" t="s">
        <v>233</v>
      </c>
      <c r="K13" s="65" t="s">
        <v>164</v>
      </c>
    </row>
    <row r="14" spans="1:11" ht="15.75" x14ac:dyDescent="0.25">
      <c r="A14" s="108">
        <v>9</v>
      </c>
      <c r="B14" s="119" t="s">
        <v>165</v>
      </c>
      <c r="C14" s="105">
        <f>COUNTIFS('8.NTS'!$J$9:$J$1065,"&lt;1,10",'8.NTS'!$J$9:$J$1065,"&gt;1,00",'8.NTS'!$M$9:$M$1065,J14)</f>
        <v>0</v>
      </c>
      <c r="D14" s="105">
        <f>COUNTIFS('8.NTS'!$J$9:$J$1065,"&gt;=1,10",'8.NTS'!$J$9:$J$1065,"&lt;1,20",'8.NTS'!$M$9:$M$1065,J14)</f>
        <v>0</v>
      </c>
      <c r="E14" s="105">
        <f>COUNTIFS('8.NTS'!$J$9:$J$1065,"&gt;=1,20",'8.NTS'!$J$9:$J$1065,"&lt;1,40",'8.NTS'!$M$9:$M$1065,J14)</f>
        <v>0</v>
      </c>
      <c r="F14" s="105">
        <f>COUNTIFS('8.NTS'!$J$9:$J$1065,"&gt;=1,40",'8.NTS'!$J$9:$J$1065,"&lt;1,60",'8.NTS'!$M$9:$M$1065,J14)</f>
        <v>0</v>
      </c>
      <c r="G14" s="105">
        <f>COUNTIFS('8.NTS'!$J$9:$J$1065,"&gt;=1,60",'8.NTS'!$J$9:$J$1065,"&lt;5,00",'8.NTS'!$M$9:$M$1065,J14)</f>
        <v>0</v>
      </c>
      <c r="I14" s="59"/>
      <c r="J14" t="s">
        <v>234</v>
      </c>
      <c r="K14" t="s">
        <v>165</v>
      </c>
    </row>
    <row r="15" spans="1:11" ht="15.75" x14ac:dyDescent="0.25">
      <c r="A15" s="108">
        <v>10</v>
      </c>
      <c r="B15" s="119" t="s">
        <v>166</v>
      </c>
      <c r="C15" s="105">
        <f>COUNTIFS('8.NTS'!$J$9:$J$1065,"&lt;1,10",'8.NTS'!$J$9:$J$1065,"&gt;1,00",'8.NTS'!$M$9:$M$1065,J15)</f>
        <v>0</v>
      </c>
      <c r="D15" s="105">
        <f>COUNTIFS('8.NTS'!$J$9:$J$1065,"&gt;=1,10",'8.NTS'!$J$9:$J$1065,"&lt;1,20",'8.NTS'!$M$9:$M$1065,J15)</f>
        <v>0</v>
      </c>
      <c r="E15" s="105">
        <f>COUNTIFS('8.NTS'!$J$9:$J$1065,"&gt;=1,20",'8.NTS'!$J$9:$J$1065,"&lt;1,40",'8.NTS'!$M$9:$M$1065,J15)</f>
        <v>0</v>
      </c>
      <c r="F15" s="105">
        <f>COUNTIFS('8.NTS'!$J$9:$J$1065,"&gt;=1,40",'8.NTS'!$J$9:$J$1065,"&lt;1,60",'8.NTS'!$M$9:$M$1065,J15)</f>
        <v>0</v>
      </c>
      <c r="G15" s="105">
        <f>COUNTIFS('8.NTS'!$J$9:$J$1065,"&gt;=1,60",'8.NTS'!$J$9:$J$1065,"&lt;5,00",'8.NTS'!$M$9:$M$1065,J15)</f>
        <v>0</v>
      </c>
      <c r="I15" s="59"/>
      <c r="J15" t="s">
        <v>235</v>
      </c>
      <c r="K15" t="s">
        <v>166</v>
      </c>
    </row>
    <row r="16" spans="1:11" ht="15.75" x14ac:dyDescent="0.25">
      <c r="A16" s="108">
        <v>11</v>
      </c>
      <c r="B16" s="119" t="s">
        <v>167</v>
      </c>
      <c r="C16" s="105">
        <f>COUNTIFS('8.NTS'!$J$9:$J$1065,"&lt;1,10",'8.NTS'!$J$9:$J$1065,"&gt;1,00",'8.NTS'!$M$9:$M$1065,J16)</f>
        <v>0</v>
      </c>
      <c r="D16" s="105">
        <f>COUNTIFS('8.NTS'!$J$9:$J$1065,"&gt;=1,10",'8.NTS'!$J$9:$J$1065,"&lt;1,20",'8.NTS'!$M$9:$M$1065,J16)</f>
        <v>0</v>
      </c>
      <c r="E16" s="105">
        <f>COUNTIFS('8.NTS'!$J$9:$J$1065,"&gt;=1,20",'8.NTS'!$J$9:$J$1065,"&lt;1,40",'8.NTS'!$M$9:$M$1065,J16)</f>
        <v>0</v>
      </c>
      <c r="F16" s="105">
        <f>COUNTIFS('8.NTS'!$J$9:$J$1065,"&gt;=1,40",'8.NTS'!$J$9:$J$1065,"&lt;1,60",'8.NTS'!$M$9:$M$1065,J16)</f>
        <v>0</v>
      </c>
      <c r="G16" s="105">
        <f>COUNTIFS('8.NTS'!$J$9:$J$1065,"&gt;=1,60",'8.NTS'!$J$9:$J$1065,"&lt;5,00",'8.NTS'!$M$9:$M$1065,J16)</f>
        <v>0</v>
      </c>
      <c r="I16" s="59"/>
      <c r="J16" t="s">
        <v>236</v>
      </c>
      <c r="K16" t="s">
        <v>167</v>
      </c>
    </row>
    <row r="17" spans="1:11" ht="15.75" x14ac:dyDescent="0.25">
      <c r="A17" s="108">
        <v>12</v>
      </c>
      <c r="B17" s="119" t="s">
        <v>168</v>
      </c>
      <c r="C17" s="105">
        <f>COUNTIFS('8.NTS'!$J$9:$J$1065,"&lt;1,10",'8.NTS'!$J$9:$J$1065,"&gt;1,00",'8.NTS'!$M$9:$M$1065,J17)</f>
        <v>0</v>
      </c>
      <c r="D17" s="105">
        <f>COUNTIFS('8.NTS'!$J$9:$J$1065,"&gt;=1,10",'8.NTS'!$J$9:$J$1065,"&lt;1,20",'8.NTS'!$M$9:$M$1065,J17)</f>
        <v>0</v>
      </c>
      <c r="E17" s="105">
        <f>COUNTIFS('8.NTS'!$J$9:$J$1065,"&gt;=1,20",'8.NTS'!$J$9:$J$1065,"&lt;1,40",'8.NTS'!$M$9:$M$1065,J17)</f>
        <v>0</v>
      </c>
      <c r="F17" s="105">
        <f>COUNTIFS('8.NTS'!$J$9:$J$1065,"&gt;=1,40",'8.NTS'!$J$9:$J$1065,"&lt;1,60",'8.NTS'!$M$9:$M$1065,J17)</f>
        <v>0</v>
      </c>
      <c r="G17" s="105">
        <f>COUNTIFS('8.NTS'!$J$9:$J$1065,"&gt;=1,60",'8.NTS'!$J$9:$J$1065,"&lt;5,00",'8.NTS'!$M$9:$M$1065,J17)</f>
        <v>0</v>
      </c>
      <c r="I17" s="59"/>
      <c r="J17" t="s">
        <v>237</v>
      </c>
      <c r="K17" t="s">
        <v>168</v>
      </c>
    </row>
    <row r="18" spans="1:11" ht="15.75" x14ac:dyDescent="0.25">
      <c r="A18" s="108">
        <v>13</v>
      </c>
      <c r="B18" s="119" t="s">
        <v>169</v>
      </c>
      <c r="C18" s="105">
        <f>COUNTIFS('8.NTS'!$J$9:$J$1065,"&lt;1,10",'8.NTS'!$J$9:$J$1065,"&gt;1,00",'8.NTS'!$M$9:$M$1065,J18)</f>
        <v>0</v>
      </c>
      <c r="D18" s="105">
        <f>COUNTIFS('8.NTS'!$J$9:$J$1065,"&gt;=1,10",'8.NTS'!$J$9:$J$1065,"&lt;1,20",'8.NTS'!$M$9:$M$1065,J18)</f>
        <v>0</v>
      </c>
      <c r="E18" s="105">
        <f>COUNTIFS('8.NTS'!$J$9:$J$1065,"&gt;=1,20",'8.NTS'!$J$9:$J$1065,"&lt;1,40",'8.NTS'!$M$9:$M$1065,J18)</f>
        <v>0</v>
      </c>
      <c r="F18" s="105">
        <f>COUNTIFS('8.NTS'!$J$9:$J$1065,"&gt;=1,40",'8.NTS'!$J$9:$J$1065,"&lt;1,60",'8.NTS'!$M$9:$M$1065,J18)</f>
        <v>0</v>
      </c>
      <c r="G18" s="105">
        <f>COUNTIFS('8.NTS'!$J$9:$J$1065,"&gt;=1,60",'8.NTS'!$J$9:$J$1065,"&lt;5,00",'8.NTS'!$M$9:$M$1065,J18)</f>
        <v>0</v>
      </c>
      <c r="I18" s="59"/>
      <c r="J18" t="s">
        <v>238</v>
      </c>
      <c r="K18" t="s">
        <v>169</v>
      </c>
    </row>
    <row r="19" spans="1:11" ht="15.75" x14ac:dyDescent="0.25">
      <c r="A19" s="108">
        <v>14</v>
      </c>
      <c r="B19" s="119" t="s">
        <v>170</v>
      </c>
      <c r="C19" s="105">
        <f>COUNTIFS('8.NTS'!$J$9:$J$1065,"&lt;1,10",'8.NTS'!$J$9:$J$1065,"&gt;1,00",'8.NTS'!$M$9:$M$1065,J19)</f>
        <v>0</v>
      </c>
      <c r="D19" s="105">
        <f>COUNTIFS('8.NTS'!$J$9:$J$1065,"&gt;=1,10",'8.NTS'!$J$9:$J$1065,"&lt;1,20",'8.NTS'!$M$9:$M$1065,J19)</f>
        <v>0</v>
      </c>
      <c r="E19" s="105">
        <f>COUNTIFS('8.NTS'!$J$9:$J$1065,"&gt;=1,20",'8.NTS'!$J$9:$J$1065,"&lt;1,40",'8.NTS'!$M$9:$M$1065,J19)</f>
        <v>0</v>
      </c>
      <c r="F19" s="105">
        <f>COUNTIFS('8.NTS'!$J$9:$J$1065,"&gt;=1,40",'8.NTS'!$J$9:$J$1065,"&lt;1,60",'8.NTS'!$M$9:$M$1065,J19)</f>
        <v>0</v>
      </c>
      <c r="G19" s="105">
        <f>COUNTIFS('8.NTS'!$J$9:$J$1065,"&gt;=1,60",'8.NTS'!$J$9:$J$1065,"&lt;5,00",'8.NTS'!$M$9:$M$1065,J19)</f>
        <v>0</v>
      </c>
      <c r="J19" t="s">
        <v>239</v>
      </c>
      <c r="K19" t="s">
        <v>170</v>
      </c>
    </row>
    <row r="20" spans="1:11" ht="15.75" x14ac:dyDescent="0.25">
      <c r="A20" s="108">
        <v>15</v>
      </c>
      <c r="B20" s="120" t="s">
        <v>171</v>
      </c>
      <c r="C20" s="105">
        <f>COUNTIFS('8.NTS'!$J$9:$J$1065,"&lt;1,10",'8.NTS'!$J$9:$J$1065,"&gt;1,00",'8.NTS'!$M$9:$M$1065,J20)</f>
        <v>0</v>
      </c>
      <c r="D20" s="105">
        <f>COUNTIFS('8.NTS'!$J$9:$J$1065,"&gt;=1,10",'8.NTS'!$J$9:$J$1065,"&lt;1,20",'8.NTS'!$M$9:$M$1065,J20)</f>
        <v>0</v>
      </c>
      <c r="E20" s="105">
        <f>COUNTIFS('8.NTS'!$J$9:$J$1065,"&gt;=1,20",'8.NTS'!$J$9:$J$1065,"&lt;1,40",'8.NTS'!$M$9:$M$1065,J20)</f>
        <v>0</v>
      </c>
      <c r="F20" s="105">
        <f>COUNTIFS('8.NTS'!$J$9:$J$1065,"&gt;=1,40",'8.NTS'!$J$9:$J$1065,"&lt;1,60",'8.NTS'!$M$9:$M$1065,J20)</f>
        <v>0</v>
      </c>
      <c r="G20" s="105">
        <f>COUNTIFS('8.NTS'!$J$9:$J$1065,"&gt;=1,60",'8.NTS'!$J$9:$J$1065,"&lt;5,00",'8.NTS'!$M$9:$M$1065,J20)</f>
        <v>0</v>
      </c>
      <c r="J20" t="s">
        <v>240</v>
      </c>
      <c r="K20" t="s">
        <v>171</v>
      </c>
    </row>
    <row r="21" spans="1:11" ht="15.75" x14ac:dyDescent="0.25">
      <c r="A21" s="108">
        <v>16</v>
      </c>
      <c r="B21" s="120" t="s">
        <v>172</v>
      </c>
      <c r="C21" s="105">
        <f>COUNTIFS('8.NTS'!$J$9:$J$1065,"&lt;1,10",'8.NTS'!$J$9:$J$1065,"&gt;1,00",'8.NTS'!$M$9:$M$1065,J21)</f>
        <v>0</v>
      </c>
      <c r="D21" s="105">
        <f>COUNTIFS('8.NTS'!$J$9:$J$1065,"&gt;=1,10",'8.NTS'!$J$9:$J$1065,"&lt;1,20",'8.NTS'!$M$9:$M$1065,J21)</f>
        <v>0</v>
      </c>
      <c r="E21" s="105">
        <f>COUNTIFS('8.NTS'!$J$9:$J$1065,"&gt;=1,20",'8.NTS'!$J$9:$J$1065,"&lt;1,40",'8.NTS'!$M$9:$M$1065,J21)</f>
        <v>0</v>
      </c>
      <c r="F21" s="105">
        <f>COUNTIFS('8.NTS'!$J$9:$J$1065,"&gt;=1,40",'8.NTS'!$J$9:$J$1065,"&lt;1,60",'8.NTS'!$M$9:$M$1065,J21)</f>
        <v>0</v>
      </c>
      <c r="G21" s="105">
        <f>COUNTIFS('8.NTS'!$J$9:$J$1065,"&gt;=1,60",'8.NTS'!$J$9:$J$1065,"&lt;5,00",'8.NTS'!$M$9:$M$1065,J21)</f>
        <v>0</v>
      </c>
      <c r="J21" t="s">
        <v>241</v>
      </c>
      <c r="K21" t="s">
        <v>172</v>
      </c>
    </row>
    <row r="22" spans="1:11" ht="15.75" x14ac:dyDescent="0.25">
      <c r="A22" s="108">
        <v>17</v>
      </c>
      <c r="B22" s="120" t="s">
        <v>173</v>
      </c>
      <c r="C22" s="105">
        <f>COUNTIFS('8.NTS'!$J$9:$J$1065,"&lt;1,10",'8.NTS'!$J$9:$J$1065,"&gt;1,00",'8.NTS'!$M$9:$M$1065,J22)</f>
        <v>0</v>
      </c>
      <c r="D22" s="105">
        <f>COUNTIFS('8.NTS'!$J$9:$J$1065,"&gt;=1,10",'8.NTS'!$J$9:$J$1065,"&lt;1,20",'8.NTS'!$M$9:$M$1065,J22)</f>
        <v>0</v>
      </c>
      <c r="E22" s="105">
        <f>COUNTIFS('8.NTS'!$J$9:$J$1065,"&gt;=1,20",'8.NTS'!$J$9:$J$1065,"&lt;1,40",'8.NTS'!$M$9:$M$1065,J22)</f>
        <v>0</v>
      </c>
      <c r="F22" s="105">
        <f>COUNTIFS('8.NTS'!$J$9:$J$1065,"&gt;=1,40",'8.NTS'!$J$9:$J$1065,"&lt;1,60",'8.NTS'!$M$9:$M$1065,J22)</f>
        <v>0</v>
      </c>
      <c r="G22" s="105">
        <f>COUNTIFS('8.NTS'!$J$9:$J$1065,"&gt;=1,60",'8.NTS'!$J$9:$J$1065,"&lt;5,00",'8.NTS'!$M$9:$M$1065,J22)</f>
        <v>0</v>
      </c>
      <c r="J22" t="s">
        <v>242</v>
      </c>
      <c r="K22" t="s">
        <v>173</v>
      </c>
    </row>
    <row r="23" spans="1:11" ht="15.75" x14ac:dyDescent="0.25">
      <c r="A23" s="108">
        <v>18</v>
      </c>
      <c r="B23" s="120" t="s">
        <v>174</v>
      </c>
      <c r="C23" s="105">
        <f>COUNTIFS('8.NTS'!$J$9:$J$1065,"&lt;1,10",'8.NTS'!$J$9:$J$1065,"&gt;1,00",'8.NTS'!$M$9:$M$1065,J23)</f>
        <v>0</v>
      </c>
      <c r="D23" s="105">
        <f>COUNTIFS('8.NTS'!$J$9:$J$1065,"&gt;=1,10",'8.NTS'!$J$9:$J$1065,"&lt;1,20",'8.NTS'!$M$9:$M$1065,J23)</f>
        <v>0</v>
      </c>
      <c r="E23" s="105">
        <f>COUNTIFS('8.NTS'!$J$9:$J$1065,"&gt;=1,20",'8.NTS'!$J$9:$J$1065,"&lt;1,40",'8.NTS'!$M$9:$M$1065,J23)</f>
        <v>0</v>
      </c>
      <c r="F23" s="105">
        <f>COUNTIFS('8.NTS'!$J$9:$J$1065,"&gt;=1,40",'8.NTS'!$J$9:$J$1065,"&lt;1,60",'8.NTS'!$M$9:$M$1065,J23)</f>
        <v>0</v>
      </c>
      <c r="G23" s="105">
        <f>COUNTIFS('8.NTS'!$J$9:$J$1065,"&gt;=1,60",'8.NTS'!$J$9:$J$1065,"&lt;5,00",'8.NTS'!$M$9:$M$1065,J23)</f>
        <v>0</v>
      </c>
      <c r="J23" t="s">
        <v>243</v>
      </c>
      <c r="K23" t="s">
        <v>174</v>
      </c>
    </row>
    <row r="24" spans="1:11" ht="15.75" x14ac:dyDescent="0.25">
      <c r="A24" s="108">
        <v>19</v>
      </c>
      <c r="B24" s="120" t="s">
        <v>175</v>
      </c>
      <c r="C24" s="105">
        <f>COUNTIFS('8.NTS'!$J$9:$J$1065,"&lt;1,10",'8.NTS'!$J$9:$J$1065,"&gt;1,00",'8.NTS'!$M$9:$M$1065,J24)</f>
        <v>0</v>
      </c>
      <c r="D24" s="105">
        <f>COUNTIFS('8.NTS'!$J$9:$J$1065,"&gt;=1,10",'8.NTS'!$J$9:$J$1065,"&lt;1,20",'8.NTS'!$M$9:$M$1065,J24)</f>
        <v>0</v>
      </c>
      <c r="E24" s="105">
        <f>COUNTIFS('8.NTS'!$J$9:$J$1065,"&gt;=1,20",'8.NTS'!$J$9:$J$1065,"&lt;1,40",'8.NTS'!$M$9:$M$1065,J24)</f>
        <v>0</v>
      </c>
      <c r="F24" s="105">
        <f>COUNTIFS('8.NTS'!$J$9:$J$1065,"&gt;=1,40",'8.NTS'!$J$9:$J$1065,"&lt;1,60",'8.NTS'!$M$9:$M$1065,J24)</f>
        <v>0</v>
      </c>
      <c r="G24" s="105">
        <f>COUNTIFS('8.NTS'!$J$9:$J$1065,"&gt;=1,60",'8.NTS'!$J$9:$J$1065,"&lt;5,00",'8.NTS'!$M$9:$M$1065,J24)</f>
        <v>0</v>
      </c>
      <c r="J24" t="s">
        <v>244</v>
      </c>
      <c r="K24" t="s">
        <v>175</v>
      </c>
    </row>
    <row r="25" spans="1:11" ht="15.75" x14ac:dyDescent="0.25">
      <c r="A25" s="108">
        <v>20</v>
      </c>
      <c r="B25" s="120" t="s">
        <v>176</v>
      </c>
      <c r="C25" s="105">
        <f>COUNTIFS('8.NTS'!$J$9:$J$1065,"&lt;1,10",'8.NTS'!$J$9:$J$1065,"&gt;1,00",'8.NTS'!$M$9:$M$1065,J25)</f>
        <v>0</v>
      </c>
      <c r="D25" s="105">
        <f>COUNTIFS('8.NTS'!$J$9:$J$1065,"&gt;=1,10",'8.NTS'!$J$9:$J$1065,"&lt;1,20",'8.NTS'!$M$9:$M$1065,J25)</f>
        <v>0</v>
      </c>
      <c r="E25" s="105">
        <f>COUNTIFS('8.NTS'!$J$9:$J$1065,"&gt;=1,20",'8.NTS'!$J$9:$J$1065,"&lt;1,40",'8.NTS'!$M$9:$M$1065,J25)</f>
        <v>0</v>
      </c>
      <c r="F25" s="105">
        <f>COUNTIFS('8.NTS'!$J$9:$J$1065,"&gt;=1,40",'8.NTS'!$J$9:$J$1065,"&lt;1,60",'8.NTS'!$M$9:$M$1065,J25)</f>
        <v>0</v>
      </c>
      <c r="G25" s="105">
        <f>COUNTIFS('8.NTS'!$J$9:$J$1065,"&gt;=1,60",'8.NTS'!$J$9:$J$1065,"&lt;5,00",'8.NTS'!$M$9:$M$1065,J25)</f>
        <v>0</v>
      </c>
      <c r="J25" t="s">
        <v>245</v>
      </c>
      <c r="K25" t="s">
        <v>176</v>
      </c>
    </row>
    <row r="26" spans="1:11" ht="15.75" x14ac:dyDescent="0.25">
      <c r="A26" s="108">
        <v>21</v>
      </c>
      <c r="B26" s="120" t="s">
        <v>177</v>
      </c>
      <c r="C26" s="105">
        <f>COUNTIFS('8.NTS'!$J$9:$J$1065,"&lt;1,10",'8.NTS'!$J$9:$J$1065,"&gt;1,00",'8.NTS'!$M$9:$M$1065,J26)</f>
        <v>0</v>
      </c>
      <c r="D26" s="105">
        <f>COUNTIFS('8.NTS'!$J$9:$J$1065,"&gt;=1,10",'8.NTS'!$J$9:$J$1065,"&lt;1,20",'8.NTS'!$M$9:$M$1065,J26)</f>
        <v>0</v>
      </c>
      <c r="E26" s="105">
        <f>COUNTIFS('8.NTS'!$J$9:$J$1065,"&gt;=1,20",'8.NTS'!$J$9:$J$1065,"&lt;1,40",'8.NTS'!$M$9:$M$1065,J26)</f>
        <v>0</v>
      </c>
      <c r="F26" s="105">
        <f>COUNTIFS('8.NTS'!$J$9:$J$1065,"&gt;=1,40",'8.NTS'!$J$9:$J$1065,"&lt;1,60",'8.NTS'!$M$9:$M$1065,J26)</f>
        <v>0</v>
      </c>
      <c r="G26" s="105">
        <f>COUNTIFS('8.NTS'!$J$9:$J$1065,"&gt;=1,60",'8.NTS'!$J$9:$J$1065,"&lt;5,00",'8.NTS'!$M$9:$M$1065,J26)</f>
        <v>0</v>
      </c>
      <c r="J26" t="s">
        <v>246</v>
      </c>
      <c r="K26" t="s">
        <v>177</v>
      </c>
    </row>
    <row r="27" spans="1:11" ht="15.75" x14ac:dyDescent="0.25">
      <c r="A27" s="108">
        <v>22</v>
      </c>
      <c r="B27" s="120" t="s">
        <v>178</v>
      </c>
      <c r="C27" s="105">
        <f>COUNTIFS('8.NTS'!$J$9:$J$1065,"&lt;1,10",'8.NTS'!$J$9:$J$1065,"&gt;1,00",'8.NTS'!$M$9:$M$1065,J27)</f>
        <v>0</v>
      </c>
      <c r="D27" s="105">
        <f>COUNTIFS('8.NTS'!$J$9:$J$1065,"&gt;=1,10",'8.NTS'!$J$9:$J$1065,"&lt;1,20",'8.NTS'!$M$9:$M$1065,J27)</f>
        <v>0</v>
      </c>
      <c r="E27" s="105">
        <f>COUNTIFS('8.NTS'!$J$9:$J$1065,"&gt;=1,20",'8.NTS'!$J$9:$J$1065,"&lt;1,40",'8.NTS'!$M$9:$M$1065,J27)</f>
        <v>0</v>
      </c>
      <c r="F27" s="105">
        <f>COUNTIFS('8.NTS'!$J$9:$J$1065,"&gt;=1,40",'8.NTS'!$J$9:$J$1065,"&lt;1,60",'8.NTS'!$M$9:$M$1065,J27)</f>
        <v>0</v>
      </c>
      <c r="G27" s="105">
        <f>COUNTIFS('8.NTS'!$J$9:$J$1065,"&gt;=1,60",'8.NTS'!$J$9:$J$1065,"&lt;5,00",'8.NTS'!$M$9:$M$1065,J27)</f>
        <v>0</v>
      </c>
      <c r="J27" t="s">
        <v>247</v>
      </c>
      <c r="K27" t="s">
        <v>178</v>
      </c>
    </row>
    <row r="28" spans="1:11" ht="15.75" x14ac:dyDescent="0.25">
      <c r="A28" s="108">
        <v>23</v>
      </c>
      <c r="B28" s="120" t="s">
        <v>179</v>
      </c>
      <c r="C28" s="105">
        <f>COUNTIFS('8.NTS'!$J$9:$J$1065,"&lt;1,10",'8.NTS'!$J$9:$J$1065,"&gt;1,00",'8.NTS'!$M$9:$M$1065,J28)</f>
        <v>0</v>
      </c>
      <c r="D28" s="105">
        <f>COUNTIFS('8.NTS'!$J$9:$J$1065,"&gt;=1,10",'8.NTS'!$J$9:$J$1065,"&lt;1,20",'8.NTS'!$M$9:$M$1065,J28)</f>
        <v>0</v>
      </c>
      <c r="E28" s="105">
        <f>COUNTIFS('8.NTS'!$J$9:$J$1065,"&gt;=1,20",'8.NTS'!$J$9:$J$1065,"&lt;1,40",'8.NTS'!$M$9:$M$1065,J28)</f>
        <v>0</v>
      </c>
      <c r="F28" s="105">
        <f>COUNTIFS('8.NTS'!$J$9:$J$1065,"&gt;=1,40",'8.NTS'!$J$9:$J$1065,"&lt;1,60",'8.NTS'!$M$9:$M$1065,J28)</f>
        <v>0</v>
      </c>
      <c r="G28" s="105">
        <f>COUNTIFS('8.NTS'!$J$9:$J$1065,"&gt;=1,60",'8.NTS'!$J$9:$J$1065,"&lt;5,00",'8.NTS'!$M$9:$M$1065,J28)</f>
        <v>0</v>
      </c>
      <c r="J28" t="s">
        <v>248</v>
      </c>
      <c r="K28" t="s">
        <v>179</v>
      </c>
    </row>
    <row r="29" spans="1:11" ht="15.75" x14ac:dyDescent="0.25">
      <c r="A29" s="108">
        <v>24</v>
      </c>
      <c r="B29" s="120" t="s">
        <v>180</v>
      </c>
      <c r="C29" s="105">
        <f>COUNTIFS('8.NTS'!$J$9:$J$1065,"&lt;1,10",'8.NTS'!$J$9:$J$1065,"&gt;1,00",'8.NTS'!$M$9:$M$1065,J29)</f>
        <v>0</v>
      </c>
      <c r="D29" s="105">
        <f>COUNTIFS('8.NTS'!$J$9:$J$1065,"&gt;=1,10",'8.NTS'!$J$9:$J$1065,"&lt;1,20",'8.NTS'!$M$9:$M$1065,J29)</f>
        <v>0</v>
      </c>
      <c r="E29" s="105">
        <f>COUNTIFS('8.NTS'!$J$9:$J$1065,"&gt;=1,20",'8.NTS'!$J$9:$J$1065,"&lt;1,40",'8.NTS'!$M$9:$M$1065,J29)</f>
        <v>0</v>
      </c>
      <c r="F29" s="105">
        <f>COUNTIFS('8.NTS'!$J$9:$J$1065,"&gt;=1,40",'8.NTS'!$J$9:$J$1065,"&lt;1,60",'8.NTS'!$M$9:$M$1065,J29)</f>
        <v>0</v>
      </c>
      <c r="G29" s="105">
        <f>COUNTIFS('8.NTS'!$J$9:$J$1065,"&gt;=1,60",'8.NTS'!$J$9:$J$1065,"&lt;5,00",'8.NTS'!$M$9:$M$1065,J29)</f>
        <v>0</v>
      </c>
      <c r="J29" t="s">
        <v>249</v>
      </c>
      <c r="K29" t="s">
        <v>180</v>
      </c>
    </row>
    <row r="30" spans="1:11" ht="15.75" x14ac:dyDescent="0.25">
      <c r="A30" s="108">
        <v>25</v>
      </c>
      <c r="B30" s="120" t="s">
        <v>181</v>
      </c>
      <c r="C30" s="105">
        <f>COUNTIFS('8.NTS'!$J$9:$J$1065,"&lt;1,10",'8.NTS'!$J$9:$J$1065,"&gt;1,00",'8.NTS'!$M$9:$M$1065,J30)</f>
        <v>0</v>
      </c>
      <c r="D30" s="105">
        <f>COUNTIFS('8.NTS'!$J$9:$J$1065,"&gt;=1,10",'8.NTS'!$J$9:$J$1065,"&lt;1,20",'8.NTS'!$M$9:$M$1065,J30)</f>
        <v>0</v>
      </c>
      <c r="E30" s="105">
        <f>COUNTIFS('8.NTS'!$J$9:$J$1065,"&gt;=1,20",'8.NTS'!$J$9:$J$1065,"&lt;1,40",'8.NTS'!$M$9:$M$1065,J30)</f>
        <v>0</v>
      </c>
      <c r="F30" s="105">
        <f>COUNTIFS('8.NTS'!$J$9:$J$1065,"&gt;=1,40",'8.NTS'!$J$9:$J$1065,"&lt;1,60",'8.NTS'!$M$9:$M$1065,J30)</f>
        <v>0</v>
      </c>
      <c r="G30" s="105">
        <f>COUNTIFS('8.NTS'!$J$9:$J$1065,"&gt;=1,60",'8.NTS'!$J$9:$J$1065,"&lt;5,00",'8.NTS'!$M$9:$M$1065,J30)</f>
        <v>0</v>
      </c>
      <c r="J30" t="s">
        <v>250</v>
      </c>
      <c r="K30" t="s">
        <v>181</v>
      </c>
    </row>
    <row r="31" spans="1:11" ht="15.75" x14ac:dyDescent="0.25">
      <c r="A31" s="108">
        <v>26</v>
      </c>
      <c r="B31" s="120" t="s">
        <v>182</v>
      </c>
      <c r="C31" s="105">
        <f>COUNTIFS('8.NTS'!$J$9:$J$1065,"&lt;1,10",'8.NTS'!$J$9:$J$1065,"&gt;1,00",'8.NTS'!$M$9:$M$1065,J31)</f>
        <v>0</v>
      </c>
      <c r="D31" s="105">
        <f>COUNTIFS('8.NTS'!$J$9:$J$1065,"&gt;=1,10",'8.NTS'!$J$9:$J$1065,"&lt;1,20",'8.NTS'!$M$9:$M$1065,J31)</f>
        <v>0</v>
      </c>
      <c r="E31" s="105">
        <f>COUNTIFS('8.NTS'!$J$9:$J$1065,"&gt;=1,20",'8.NTS'!$J$9:$J$1065,"&lt;1,40",'8.NTS'!$M$9:$M$1065,J31)</f>
        <v>0</v>
      </c>
      <c r="F31" s="105">
        <f>COUNTIFS('8.NTS'!$J$9:$J$1065,"&gt;=1,40",'8.NTS'!$J$9:$J$1065,"&lt;1,60",'8.NTS'!$M$9:$M$1065,J31)</f>
        <v>0</v>
      </c>
      <c r="G31" s="105">
        <f>COUNTIFS('8.NTS'!$J$9:$J$1065,"&gt;=1,60",'8.NTS'!$J$9:$J$1065,"&lt;5,00",'8.NTS'!$M$9:$M$1065,J31)</f>
        <v>0</v>
      </c>
      <c r="J31" t="s">
        <v>251</v>
      </c>
      <c r="K31" t="s">
        <v>182</v>
      </c>
    </row>
    <row r="32" spans="1:11" ht="15.75" x14ac:dyDescent="0.25">
      <c r="A32" s="108">
        <v>27</v>
      </c>
      <c r="B32" s="120" t="s">
        <v>183</v>
      </c>
      <c r="C32" s="105">
        <f>COUNTIFS('8.NTS'!$J$9:$J$1065,"&lt;1,10",'8.NTS'!$J$9:$J$1065,"&gt;1,00",'8.NTS'!$M$9:$M$1065,J32)</f>
        <v>0</v>
      </c>
      <c r="D32" s="105">
        <f>COUNTIFS('8.NTS'!$J$9:$J$1065,"&gt;=1,10",'8.NTS'!$J$9:$J$1065,"&lt;1,20",'8.NTS'!$M$9:$M$1065,J32)</f>
        <v>0</v>
      </c>
      <c r="E32" s="105">
        <f>COUNTIFS('8.NTS'!$J$9:$J$1065,"&gt;=1,20",'8.NTS'!$J$9:$J$1065,"&lt;1,40",'8.NTS'!$M$9:$M$1065,J32)</f>
        <v>0</v>
      </c>
      <c r="F32" s="105">
        <f>COUNTIFS('8.NTS'!$J$9:$J$1065,"&gt;=1,40",'8.NTS'!$J$9:$J$1065,"&lt;1,60",'8.NTS'!$M$9:$M$1065,J32)</f>
        <v>0</v>
      </c>
      <c r="G32" s="105">
        <f>COUNTIFS('8.NTS'!$J$9:$J$1065,"&gt;=1,60",'8.NTS'!$J$9:$J$1065,"&lt;5,00",'8.NTS'!$M$9:$M$1065,J32)</f>
        <v>0</v>
      </c>
      <c r="J32" t="s">
        <v>252</v>
      </c>
      <c r="K32" t="s">
        <v>183</v>
      </c>
    </row>
    <row r="33" spans="1:11" ht="15.75" x14ac:dyDescent="0.25">
      <c r="A33" s="108">
        <v>28</v>
      </c>
      <c r="B33" s="120" t="s">
        <v>184</v>
      </c>
      <c r="C33" s="105">
        <f>COUNTIFS('8.NTS'!$J$9:$J$1065,"&lt;1,10",'8.NTS'!$J$9:$J$1065,"&gt;1,00",'8.NTS'!$M$9:$M$1065,J33)</f>
        <v>0</v>
      </c>
      <c r="D33" s="105">
        <f>COUNTIFS('8.NTS'!$J$9:$J$1065,"&gt;=1,10",'8.NTS'!$J$9:$J$1065,"&lt;1,20",'8.NTS'!$M$9:$M$1065,J33)</f>
        <v>0</v>
      </c>
      <c r="E33" s="105">
        <f>COUNTIFS('8.NTS'!$J$9:$J$1065,"&gt;=1,20",'8.NTS'!$J$9:$J$1065,"&lt;1,40",'8.NTS'!$M$9:$M$1065,J33)</f>
        <v>0</v>
      </c>
      <c r="F33" s="105">
        <f>COUNTIFS('8.NTS'!$J$9:$J$1065,"&gt;=1,40",'8.NTS'!$J$9:$J$1065,"&lt;1,60",'8.NTS'!$M$9:$M$1065,J33)</f>
        <v>0</v>
      </c>
      <c r="G33" s="105">
        <f>COUNTIFS('8.NTS'!$J$9:$J$1065,"&gt;=1,60",'8.NTS'!$J$9:$J$1065,"&lt;5,00",'8.NTS'!$M$9:$M$1065,J33)</f>
        <v>0</v>
      </c>
      <c r="J33" t="s">
        <v>253</v>
      </c>
      <c r="K33" t="s">
        <v>184</v>
      </c>
    </row>
    <row r="34" spans="1:11" ht="15.75" x14ac:dyDescent="0.25">
      <c r="A34" s="108">
        <v>29</v>
      </c>
      <c r="B34" s="120" t="s">
        <v>185</v>
      </c>
      <c r="C34" s="105">
        <f>COUNTIFS('8.NTS'!$J$9:$J$1065,"&lt;1,10",'8.NTS'!$J$9:$J$1065,"&gt;1,00",'8.NTS'!$M$9:$M$1065,J34)</f>
        <v>0</v>
      </c>
      <c r="D34" s="105">
        <f>COUNTIFS('8.NTS'!$J$9:$J$1065,"&gt;=1,10",'8.NTS'!$J$9:$J$1065,"&lt;1,20",'8.NTS'!$M$9:$M$1065,J34)</f>
        <v>0</v>
      </c>
      <c r="E34" s="105">
        <f>COUNTIFS('8.NTS'!$J$9:$J$1065,"&gt;=1,20",'8.NTS'!$J$9:$J$1065,"&lt;1,40",'8.NTS'!$M$9:$M$1065,J34)</f>
        <v>0</v>
      </c>
      <c r="F34" s="105">
        <f>COUNTIFS('8.NTS'!$J$9:$J$1065,"&gt;=1,40",'8.NTS'!$J$9:$J$1065,"&lt;1,60",'8.NTS'!$M$9:$M$1065,J34)</f>
        <v>0</v>
      </c>
      <c r="G34" s="105">
        <f>COUNTIFS('8.NTS'!$J$9:$J$1065,"&gt;=1,60",'8.NTS'!$J$9:$J$1065,"&lt;5,00",'8.NTS'!$M$9:$M$1065,J34)</f>
        <v>0</v>
      </c>
      <c r="J34" t="s">
        <v>254</v>
      </c>
      <c r="K34" t="s">
        <v>185</v>
      </c>
    </row>
    <row r="35" spans="1:11" ht="15.75" x14ac:dyDescent="0.25">
      <c r="A35" s="108">
        <v>30</v>
      </c>
      <c r="B35" s="120" t="s">
        <v>186</v>
      </c>
      <c r="C35" s="105">
        <f>COUNTIFS('8.NTS'!$J$9:$J$1065,"&lt;1,10",'8.NTS'!$J$9:$J$1065,"&gt;1,00",'8.NTS'!$M$9:$M$1065,J35)</f>
        <v>0</v>
      </c>
      <c r="D35" s="105">
        <f>COUNTIFS('8.NTS'!$J$9:$J$1065,"&gt;=1,10",'8.NTS'!$J$9:$J$1065,"&lt;1,20",'8.NTS'!$M$9:$M$1065,J35)</f>
        <v>0</v>
      </c>
      <c r="E35" s="105">
        <f>COUNTIFS('8.NTS'!$J$9:$J$1065,"&gt;=1,20",'8.NTS'!$J$9:$J$1065,"&lt;1,40",'8.NTS'!$M$9:$M$1065,J35)</f>
        <v>0</v>
      </c>
      <c r="F35" s="105">
        <f>COUNTIFS('8.NTS'!$J$9:$J$1065,"&gt;=1,40",'8.NTS'!$J$9:$J$1065,"&lt;1,60",'8.NTS'!$M$9:$M$1065,J35)</f>
        <v>0</v>
      </c>
      <c r="G35" s="105">
        <f>COUNTIFS('8.NTS'!$J$9:$J$1065,"&gt;=1,60",'8.NTS'!$J$9:$J$1065,"&lt;5,00",'8.NTS'!$M$9:$M$1065,J35)</f>
        <v>0</v>
      </c>
      <c r="J35" t="s">
        <v>255</v>
      </c>
      <c r="K35" t="s">
        <v>186</v>
      </c>
    </row>
    <row r="36" spans="1:11" ht="15.75" x14ac:dyDescent="0.25">
      <c r="A36" s="108">
        <v>31</v>
      </c>
      <c r="B36" s="120" t="s">
        <v>187</v>
      </c>
      <c r="C36" s="105">
        <f>COUNTIFS('8.NTS'!$J$9:$J$1065,"&lt;1,10",'8.NTS'!$J$9:$J$1065,"&gt;1,00",'8.NTS'!$M$9:$M$1065,J36)</f>
        <v>0</v>
      </c>
      <c r="D36" s="105">
        <f>COUNTIFS('8.NTS'!$J$9:$J$1065,"&gt;=1,10",'8.NTS'!$J$9:$J$1065,"&lt;1,20",'8.NTS'!$M$9:$M$1065,J36)</f>
        <v>0</v>
      </c>
      <c r="E36" s="105">
        <f>COUNTIFS('8.NTS'!$J$9:$J$1065,"&gt;=1,20",'8.NTS'!$J$9:$J$1065,"&lt;1,40",'8.NTS'!$M$9:$M$1065,J36)</f>
        <v>0</v>
      </c>
      <c r="F36" s="105">
        <f>COUNTIFS('8.NTS'!$J$9:$J$1065,"&gt;=1,40",'8.NTS'!$J$9:$J$1065,"&lt;1,60",'8.NTS'!$M$9:$M$1065,J36)</f>
        <v>0</v>
      </c>
      <c r="G36" s="105">
        <f>COUNTIFS('8.NTS'!$J$9:$J$1065,"&gt;=1,60",'8.NTS'!$J$9:$J$1065,"&lt;5,00",'8.NTS'!$M$9:$M$1065,J36)</f>
        <v>0</v>
      </c>
      <c r="J36" t="s">
        <v>256</v>
      </c>
      <c r="K36" t="s">
        <v>187</v>
      </c>
    </row>
    <row r="37" spans="1:11" ht="15.75" x14ac:dyDescent="0.25">
      <c r="A37" s="108">
        <v>32</v>
      </c>
      <c r="B37" s="120" t="s">
        <v>188</v>
      </c>
      <c r="C37" s="105">
        <f>COUNTIFS('8.NTS'!$J$9:$J$1065,"&lt;1,10",'8.NTS'!$J$9:$J$1065,"&gt;1,00",'8.NTS'!$M$9:$M$1065,J37)</f>
        <v>0</v>
      </c>
      <c r="D37" s="105">
        <f>COUNTIFS('8.NTS'!$J$9:$J$1065,"&gt;=1,10",'8.NTS'!$J$9:$J$1065,"&lt;1,20",'8.NTS'!$M$9:$M$1065,J37)</f>
        <v>0</v>
      </c>
      <c r="E37" s="105">
        <f>COUNTIFS('8.NTS'!$J$9:$J$1065,"&gt;=1,20",'8.NTS'!$J$9:$J$1065,"&lt;1,40",'8.NTS'!$M$9:$M$1065,J37)</f>
        <v>0</v>
      </c>
      <c r="F37" s="105">
        <f>COUNTIFS('8.NTS'!$J$9:$J$1065,"&gt;=1,40",'8.NTS'!$J$9:$J$1065,"&lt;1,60",'8.NTS'!$M$9:$M$1065,J37)</f>
        <v>0</v>
      </c>
      <c r="G37" s="105">
        <f>COUNTIFS('8.NTS'!$J$9:$J$1065,"&gt;=1,60",'8.NTS'!$J$9:$J$1065,"&lt;5,00",'8.NTS'!$M$9:$M$1065,J37)</f>
        <v>0</v>
      </c>
      <c r="J37" t="s">
        <v>257</v>
      </c>
      <c r="K37" t="s">
        <v>188</v>
      </c>
    </row>
    <row r="38" spans="1:11" ht="15.75" x14ac:dyDescent="0.25">
      <c r="A38" s="108">
        <v>33</v>
      </c>
      <c r="B38" s="120" t="s">
        <v>189</v>
      </c>
      <c r="C38" s="105">
        <f>COUNTIFS('8.NTS'!$J$9:$J$1065,"&lt;1,10",'8.NTS'!$J$9:$J$1065,"&gt;1,00",'8.NTS'!$M$9:$M$1065,J38)</f>
        <v>0</v>
      </c>
      <c r="D38" s="105">
        <f>COUNTIFS('8.NTS'!$J$9:$J$1065,"&gt;=1,10",'8.NTS'!$J$9:$J$1065,"&lt;1,20",'8.NTS'!$M$9:$M$1065,J38)</f>
        <v>0</v>
      </c>
      <c r="E38" s="105">
        <f>COUNTIFS('8.NTS'!$J$9:$J$1065,"&gt;=1,20",'8.NTS'!$J$9:$J$1065,"&lt;1,40",'8.NTS'!$M$9:$M$1065,J38)</f>
        <v>0</v>
      </c>
      <c r="F38" s="105">
        <f>COUNTIFS('8.NTS'!$J$9:$J$1065,"&gt;=1,40",'8.NTS'!$J$9:$J$1065,"&lt;1,60",'8.NTS'!$M$9:$M$1065,J38)</f>
        <v>0</v>
      </c>
      <c r="G38" s="105">
        <f>COUNTIFS('8.NTS'!$J$9:$J$1065,"&gt;=1,60",'8.NTS'!$J$9:$J$1065,"&lt;5,00",'8.NTS'!$M$9:$M$1065,J38)</f>
        <v>0</v>
      </c>
      <c r="J38" t="s">
        <v>258</v>
      </c>
      <c r="K38" t="s">
        <v>189</v>
      </c>
    </row>
    <row r="39" spans="1:11" ht="15.75" x14ac:dyDescent="0.25">
      <c r="A39" s="108">
        <v>34</v>
      </c>
      <c r="B39" s="120" t="s">
        <v>190</v>
      </c>
      <c r="C39" s="105">
        <f>COUNTIFS('8.NTS'!$J$9:$J$1065,"&lt;1,10",'8.NTS'!$J$9:$J$1065,"&gt;1,00",'8.NTS'!$M$9:$M$1065,J39)</f>
        <v>0</v>
      </c>
      <c r="D39" s="105">
        <f>COUNTIFS('8.NTS'!$J$9:$J$1065,"&gt;=1,10",'8.NTS'!$J$9:$J$1065,"&lt;1,20",'8.NTS'!$M$9:$M$1065,J39)</f>
        <v>0</v>
      </c>
      <c r="E39" s="105">
        <f>COUNTIFS('8.NTS'!$J$9:$J$1065,"&gt;=1,20",'8.NTS'!$J$9:$J$1065,"&lt;1,40",'8.NTS'!$M$9:$M$1065,J39)</f>
        <v>0</v>
      </c>
      <c r="F39" s="105">
        <f>COUNTIFS('8.NTS'!$J$9:$J$1065,"&gt;=1,40",'8.NTS'!$J$9:$J$1065,"&lt;1,60",'8.NTS'!$M$9:$M$1065,J39)</f>
        <v>0</v>
      </c>
      <c r="G39" s="105">
        <f>COUNTIFS('8.NTS'!$J$9:$J$1065,"&gt;=1,60",'8.NTS'!$J$9:$J$1065,"&lt;5,00",'8.NTS'!$M$9:$M$1065,J39)</f>
        <v>0</v>
      </c>
      <c r="J39" t="s">
        <v>259</v>
      </c>
      <c r="K39" t="s">
        <v>190</v>
      </c>
    </row>
    <row r="40" spans="1:11" ht="15.75" x14ac:dyDescent="0.25">
      <c r="A40" s="108">
        <v>35</v>
      </c>
      <c r="B40" s="120" t="s">
        <v>191</v>
      </c>
      <c r="C40" s="105">
        <f>COUNTIFS('8.NTS'!$J$9:$J$1065,"&lt;1,10",'8.NTS'!$J$9:$J$1065,"&gt;1,00",'8.NTS'!$M$9:$M$1065,J40)</f>
        <v>0</v>
      </c>
      <c r="D40" s="105">
        <f>COUNTIFS('8.NTS'!$J$9:$J$1065,"&gt;=1,10",'8.NTS'!$J$9:$J$1065,"&lt;1,20",'8.NTS'!$M$9:$M$1065,J40)</f>
        <v>0</v>
      </c>
      <c r="E40" s="105">
        <f>COUNTIFS('8.NTS'!$J$9:$J$1065,"&gt;=1,20",'8.NTS'!$J$9:$J$1065,"&lt;1,40",'8.NTS'!$M$9:$M$1065,J40)</f>
        <v>0</v>
      </c>
      <c r="F40" s="105">
        <f>COUNTIFS('8.NTS'!$J$9:$J$1065,"&gt;=1,40",'8.NTS'!$J$9:$J$1065,"&lt;1,60",'8.NTS'!$M$9:$M$1065,J40)</f>
        <v>0</v>
      </c>
      <c r="G40" s="105">
        <f>COUNTIFS('8.NTS'!$J$9:$J$1065,"&gt;=1,60",'8.NTS'!$J$9:$J$1065,"&lt;5,00",'8.NTS'!$M$9:$M$1065,J40)</f>
        <v>0</v>
      </c>
      <c r="J40" t="s">
        <v>260</v>
      </c>
      <c r="K40" t="s">
        <v>191</v>
      </c>
    </row>
    <row r="41" spans="1:11" ht="15.75" x14ac:dyDescent="0.25">
      <c r="A41" s="108">
        <v>36</v>
      </c>
      <c r="B41" s="120" t="s">
        <v>192</v>
      </c>
      <c r="C41" s="105">
        <f>COUNTIFS('8.NTS'!$J$9:$J$1065,"&lt;1,10",'8.NTS'!$J$9:$J$1065,"&gt;1,00",'8.NTS'!$M$9:$M$1065,J41)</f>
        <v>0</v>
      </c>
      <c r="D41" s="105">
        <f>COUNTIFS('8.NTS'!$J$9:$J$1065,"&gt;=1,10",'8.NTS'!$J$9:$J$1065,"&lt;1,20",'8.NTS'!$M$9:$M$1065,J41)</f>
        <v>0</v>
      </c>
      <c r="E41" s="105">
        <f>COUNTIFS('8.NTS'!$J$9:$J$1065,"&gt;=1,20",'8.NTS'!$J$9:$J$1065,"&lt;1,40",'8.NTS'!$M$9:$M$1065,J41)</f>
        <v>0</v>
      </c>
      <c r="F41" s="105">
        <f>COUNTIFS('8.NTS'!$J$9:$J$1065,"&gt;=1,40",'8.NTS'!$J$9:$J$1065,"&lt;1,60",'8.NTS'!$M$9:$M$1065,J41)</f>
        <v>0</v>
      </c>
      <c r="G41" s="105">
        <f>COUNTIFS('8.NTS'!$J$9:$J$1065,"&gt;=1,60",'8.NTS'!$J$9:$J$1065,"&lt;5,00",'8.NTS'!$M$9:$M$1065,J41)</f>
        <v>0</v>
      </c>
      <c r="J41" t="s">
        <v>261</v>
      </c>
      <c r="K41" t="s">
        <v>192</v>
      </c>
    </row>
    <row r="42" spans="1:11" ht="15.75" x14ac:dyDescent="0.25">
      <c r="A42" s="108">
        <v>37</v>
      </c>
      <c r="B42" s="120" t="s">
        <v>193</v>
      </c>
      <c r="C42" s="105">
        <f>COUNTIFS('8.NTS'!$J$9:$J$1065,"&lt;1,10",'8.NTS'!$J$9:$J$1065,"&gt;1,00",'8.NTS'!$M$9:$M$1065,J42)</f>
        <v>0</v>
      </c>
      <c r="D42" s="105">
        <f>COUNTIFS('8.NTS'!$J$9:$J$1065,"&gt;=1,10",'8.NTS'!$J$9:$J$1065,"&lt;1,20",'8.NTS'!$M$9:$M$1065,J42)</f>
        <v>0</v>
      </c>
      <c r="E42" s="105">
        <f>COUNTIFS('8.NTS'!$J$9:$J$1065,"&gt;=1,20",'8.NTS'!$J$9:$J$1065,"&lt;1,40",'8.NTS'!$M$9:$M$1065,J42)</f>
        <v>0</v>
      </c>
      <c r="F42" s="105">
        <f>COUNTIFS('8.NTS'!$J$9:$J$1065,"&gt;=1,40",'8.NTS'!$J$9:$J$1065,"&lt;1,60",'8.NTS'!$M$9:$M$1065,J42)</f>
        <v>0</v>
      </c>
      <c r="G42" s="105">
        <f>COUNTIFS('8.NTS'!$J$9:$J$1065,"&gt;=1,60",'8.NTS'!$J$9:$J$1065,"&lt;5,00",'8.NTS'!$M$9:$M$1065,J42)</f>
        <v>0</v>
      </c>
      <c r="J42" t="s">
        <v>262</v>
      </c>
      <c r="K42" t="s">
        <v>193</v>
      </c>
    </row>
    <row r="43" spans="1:11" ht="15.75" x14ac:dyDescent="0.25">
      <c r="A43" s="108">
        <v>38</v>
      </c>
      <c r="B43" s="120" t="s">
        <v>194</v>
      </c>
      <c r="C43" s="105">
        <f>COUNTIFS('8.NTS'!$J$9:$J$1065,"&lt;1,10",'8.NTS'!$J$9:$J$1065,"&gt;1,00",'8.NTS'!$M$9:$M$1065,J43)</f>
        <v>0</v>
      </c>
      <c r="D43" s="105">
        <f>COUNTIFS('8.NTS'!$J$9:$J$1065,"&gt;=1,10",'8.NTS'!$J$9:$J$1065,"&lt;1,20",'8.NTS'!$M$9:$M$1065,J43)</f>
        <v>0</v>
      </c>
      <c r="E43" s="105">
        <f>COUNTIFS('8.NTS'!$J$9:$J$1065,"&gt;=1,20",'8.NTS'!$J$9:$J$1065,"&lt;1,40",'8.NTS'!$M$9:$M$1065,J43)</f>
        <v>0</v>
      </c>
      <c r="F43" s="105">
        <f>COUNTIFS('8.NTS'!$J$9:$J$1065,"&gt;=1,40",'8.NTS'!$J$9:$J$1065,"&lt;1,60",'8.NTS'!$M$9:$M$1065,J43)</f>
        <v>0</v>
      </c>
      <c r="G43" s="105">
        <f>COUNTIFS('8.NTS'!$J$9:$J$1065,"&gt;=1,60",'8.NTS'!$J$9:$J$1065,"&lt;5,00",'8.NTS'!$M$9:$M$1065,J43)</f>
        <v>0</v>
      </c>
      <c r="J43" t="s">
        <v>263</v>
      </c>
      <c r="K43" t="s">
        <v>194</v>
      </c>
    </row>
    <row r="44" spans="1:11" ht="15.75" x14ac:dyDescent="0.25">
      <c r="A44" s="108">
        <v>39</v>
      </c>
      <c r="B44" s="120" t="s">
        <v>195</v>
      </c>
      <c r="C44" s="105">
        <f>COUNTIFS('8.NTS'!$J$9:$J$1065,"&lt;1,10",'8.NTS'!$J$9:$J$1065,"&gt;1,00",'8.NTS'!$M$9:$M$1065,J44)</f>
        <v>0</v>
      </c>
      <c r="D44" s="105">
        <f>COUNTIFS('8.NTS'!$J$9:$J$1065,"&gt;=1,10",'8.NTS'!$J$9:$J$1065,"&lt;1,20",'8.NTS'!$M$9:$M$1065,J44)</f>
        <v>0</v>
      </c>
      <c r="E44" s="105">
        <f>COUNTIFS('8.NTS'!$J$9:$J$1065,"&gt;=1,20",'8.NTS'!$J$9:$J$1065,"&lt;1,40",'8.NTS'!$M$9:$M$1065,J44)</f>
        <v>0</v>
      </c>
      <c r="F44" s="105">
        <f>COUNTIFS('8.NTS'!$J$9:$J$1065,"&gt;=1,40",'8.NTS'!$J$9:$J$1065,"&lt;1,60",'8.NTS'!$M$9:$M$1065,J44)</f>
        <v>0</v>
      </c>
      <c r="G44" s="105">
        <f>COUNTIFS('8.NTS'!$J$9:$J$1065,"&gt;=1,60",'8.NTS'!$J$9:$J$1065,"&lt;5,00",'8.NTS'!$M$9:$M$1065,J44)</f>
        <v>0</v>
      </c>
      <c r="J44" t="s">
        <v>264</v>
      </c>
      <c r="K44" t="s">
        <v>195</v>
      </c>
    </row>
    <row r="45" spans="1:11" ht="15.75" x14ac:dyDescent="0.25">
      <c r="A45" s="108">
        <v>40</v>
      </c>
      <c r="B45" s="120" t="s">
        <v>196</v>
      </c>
      <c r="C45" s="105">
        <f>COUNTIFS('8.NTS'!$J$9:$J$1065,"&lt;1,10",'8.NTS'!$J$9:$J$1065,"&gt;1,00",'8.NTS'!$M$9:$M$1065,J45)</f>
        <v>0</v>
      </c>
      <c r="D45" s="105">
        <f>COUNTIFS('8.NTS'!$J$9:$J$1065,"&gt;=1,10",'8.NTS'!$J$9:$J$1065,"&lt;1,20",'8.NTS'!$M$9:$M$1065,J45)</f>
        <v>0</v>
      </c>
      <c r="E45" s="105">
        <f>COUNTIFS('8.NTS'!$J$9:$J$1065,"&gt;=1,20",'8.NTS'!$J$9:$J$1065,"&lt;1,40",'8.NTS'!$M$9:$M$1065,J45)</f>
        <v>0</v>
      </c>
      <c r="F45" s="105">
        <f>COUNTIFS('8.NTS'!$J$9:$J$1065,"&gt;=1,40",'8.NTS'!$J$9:$J$1065,"&lt;1,60",'8.NTS'!$M$9:$M$1065,J45)</f>
        <v>0</v>
      </c>
      <c r="G45" s="105">
        <f>COUNTIFS('8.NTS'!$J$9:$J$1065,"&gt;=1,60",'8.NTS'!$J$9:$J$1065,"&lt;5,00",'8.NTS'!$M$9:$M$1065,J45)</f>
        <v>0</v>
      </c>
      <c r="J45" t="s">
        <v>265</v>
      </c>
      <c r="K45" t="s">
        <v>196</v>
      </c>
    </row>
    <row r="46" spans="1:11" ht="15.75" x14ac:dyDescent="0.25">
      <c r="A46" s="108">
        <v>41</v>
      </c>
      <c r="B46" s="120" t="s">
        <v>197</v>
      </c>
      <c r="C46" s="105">
        <f>COUNTIFS('8.NTS'!$J$9:$J$1065,"&lt;1,10",'8.NTS'!$J$9:$J$1065,"&gt;1,00",'8.NTS'!$M$9:$M$1065,J46)</f>
        <v>0</v>
      </c>
      <c r="D46" s="105">
        <f>COUNTIFS('8.NTS'!$J$9:$J$1065,"&gt;=1,10",'8.NTS'!$J$9:$J$1065,"&lt;1,20",'8.NTS'!$M$9:$M$1065,J46)</f>
        <v>0</v>
      </c>
      <c r="E46" s="105">
        <f>COUNTIFS('8.NTS'!$J$9:$J$1065,"&gt;=1,20",'8.NTS'!$J$9:$J$1065,"&lt;1,40",'8.NTS'!$M$9:$M$1065,J46)</f>
        <v>0</v>
      </c>
      <c r="F46" s="105">
        <f>COUNTIFS('8.NTS'!$J$9:$J$1065,"&gt;=1,40",'8.NTS'!$J$9:$J$1065,"&lt;1,60",'8.NTS'!$M$9:$M$1065,J46)</f>
        <v>0</v>
      </c>
      <c r="G46" s="105">
        <f>COUNTIFS('8.NTS'!$J$9:$J$1065,"&gt;=1,60",'8.NTS'!$J$9:$J$1065,"&lt;5,00",'8.NTS'!$M$9:$M$1065,J46)</f>
        <v>0</v>
      </c>
      <c r="J46" t="s">
        <v>266</v>
      </c>
      <c r="K46" t="s">
        <v>197</v>
      </c>
    </row>
    <row r="47" spans="1:11" ht="15.75" x14ac:dyDescent="0.25">
      <c r="A47" s="108">
        <v>42</v>
      </c>
      <c r="B47" s="120" t="s">
        <v>198</v>
      </c>
      <c r="C47" s="105">
        <f>COUNTIFS('8.NTS'!$J$9:$J$1065,"&lt;1,10",'8.NTS'!$J$9:$J$1065,"&gt;1,00",'8.NTS'!$M$9:$M$1065,J47)</f>
        <v>0</v>
      </c>
      <c r="D47" s="105">
        <f>COUNTIFS('8.NTS'!$J$9:$J$1065,"&gt;=1,10",'8.NTS'!$J$9:$J$1065,"&lt;1,20",'8.NTS'!$M$9:$M$1065,J47)</f>
        <v>0</v>
      </c>
      <c r="E47" s="105">
        <f>COUNTIFS('8.NTS'!$J$9:$J$1065,"&gt;=1,20",'8.NTS'!$J$9:$J$1065,"&lt;1,40",'8.NTS'!$M$9:$M$1065,J47)</f>
        <v>0</v>
      </c>
      <c r="F47" s="105">
        <f>COUNTIFS('8.NTS'!$J$9:$J$1065,"&gt;=1,40",'8.NTS'!$J$9:$J$1065,"&lt;1,60",'8.NTS'!$M$9:$M$1065,J47)</f>
        <v>0</v>
      </c>
      <c r="G47" s="105">
        <f>COUNTIFS('8.NTS'!$J$9:$J$1065,"&gt;=1,60",'8.NTS'!$J$9:$J$1065,"&lt;5,00",'8.NTS'!$M$9:$M$1065,J47)</f>
        <v>0</v>
      </c>
      <c r="J47" t="s">
        <v>267</v>
      </c>
      <c r="K47" t="s">
        <v>198</v>
      </c>
    </row>
    <row r="48" spans="1:11" ht="15.75" x14ac:dyDescent="0.25">
      <c r="A48" s="108">
        <v>43</v>
      </c>
      <c r="B48" s="120" t="s">
        <v>199</v>
      </c>
      <c r="C48" s="105">
        <f>COUNTIFS('8.NTS'!$J$9:$J$1065,"&lt;1,10",'8.NTS'!$J$9:$J$1065,"&gt;1,00",'8.NTS'!$M$9:$M$1065,J48)</f>
        <v>0</v>
      </c>
      <c r="D48" s="105">
        <f>COUNTIFS('8.NTS'!$J$9:$J$1065,"&gt;=1,10",'8.NTS'!$J$9:$J$1065,"&lt;1,20",'8.NTS'!$M$9:$M$1065,J48)</f>
        <v>0</v>
      </c>
      <c r="E48" s="105">
        <f>COUNTIFS('8.NTS'!$J$9:$J$1065,"&gt;=1,20",'8.NTS'!$J$9:$J$1065,"&lt;1,40",'8.NTS'!$M$9:$M$1065,J48)</f>
        <v>0</v>
      </c>
      <c r="F48" s="105">
        <f>COUNTIFS('8.NTS'!$J$9:$J$1065,"&gt;=1,40",'8.NTS'!$J$9:$J$1065,"&lt;1,60",'8.NTS'!$M$9:$M$1065,J48)</f>
        <v>0</v>
      </c>
      <c r="G48" s="105">
        <f>COUNTIFS('8.NTS'!$J$9:$J$1065,"&gt;=1,60",'8.NTS'!$J$9:$J$1065,"&lt;5,00",'8.NTS'!$M$9:$M$1065,J48)</f>
        <v>0</v>
      </c>
      <c r="J48" t="s">
        <v>268</v>
      </c>
      <c r="K48" t="s">
        <v>199</v>
      </c>
    </row>
    <row r="49" spans="1:11" ht="15.75" x14ac:dyDescent="0.25">
      <c r="A49" s="108">
        <v>44</v>
      </c>
      <c r="B49" s="120" t="s">
        <v>200</v>
      </c>
      <c r="C49" s="105">
        <f>COUNTIFS('8.NTS'!$J$9:$J$1065,"&lt;1,10",'8.NTS'!$J$9:$J$1065,"&gt;1,00",'8.NTS'!$M$9:$M$1065,J49)</f>
        <v>0</v>
      </c>
      <c r="D49" s="105">
        <f>COUNTIFS('8.NTS'!$J$9:$J$1065,"&gt;=1,10",'8.NTS'!$J$9:$J$1065,"&lt;1,20",'8.NTS'!$M$9:$M$1065,J49)</f>
        <v>0</v>
      </c>
      <c r="E49" s="105">
        <f>COUNTIFS('8.NTS'!$J$9:$J$1065,"&gt;=1,20",'8.NTS'!$J$9:$J$1065,"&lt;1,40",'8.NTS'!$M$9:$M$1065,J49)</f>
        <v>0</v>
      </c>
      <c r="F49" s="105">
        <f>COUNTIFS('8.NTS'!$J$9:$J$1065,"&gt;=1,40",'8.NTS'!$J$9:$J$1065,"&lt;1,60",'8.NTS'!$M$9:$M$1065,J49)</f>
        <v>0</v>
      </c>
      <c r="G49" s="105">
        <f>COUNTIFS('8.NTS'!$J$9:$J$1065,"&gt;=1,60",'8.NTS'!$J$9:$J$1065,"&lt;5,00",'8.NTS'!$M$9:$M$1065,J49)</f>
        <v>0</v>
      </c>
      <c r="J49" t="s">
        <v>269</v>
      </c>
      <c r="K49" t="s">
        <v>200</v>
      </c>
    </row>
    <row r="50" spans="1:11" ht="15.75" x14ac:dyDescent="0.25">
      <c r="A50" s="108">
        <v>45</v>
      </c>
      <c r="B50" s="120" t="s">
        <v>201</v>
      </c>
      <c r="C50" s="105">
        <f>COUNTIFS('8.NTS'!$J$9:$J$1065,"&lt;1,10",'8.NTS'!$J$9:$J$1065,"&gt;1,00",'8.NTS'!$M$9:$M$1065,J50)</f>
        <v>0</v>
      </c>
      <c r="D50" s="105">
        <f>COUNTIFS('8.NTS'!$J$9:$J$1065,"&gt;=1,10",'8.NTS'!$J$9:$J$1065,"&lt;1,20",'8.NTS'!$M$9:$M$1065,J50)</f>
        <v>0</v>
      </c>
      <c r="E50" s="105">
        <f>COUNTIFS('8.NTS'!$J$9:$J$1065,"&gt;=1,20",'8.NTS'!$J$9:$J$1065,"&lt;1,40",'8.NTS'!$M$9:$M$1065,J50)</f>
        <v>0</v>
      </c>
      <c r="F50" s="105">
        <f>COUNTIFS('8.NTS'!$J$9:$J$1065,"&gt;=1,40",'8.NTS'!$J$9:$J$1065,"&lt;1,60",'8.NTS'!$M$9:$M$1065,J50)</f>
        <v>0</v>
      </c>
      <c r="G50" s="105">
        <f>COUNTIFS('8.NTS'!$J$9:$J$1065,"&gt;=1,60",'8.NTS'!$J$9:$J$1065,"&lt;5,00",'8.NTS'!$M$9:$M$1065,J50)</f>
        <v>0</v>
      </c>
      <c r="J50" t="s">
        <v>270</v>
      </c>
      <c r="K50" t="s">
        <v>201</v>
      </c>
    </row>
    <row r="51" spans="1:11" ht="15.75" x14ac:dyDescent="0.25">
      <c r="A51" s="108">
        <v>46</v>
      </c>
      <c r="B51" s="120" t="s">
        <v>202</v>
      </c>
      <c r="C51" s="105">
        <f>COUNTIFS('8.NTS'!$J$9:$J$1065,"&lt;1,10",'8.NTS'!$J$9:$J$1065,"&gt;1,00",'8.NTS'!$M$9:$M$1065,J51)</f>
        <v>0</v>
      </c>
      <c r="D51" s="105">
        <f>COUNTIFS('8.NTS'!$J$9:$J$1065,"&gt;=1,10",'8.NTS'!$J$9:$J$1065,"&lt;1,20",'8.NTS'!$M$9:$M$1065,J51)</f>
        <v>0</v>
      </c>
      <c r="E51" s="105">
        <f>COUNTIFS('8.NTS'!$J$9:$J$1065,"&gt;=1,20",'8.NTS'!$J$9:$J$1065,"&lt;1,40",'8.NTS'!$M$9:$M$1065,J51)</f>
        <v>0</v>
      </c>
      <c r="F51" s="105">
        <f>COUNTIFS('8.NTS'!$J$9:$J$1065,"&gt;=1,40",'8.NTS'!$J$9:$J$1065,"&lt;1,60",'8.NTS'!$M$9:$M$1065,J51)</f>
        <v>0</v>
      </c>
      <c r="G51" s="105">
        <f>COUNTIFS('8.NTS'!$J$9:$J$1065,"&gt;=1,60",'8.NTS'!$J$9:$J$1065,"&lt;5,00",'8.NTS'!$M$9:$M$1065,J51)</f>
        <v>0</v>
      </c>
      <c r="J51" t="s">
        <v>271</v>
      </c>
      <c r="K51" t="s">
        <v>202</v>
      </c>
    </row>
    <row r="52" spans="1:11" ht="15.75" x14ac:dyDescent="0.25">
      <c r="A52" s="108">
        <v>47</v>
      </c>
      <c r="B52" s="120" t="s">
        <v>203</v>
      </c>
      <c r="C52" s="105">
        <f>COUNTIFS('8.NTS'!$J$9:$J$1065,"&lt;1,10",'8.NTS'!$J$9:$J$1065,"&gt;1,00",'8.NTS'!$M$9:$M$1065,J52)</f>
        <v>0</v>
      </c>
      <c r="D52" s="105">
        <f>COUNTIFS('8.NTS'!$J$9:$J$1065,"&gt;=1,10",'8.NTS'!$J$9:$J$1065,"&lt;1,20",'8.NTS'!$M$9:$M$1065,J52)</f>
        <v>0</v>
      </c>
      <c r="E52" s="105">
        <f>COUNTIFS('8.NTS'!$J$9:$J$1065,"&gt;=1,20",'8.NTS'!$J$9:$J$1065,"&lt;1,40",'8.NTS'!$M$9:$M$1065,J52)</f>
        <v>0</v>
      </c>
      <c r="F52" s="105">
        <f>COUNTIFS('8.NTS'!$J$9:$J$1065,"&gt;=1,40",'8.NTS'!$J$9:$J$1065,"&lt;1,60",'8.NTS'!$M$9:$M$1065,J52)</f>
        <v>0</v>
      </c>
      <c r="G52" s="105">
        <f>COUNTIFS('8.NTS'!$J$9:$J$1065,"&gt;=1,60",'8.NTS'!$J$9:$J$1065,"&lt;5,00",'8.NTS'!$M$9:$M$1065,J52)</f>
        <v>0</v>
      </c>
      <c r="J52" t="s">
        <v>272</v>
      </c>
      <c r="K52" t="s">
        <v>203</v>
      </c>
    </row>
    <row r="53" spans="1:11" ht="15.75" x14ac:dyDescent="0.25">
      <c r="A53" s="108">
        <v>48</v>
      </c>
      <c r="B53" s="120" t="s">
        <v>204</v>
      </c>
      <c r="C53" s="105">
        <f>COUNTIFS('8.NTS'!$J$9:$J$1065,"&lt;1,10",'8.NTS'!$J$9:$J$1065,"&gt;1,00",'8.NTS'!$M$9:$M$1065,J53)</f>
        <v>0</v>
      </c>
      <c r="D53" s="105">
        <f>COUNTIFS('8.NTS'!$J$9:$J$1065,"&gt;=1,10",'8.NTS'!$J$9:$J$1065,"&lt;1,20",'8.NTS'!$M$9:$M$1065,J53)</f>
        <v>0</v>
      </c>
      <c r="E53" s="105">
        <f>COUNTIFS('8.NTS'!$J$9:$J$1065,"&gt;=1,20",'8.NTS'!$J$9:$J$1065,"&lt;1,40",'8.NTS'!$M$9:$M$1065,J53)</f>
        <v>0</v>
      </c>
      <c r="F53" s="105">
        <f>COUNTIFS('8.NTS'!$J$9:$J$1065,"&gt;=1,40",'8.NTS'!$J$9:$J$1065,"&lt;1,60",'8.NTS'!$M$9:$M$1065,J53)</f>
        <v>0</v>
      </c>
      <c r="G53" s="105">
        <f>COUNTIFS('8.NTS'!$J$9:$J$1065,"&gt;=1,60",'8.NTS'!$J$9:$J$1065,"&lt;5,00",'8.NTS'!$M$9:$M$1065,J53)</f>
        <v>0</v>
      </c>
      <c r="J53" t="s">
        <v>273</v>
      </c>
      <c r="K53" t="s">
        <v>204</v>
      </c>
    </row>
    <row r="54" spans="1:11" ht="15.75" x14ac:dyDescent="0.25">
      <c r="A54" s="108">
        <v>49</v>
      </c>
      <c r="B54" s="120" t="s">
        <v>205</v>
      </c>
      <c r="C54" s="105">
        <f>COUNTIFS('8.NTS'!$J$9:$J$1065,"&lt;1,10",'8.NTS'!$J$9:$J$1065,"&gt;1,00",'8.NTS'!$M$9:$M$1065,J54)</f>
        <v>0</v>
      </c>
      <c r="D54" s="105">
        <f>COUNTIFS('8.NTS'!$J$9:$J$1065,"&gt;=1,10",'8.NTS'!$J$9:$J$1065,"&lt;1,20",'8.NTS'!$M$9:$M$1065,J54)</f>
        <v>0</v>
      </c>
      <c r="E54" s="105">
        <f>COUNTIFS('8.NTS'!$J$9:$J$1065,"&gt;=1,20",'8.NTS'!$J$9:$J$1065,"&lt;1,40",'8.NTS'!$M$9:$M$1065,J54)</f>
        <v>0</v>
      </c>
      <c r="F54" s="105">
        <f>COUNTIFS('8.NTS'!$J$9:$J$1065,"&gt;=1,40",'8.NTS'!$J$9:$J$1065,"&lt;1,60",'8.NTS'!$M$9:$M$1065,J54)</f>
        <v>0</v>
      </c>
      <c r="G54" s="105">
        <f>COUNTIFS('8.NTS'!$J$9:$J$1065,"&gt;=1,60",'8.NTS'!$J$9:$J$1065,"&lt;5,00",'8.NTS'!$M$9:$M$1065,J54)</f>
        <v>0</v>
      </c>
      <c r="J54" t="s">
        <v>274</v>
      </c>
      <c r="K54" t="s">
        <v>205</v>
      </c>
    </row>
    <row r="55" spans="1:11" ht="15.75" x14ac:dyDescent="0.25">
      <c r="A55" s="108">
        <v>50</v>
      </c>
      <c r="B55" s="120" t="s">
        <v>206</v>
      </c>
      <c r="C55" s="105">
        <f>COUNTIFS('8.NTS'!$J$9:$J$1065,"&lt;1,10",'8.NTS'!$J$9:$J$1065,"&gt;1,00",'8.NTS'!$M$9:$M$1065,J55)</f>
        <v>0</v>
      </c>
      <c r="D55" s="105">
        <f>COUNTIFS('8.NTS'!$J$9:$J$1065,"&gt;=1,10",'8.NTS'!$J$9:$J$1065,"&lt;1,20",'8.NTS'!$M$9:$M$1065,J55)</f>
        <v>0</v>
      </c>
      <c r="E55" s="105">
        <f>COUNTIFS('8.NTS'!$J$9:$J$1065,"&gt;=1,20",'8.NTS'!$J$9:$J$1065,"&lt;1,40",'8.NTS'!$M$9:$M$1065,J55)</f>
        <v>0</v>
      </c>
      <c r="F55" s="105">
        <f>COUNTIFS('8.NTS'!$J$9:$J$1065,"&gt;=1,40",'8.NTS'!$J$9:$J$1065,"&lt;1,60",'8.NTS'!$M$9:$M$1065,J55)</f>
        <v>0</v>
      </c>
      <c r="G55" s="105">
        <f>COUNTIFS('8.NTS'!$J$9:$J$1065,"&gt;=1,60",'8.NTS'!$J$9:$J$1065,"&lt;5,00",'8.NTS'!$M$9:$M$1065,J55)</f>
        <v>0</v>
      </c>
      <c r="J55" t="s">
        <v>275</v>
      </c>
      <c r="K55" t="s">
        <v>206</v>
      </c>
    </row>
    <row r="56" spans="1:11" ht="15.75" x14ac:dyDescent="0.25">
      <c r="A56" s="108">
        <v>51</v>
      </c>
      <c r="B56" s="120" t="s">
        <v>207</v>
      </c>
      <c r="C56" s="105">
        <f>COUNTIFS('8.NTS'!$J$9:$J$1065,"&lt;1,10",'8.NTS'!$J$9:$J$1065,"&gt;1,00",'8.NTS'!$M$9:$M$1065,J56)</f>
        <v>0</v>
      </c>
      <c r="D56" s="105">
        <f>COUNTIFS('8.NTS'!$J$9:$J$1065,"&gt;=1,10",'8.NTS'!$J$9:$J$1065,"&lt;1,20",'8.NTS'!$M$9:$M$1065,J56)</f>
        <v>0</v>
      </c>
      <c r="E56" s="105">
        <f>COUNTIFS('8.NTS'!$J$9:$J$1065,"&gt;=1,20",'8.NTS'!$J$9:$J$1065,"&lt;1,40",'8.NTS'!$M$9:$M$1065,J56)</f>
        <v>0</v>
      </c>
      <c r="F56" s="105">
        <f>COUNTIFS('8.NTS'!$J$9:$J$1065,"&gt;=1,40",'8.NTS'!$J$9:$J$1065,"&lt;1,60",'8.NTS'!$M$9:$M$1065,J56)</f>
        <v>0</v>
      </c>
      <c r="G56" s="105">
        <f>COUNTIFS('8.NTS'!$J$9:$J$1065,"&gt;=1,60",'8.NTS'!$J$9:$J$1065,"&lt;5,00",'8.NTS'!$M$9:$M$1065,J56)</f>
        <v>0</v>
      </c>
      <c r="J56" t="s">
        <v>276</v>
      </c>
      <c r="K56" t="s">
        <v>207</v>
      </c>
    </row>
    <row r="57" spans="1:11" ht="15.75" x14ac:dyDescent="0.25">
      <c r="A57" s="108">
        <v>52</v>
      </c>
      <c r="B57" s="120" t="s">
        <v>208</v>
      </c>
      <c r="C57" s="105">
        <f>COUNTIFS('8.NTS'!$J$9:$J$1065,"&lt;1,10",'8.NTS'!$J$9:$J$1065,"&gt;1,00",'8.NTS'!$M$9:$M$1065,J57)</f>
        <v>0</v>
      </c>
      <c r="D57" s="105">
        <f>COUNTIFS('8.NTS'!$J$9:$J$1065,"&gt;=1,10",'8.NTS'!$J$9:$J$1065,"&lt;1,20",'8.NTS'!$M$9:$M$1065,J57)</f>
        <v>0</v>
      </c>
      <c r="E57" s="105">
        <f>COUNTIFS('8.NTS'!$J$9:$J$1065,"&gt;=1,20",'8.NTS'!$J$9:$J$1065,"&lt;1,40",'8.NTS'!$M$9:$M$1065,J57)</f>
        <v>0</v>
      </c>
      <c r="F57" s="105">
        <f>COUNTIFS('8.NTS'!$J$9:$J$1065,"&gt;=1,40",'8.NTS'!$J$9:$J$1065,"&lt;1,60",'8.NTS'!$M$9:$M$1065,J57)</f>
        <v>0</v>
      </c>
      <c r="G57" s="105">
        <f>COUNTIFS('8.NTS'!$J$9:$J$1065,"&gt;=1,60",'8.NTS'!$J$9:$J$1065,"&lt;5,00",'8.NTS'!$M$9:$M$1065,J57)</f>
        <v>0</v>
      </c>
      <c r="J57" t="s">
        <v>277</v>
      </c>
      <c r="K57" t="s">
        <v>208</v>
      </c>
    </row>
    <row r="58" spans="1:11" ht="15.75" x14ac:dyDescent="0.25">
      <c r="A58" s="108">
        <v>53</v>
      </c>
      <c r="B58" s="120" t="s">
        <v>209</v>
      </c>
      <c r="C58" s="105">
        <f>COUNTIFS('8.NTS'!$J$9:$J$1065,"&lt;1,10",'8.NTS'!$J$9:$J$1065,"&gt;1,00",'8.NTS'!$M$9:$M$1065,J58)</f>
        <v>0</v>
      </c>
      <c r="D58" s="105">
        <f>COUNTIFS('8.NTS'!$J$9:$J$1065,"&gt;=1,10",'8.NTS'!$J$9:$J$1065,"&lt;1,20",'8.NTS'!$M$9:$M$1065,J58)</f>
        <v>0</v>
      </c>
      <c r="E58" s="105">
        <f>COUNTIFS('8.NTS'!$J$9:$J$1065,"&gt;=1,20",'8.NTS'!$J$9:$J$1065,"&lt;1,40",'8.NTS'!$M$9:$M$1065,J58)</f>
        <v>0</v>
      </c>
      <c r="F58" s="105">
        <f>COUNTIFS('8.NTS'!$J$9:$J$1065,"&gt;=1,40",'8.NTS'!$J$9:$J$1065,"&lt;1,60",'8.NTS'!$M$9:$M$1065,J58)</f>
        <v>0</v>
      </c>
      <c r="G58" s="105">
        <f>COUNTIFS('8.NTS'!$J$9:$J$1065,"&gt;=1,60",'8.NTS'!$J$9:$J$1065,"&lt;5,00",'8.NTS'!$M$9:$M$1065,J58)</f>
        <v>0</v>
      </c>
      <c r="J58" t="s">
        <v>278</v>
      </c>
      <c r="K58" t="s">
        <v>209</v>
      </c>
    </row>
    <row r="59" spans="1:11" ht="15.75" x14ac:dyDescent="0.25">
      <c r="A59" s="108">
        <v>54</v>
      </c>
      <c r="B59" s="120" t="s">
        <v>210</v>
      </c>
      <c r="C59" s="105">
        <f>COUNTIFS('8.NTS'!$J$9:$J$1065,"&lt;1,10",'8.NTS'!$J$9:$J$1065,"&gt;1,00",'8.NTS'!$M$9:$M$1065,J59)</f>
        <v>0</v>
      </c>
      <c r="D59" s="105">
        <f>COUNTIFS('8.NTS'!$J$9:$J$1065,"&gt;=1,10",'8.NTS'!$J$9:$J$1065,"&lt;1,20",'8.NTS'!$M$9:$M$1065,J59)</f>
        <v>0</v>
      </c>
      <c r="E59" s="105">
        <f>COUNTIFS('8.NTS'!$J$9:$J$1065,"&gt;=1,20",'8.NTS'!$J$9:$J$1065,"&lt;1,40",'8.NTS'!$M$9:$M$1065,J59)</f>
        <v>0</v>
      </c>
      <c r="F59" s="105">
        <f>COUNTIFS('8.NTS'!$J$9:$J$1065,"&gt;=1,40",'8.NTS'!$J$9:$J$1065,"&lt;1,60",'8.NTS'!$M$9:$M$1065,J59)</f>
        <v>0</v>
      </c>
      <c r="G59" s="105">
        <f>COUNTIFS('8.NTS'!$J$9:$J$1065,"&gt;=1,60",'8.NTS'!$J$9:$J$1065,"&lt;5,00",'8.NTS'!$M$9:$M$1065,J59)</f>
        <v>0</v>
      </c>
      <c r="J59" t="s">
        <v>279</v>
      </c>
      <c r="K59" t="s">
        <v>210</v>
      </c>
    </row>
    <row r="60" spans="1:11" ht="15.75" x14ac:dyDescent="0.25">
      <c r="A60" s="108">
        <v>55</v>
      </c>
      <c r="B60" s="120" t="s">
        <v>211</v>
      </c>
      <c r="C60" s="105">
        <f>COUNTIFS('8.NTS'!$J$9:$J$1065,"&lt;1,10",'8.NTS'!$J$9:$J$1065,"&gt;1,00",'8.NTS'!$M$9:$M$1065,J60)</f>
        <v>0</v>
      </c>
      <c r="D60" s="105">
        <f>COUNTIFS('8.NTS'!$J$9:$J$1065,"&gt;=1,10",'8.NTS'!$J$9:$J$1065,"&lt;1,20",'8.NTS'!$M$9:$M$1065,J60)</f>
        <v>0</v>
      </c>
      <c r="E60" s="105">
        <f>COUNTIFS('8.NTS'!$J$9:$J$1065,"&gt;=1,20",'8.NTS'!$J$9:$J$1065,"&lt;1,40",'8.NTS'!$M$9:$M$1065,J60)</f>
        <v>0</v>
      </c>
      <c r="F60" s="105">
        <f>COUNTIFS('8.NTS'!$J$9:$J$1065,"&gt;=1,40",'8.NTS'!$J$9:$J$1065,"&lt;1,60",'8.NTS'!$M$9:$M$1065,J60)</f>
        <v>0</v>
      </c>
      <c r="G60" s="105">
        <f>COUNTIFS('8.NTS'!$J$9:$J$1065,"&gt;=1,60",'8.NTS'!$J$9:$J$1065,"&lt;5,00",'8.NTS'!$M$9:$M$1065,J60)</f>
        <v>0</v>
      </c>
      <c r="J60" t="s">
        <v>280</v>
      </c>
      <c r="K60" t="s">
        <v>211</v>
      </c>
    </row>
    <row r="61" spans="1:11" ht="15.75" x14ac:dyDescent="0.25">
      <c r="A61" s="108">
        <v>56</v>
      </c>
      <c r="B61" s="120" t="s">
        <v>212</v>
      </c>
      <c r="C61" s="105">
        <f>COUNTIFS('8.NTS'!$J$9:$J$1065,"&lt;1,10",'8.NTS'!$J$9:$J$1065,"&gt;1,00",'8.NTS'!$M$9:$M$1065,J61)</f>
        <v>0</v>
      </c>
      <c r="D61" s="105">
        <f>COUNTIFS('8.NTS'!$J$9:$J$1065,"&gt;=1,10",'8.NTS'!$J$9:$J$1065,"&lt;1,20",'8.NTS'!$M$9:$M$1065,J61)</f>
        <v>0</v>
      </c>
      <c r="E61" s="105">
        <f>COUNTIFS('8.NTS'!$J$9:$J$1065,"&gt;=1,20",'8.NTS'!$J$9:$J$1065,"&lt;1,40",'8.NTS'!$M$9:$M$1065,J61)</f>
        <v>0</v>
      </c>
      <c r="F61" s="105">
        <f>COUNTIFS('8.NTS'!$J$9:$J$1065,"&gt;=1,40",'8.NTS'!$J$9:$J$1065,"&lt;1,60",'8.NTS'!$M$9:$M$1065,J61)</f>
        <v>0</v>
      </c>
      <c r="G61" s="105">
        <f>COUNTIFS('8.NTS'!$J$9:$J$1065,"&gt;=1,60",'8.NTS'!$J$9:$J$1065,"&lt;5,00",'8.NTS'!$M$9:$M$1065,J61)</f>
        <v>0</v>
      </c>
      <c r="J61" t="s">
        <v>281</v>
      </c>
      <c r="K61" t="s">
        <v>212</v>
      </c>
    </row>
    <row r="62" spans="1:11" ht="15.75" x14ac:dyDescent="0.25">
      <c r="A62" s="108">
        <v>57</v>
      </c>
      <c r="B62" s="120" t="s">
        <v>213</v>
      </c>
      <c r="C62" s="105">
        <f>COUNTIFS('8.NTS'!$J$9:$J$1065,"&lt;1,10",'8.NTS'!$J$9:$J$1065,"&gt;1,00",'8.NTS'!$M$9:$M$1065,J62)</f>
        <v>0</v>
      </c>
      <c r="D62" s="105">
        <f>COUNTIFS('8.NTS'!$J$9:$J$1065,"&gt;=1,10",'8.NTS'!$J$9:$J$1065,"&lt;1,20",'8.NTS'!$M$9:$M$1065,J62)</f>
        <v>0</v>
      </c>
      <c r="E62" s="105">
        <f>COUNTIFS('8.NTS'!$J$9:$J$1065,"&gt;=1,20",'8.NTS'!$J$9:$J$1065,"&lt;1,40",'8.NTS'!$M$9:$M$1065,J62)</f>
        <v>0</v>
      </c>
      <c r="F62" s="105">
        <f>COUNTIFS('8.NTS'!$J$9:$J$1065,"&gt;=1,40",'8.NTS'!$J$9:$J$1065,"&lt;1,60",'8.NTS'!$M$9:$M$1065,J62)</f>
        <v>0</v>
      </c>
      <c r="G62" s="105">
        <f>COUNTIFS('8.NTS'!$J$9:$J$1065,"&gt;=1,60",'8.NTS'!$J$9:$J$1065,"&lt;5,00",'8.NTS'!$M$9:$M$1065,J62)</f>
        <v>0</v>
      </c>
      <c r="J62" t="s">
        <v>282</v>
      </c>
      <c r="K62" t="s">
        <v>213</v>
      </c>
    </row>
    <row r="63" spans="1:11" ht="15.75" x14ac:dyDescent="0.25">
      <c r="A63" s="108">
        <v>58</v>
      </c>
      <c r="B63" s="120" t="s">
        <v>214</v>
      </c>
      <c r="C63" s="105">
        <f>COUNTIFS('8.NTS'!$J$9:$J$1065,"&lt;1,10",'8.NTS'!$J$9:$J$1065,"&gt;1,00",'8.NTS'!$M$9:$M$1065,J63)</f>
        <v>0</v>
      </c>
      <c r="D63" s="105">
        <f>COUNTIFS('8.NTS'!$J$9:$J$1065,"&gt;=1,10",'8.NTS'!$J$9:$J$1065,"&lt;1,20",'8.NTS'!$M$9:$M$1065,J63)</f>
        <v>0</v>
      </c>
      <c r="E63" s="105">
        <f>COUNTIFS('8.NTS'!$J$9:$J$1065,"&gt;=1,20",'8.NTS'!$J$9:$J$1065,"&lt;1,40",'8.NTS'!$M$9:$M$1065,J63)</f>
        <v>0</v>
      </c>
      <c r="F63" s="105">
        <f>COUNTIFS('8.NTS'!$J$9:$J$1065,"&gt;=1,40",'8.NTS'!$J$9:$J$1065,"&lt;1,60",'8.NTS'!$M$9:$M$1065,J63)</f>
        <v>0</v>
      </c>
      <c r="G63" s="105">
        <f>COUNTIFS('8.NTS'!$J$9:$J$1065,"&gt;=1,60",'8.NTS'!$J$9:$J$1065,"&lt;5,00",'8.NTS'!$M$9:$M$1065,J63)</f>
        <v>0</v>
      </c>
      <c r="J63" t="s">
        <v>283</v>
      </c>
      <c r="K63" t="s">
        <v>214</v>
      </c>
    </row>
    <row r="64" spans="1:11" ht="15.75" x14ac:dyDescent="0.25">
      <c r="A64" s="108">
        <v>59</v>
      </c>
      <c r="B64" s="120" t="s">
        <v>215</v>
      </c>
      <c r="C64" s="105">
        <f>COUNTIFS('8.NTS'!$J$9:$J$1065,"&lt;1,10",'8.NTS'!$J$9:$J$1065,"&gt;1,00",'8.NTS'!$M$9:$M$1065,J64)</f>
        <v>0</v>
      </c>
      <c r="D64" s="105">
        <f>COUNTIFS('8.NTS'!$J$9:$J$1065,"&gt;=1,10",'8.NTS'!$J$9:$J$1065,"&lt;1,20",'8.NTS'!$M$9:$M$1065,J64)</f>
        <v>0</v>
      </c>
      <c r="E64" s="105">
        <f>COUNTIFS('8.NTS'!$J$9:$J$1065,"&gt;=1,20",'8.NTS'!$J$9:$J$1065,"&lt;1,40",'8.NTS'!$M$9:$M$1065,J64)</f>
        <v>0</v>
      </c>
      <c r="F64" s="105">
        <f>COUNTIFS('8.NTS'!$J$9:$J$1065,"&gt;=1,40",'8.NTS'!$J$9:$J$1065,"&lt;1,60",'8.NTS'!$M$9:$M$1065,J64)</f>
        <v>0</v>
      </c>
      <c r="G64" s="105">
        <f>COUNTIFS('8.NTS'!$J$9:$J$1065,"&gt;=1,60",'8.NTS'!$J$9:$J$1065,"&lt;5,00",'8.NTS'!$M$9:$M$1065,J64)</f>
        <v>0</v>
      </c>
      <c r="J64" t="s">
        <v>284</v>
      </c>
      <c r="K64" t="s">
        <v>215</v>
      </c>
    </row>
    <row r="65" spans="1:11" ht="15.75" x14ac:dyDescent="0.25">
      <c r="A65" s="108">
        <v>60</v>
      </c>
      <c r="B65" s="120" t="s">
        <v>216</v>
      </c>
      <c r="C65" s="105">
        <f>COUNTIFS('8.NTS'!$J$9:$J$1065,"&lt;1,10",'8.NTS'!$J$9:$J$1065,"&gt;1,00",'8.NTS'!$M$9:$M$1065,J65)</f>
        <v>0</v>
      </c>
      <c r="D65" s="105">
        <f>COUNTIFS('8.NTS'!$J$9:$J$1065,"&gt;=1,10",'8.NTS'!$J$9:$J$1065,"&lt;1,20",'8.NTS'!$M$9:$M$1065,J65)</f>
        <v>0</v>
      </c>
      <c r="E65" s="105">
        <f>COUNTIFS('8.NTS'!$J$9:$J$1065,"&gt;=1,20",'8.NTS'!$J$9:$J$1065,"&lt;1,40",'8.NTS'!$M$9:$M$1065,J65)</f>
        <v>0</v>
      </c>
      <c r="F65" s="105">
        <f>COUNTIFS('8.NTS'!$J$9:$J$1065,"&gt;=1,40",'8.NTS'!$J$9:$J$1065,"&lt;1,60",'8.NTS'!$M$9:$M$1065,J65)</f>
        <v>0</v>
      </c>
      <c r="G65" s="105">
        <f>COUNTIFS('8.NTS'!$J$9:$J$1065,"&gt;=1,60",'8.NTS'!$J$9:$J$1065,"&lt;5,00",'8.NTS'!$M$9:$M$1065,J65)</f>
        <v>0</v>
      </c>
      <c r="J65" t="s">
        <v>285</v>
      </c>
      <c r="K65" t="s">
        <v>216</v>
      </c>
    </row>
    <row r="66" spans="1:11" ht="15.75" x14ac:dyDescent="0.25">
      <c r="A66" s="108">
        <v>61</v>
      </c>
      <c r="B66" s="120" t="s">
        <v>217</v>
      </c>
      <c r="C66" s="105">
        <f>COUNTIFS('8.NTS'!$J$9:$J$1065,"&lt;1,10",'8.NTS'!$J$9:$J$1065,"&gt;1,00",'8.NTS'!$M$9:$M$1065,J66)</f>
        <v>0</v>
      </c>
      <c r="D66" s="105">
        <f>COUNTIFS('8.NTS'!$J$9:$J$1065,"&gt;=1,10",'8.NTS'!$J$9:$J$1065,"&lt;1,20",'8.NTS'!$M$9:$M$1065,J66)</f>
        <v>0</v>
      </c>
      <c r="E66" s="105">
        <f>COUNTIFS('8.NTS'!$J$9:$J$1065,"&gt;=1,20",'8.NTS'!$J$9:$J$1065,"&lt;1,40",'8.NTS'!$M$9:$M$1065,J66)</f>
        <v>0</v>
      </c>
      <c r="F66" s="105">
        <f>COUNTIFS('8.NTS'!$J$9:$J$1065,"&gt;=1,40",'8.NTS'!$J$9:$J$1065,"&lt;1,60",'8.NTS'!$M$9:$M$1065,J66)</f>
        <v>0</v>
      </c>
      <c r="G66" s="105">
        <f>COUNTIFS('8.NTS'!$J$9:$J$1065,"&gt;=1,60",'8.NTS'!$J$9:$J$1065,"&lt;5,00",'8.NTS'!$M$9:$M$1065,J66)</f>
        <v>0</v>
      </c>
      <c r="J66" t="s">
        <v>286</v>
      </c>
      <c r="K66" t="s">
        <v>217</v>
      </c>
    </row>
    <row r="67" spans="1:11" ht="15.75" x14ac:dyDescent="0.25">
      <c r="A67" s="108">
        <v>62</v>
      </c>
      <c r="B67" s="120" t="s">
        <v>218</v>
      </c>
      <c r="C67" s="105">
        <f>COUNTIFS('8.NTS'!$J$9:$J$1065,"&lt;1,10",'8.NTS'!$J$9:$J$1065,"&gt;1,00",'8.NTS'!$M$9:$M$1065,J67)</f>
        <v>0</v>
      </c>
      <c r="D67" s="105">
        <f>COUNTIFS('8.NTS'!$J$9:$J$1065,"&gt;=1,10",'8.NTS'!$J$9:$J$1065,"&lt;1,20",'8.NTS'!$M$9:$M$1065,J67)</f>
        <v>0</v>
      </c>
      <c r="E67" s="105">
        <f>COUNTIFS('8.NTS'!$J$9:$J$1065,"&gt;=1,20",'8.NTS'!$J$9:$J$1065,"&lt;1,40",'8.NTS'!$M$9:$M$1065,J67)</f>
        <v>0</v>
      </c>
      <c r="F67" s="105">
        <f>COUNTIFS('8.NTS'!$J$9:$J$1065,"&gt;=1,40",'8.NTS'!$J$9:$J$1065,"&lt;1,60",'8.NTS'!$M$9:$M$1065,J67)</f>
        <v>0</v>
      </c>
      <c r="G67" s="105">
        <f>COUNTIFS('8.NTS'!$J$9:$J$1065,"&gt;=1,60",'8.NTS'!$J$9:$J$1065,"&lt;5,00",'8.NTS'!$M$9:$M$1065,J67)</f>
        <v>0</v>
      </c>
      <c r="J67" t="s">
        <v>287</v>
      </c>
      <c r="K67" t="s">
        <v>218</v>
      </c>
    </row>
    <row r="68" spans="1:11" ht="15.75" x14ac:dyDescent="0.25">
      <c r="A68" s="108">
        <v>63</v>
      </c>
      <c r="B68" s="120" t="s">
        <v>219</v>
      </c>
      <c r="C68" s="105">
        <f>COUNTIFS('8.NTS'!$J$9:$J$1065,"&lt;1,10",'8.NTS'!$J$9:$J$1065,"&gt;1,00",'8.NTS'!$M$9:$M$1065,J68)</f>
        <v>0</v>
      </c>
      <c r="D68" s="105">
        <f>COUNTIFS('8.NTS'!$J$9:$J$1065,"&gt;=1,10",'8.NTS'!$J$9:$J$1065,"&lt;1,20",'8.NTS'!$M$9:$M$1065,J68)</f>
        <v>0</v>
      </c>
      <c r="E68" s="105">
        <f>COUNTIFS('8.NTS'!$J$9:$J$1065,"&gt;=1,20",'8.NTS'!$J$9:$J$1065,"&lt;1,40",'8.NTS'!$M$9:$M$1065,J68)</f>
        <v>0</v>
      </c>
      <c r="F68" s="105">
        <f>COUNTIFS('8.NTS'!$J$9:$J$1065,"&gt;=1,40",'8.NTS'!$J$9:$J$1065,"&lt;1,60",'8.NTS'!$M$9:$M$1065,J68)</f>
        <v>0</v>
      </c>
      <c r="G68" s="105">
        <f>COUNTIFS('8.NTS'!$J$9:$J$1065,"&gt;=1,60",'8.NTS'!$J$9:$J$1065,"&lt;5,00",'8.NTS'!$M$9:$M$1065,J68)</f>
        <v>0</v>
      </c>
      <c r="J68" t="s">
        <v>288</v>
      </c>
      <c r="K68" t="s">
        <v>219</v>
      </c>
    </row>
    <row r="69" spans="1:11" ht="15.75" x14ac:dyDescent="0.25">
      <c r="A69" s="108">
        <v>64</v>
      </c>
      <c r="B69" s="120" t="s">
        <v>220</v>
      </c>
      <c r="C69" s="105">
        <f>COUNTIFS('8.NTS'!$J$9:$J$1065,"&lt;1,10",'8.NTS'!$J$9:$J$1065,"&gt;1,00",'8.NTS'!$M$9:$M$1065,J69)</f>
        <v>0</v>
      </c>
      <c r="D69" s="105">
        <f>COUNTIFS('8.NTS'!$J$9:$J$1065,"&gt;=1,10",'8.NTS'!$J$9:$J$1065,"&lt;1,20",'8.NTS'!$M$9:$M$1065,J69)</f>
        <v>0</v>
      </c>
      <c r="E69" s="105">
        <f>COUNTIFS('8.NTS'!$J$9:$J$1065,"&gt;=1,20",'8.NTS'!$J$9:$J$1065,"&lt;1,40",'8.NTS'!$M$9:$M$1065,J69)</f>
        <v>0</v>
      </c>
      <c r="F69" s="105">
        <f>COUNTIFS('8.NTS'!$J$9:$J$1065,"&gt;=1,40",'8.NTS'!$J$9:$J$1065,"&lt;1,60",'8.NTS'!$M$9:$M$1065,J69)</f>
        <v>0</v>
      </c>
      <c r="G69" s="105">
        <f>COUNTIFS('8.NTS'!$J$9:$J$1065,"&gt;=1,60",'8.NTS'!$J$9:$J$1065,"&lt;5,00",'8.NTS'!$M$9:$M$1065,J69)</f>
        <v>0</v>
      </c>
      <c r="J69" t="s">
        <v>289</v>
      </c>
      <c r="K69" t="s">
        <v>220</v>
      </c>
    </row>
    <row r="70" spans="1:11" ht="15.75" x14ac:dyDescent="0.25">
      <c r="A70" s="108">
        <v>65</v>
      </c>
      <c r="B70" s="120" t="s">
        <v>221</v>
      </c>
      <c r="C70" s="105">
        <f>COUNTIFS('8.NTS'!$J$9:$J$1065,"&lt;1,10",'8.NTS'!$J$9:$J$1065,"&gt;1,00",'8.NTS'!$M$9:$M$1065,J70)</f>
        <v>0</v>
      </c>
      <c r="D70" s="105">
        <f>COUNTIFS('8.NTS'!$J$9:$J$1065,"&gt;=1,10",'8.NTS'!$J$9:$J$1065,"&lt;1,20",'8.NTS'!$M$9:$M$1065,J70)</f>
        <v>0</v>
      </c>
      <c r="E70" s="105">
        <f>COUNTIFS('8.NTS'!$J$9:$J$1065,"&gt;=1,20",'8.NTS'!$J$9:$J$1065,"&lt;1,40",'8.NTS'!$M$9:$M$1065,J70)</f>
        <v>0</v>
      </c>
      <c r="F70" s="105">
        <f>COUNTIFS('8.NTS'!$J$9:$J$1065,"&gt;=1,40",'8.NTS'!$J$9:$J$1065,"&lt;1,60",'8.NTS'!$M$9:$M$1065,J70)</f>
        <v>0</v>
      </c>
      <c r="G70" s="105">
        <f>COUNTIFS('8.NTS'!$J$9:$J$1065,"&gt;=1,60",'8.NTS'!$J$9:$J$1065,"&lt;5,00",'8.NTS'!$M$9:$M$1065,J70)</f>
        <v>0</v>
      </c>
      <c r="J70" t="s">
        <v>290</v>
      </c>
      <c r="K70" t="s">
        <v>221</v>
      </c>
    </row>
    <row r="71" spans="1:11" ht="15.75" x14ac:dyDescent="0.25">
      <c r="A71" s="108">
        <v>66</v>
      </c>
      <c r="B71" s="120" t="s">
        <v>222</v>
      </c>
      <c r="C71" s="105">
        <f>COUNTIFS('8.NTS'!$J$9:$J$1065,"&lt;1,10",'8.NTS'!$J$9:$J$1065,"&gt;1,00",'8.NTS'!$M$9:$M$1065,J71)</f>
        <v>0</v>
      </c>
      <c r="D71" s="105">
        <f>COUNTIFS('8.NTS'!$J$9:$J$1065,"&gt;=1,10",'8.NTS'!$J$9:$J$1065,"&lt;1,20",'8.NTS'!$M$9:$M$1065,J71)</f>
        <v>0</v>
      </c>
      <c r="E71" s="105">
        <f>COUNTIFS('8.NTS'!$J$9:$J$1065,"&gt;=1,20",'8.NTS'!$J$9:$J$1065,"&lt;1,40",'8.NTS'!$M$9:$M$1065,J71)</f>
        <v>0</v>
      </c>
      <c r="F71" s="105">
        <f>COUNTIFS('8.NTS'!$J$9:$J$1065,"&gt;=1,40",'8.NTS'!$J$9:$J$1065,"&lt;1,60",'8.NTS'!$M$9:$M$1065,J71)</f>
        <v>0</v>
      </c>
      <c r="G71" s="105">
        <f>COUNTIFS('8.NTS'!$J$9:$J$1065,"&gt;=1,60",'8.NTS'!$J$9:$J$1065,"&lt;5,00",'8.NTS'!$M$9:$M$1065,J71)</f>
        <v>0</v>
      </c>
      <c r="J71" t="s">
        <v>291</v>
      </c>
      <c r="K71" t="s">
        <v>222</v>
      </c>
    </row>
    <row r="72" spans="1:11" ht="15.75" x14ac:dyDescent="0.25">
      <c r="A72" s="108">
        <v>67</v>
      </c>
      <c r="B72" s="120" t="s">
        <v>223</v>
      </c>
      <c r="C72" s="105">
        <f>COUNTIFS('8.NTS'!$J$9:$J$1065,"&lt;1,10",'8.NTS'!$J$9:$J$1065,"&gt;1,00",'8.NTS'!$M$9:$M$1065,J72)</f>
        <v>0</v>
      </c>
      <c r="D72" s="105">
        <f>COUNTIFS('8.NTS'!$J$9:$J$1065,"&gt;=1,10",'8.NTS'!$J$9:$J$1065,"&lt;1,20",'8.NTS'!$M$9:$M$1065,J72)</f>
        <v>0</v>
      </c>
      <c r="E72" s="105">
        <f>COUNTIFS('8.NTS'!$J$9:$J$1065,"&gt;=1,20",'8.NTS'!$J$9:$J$1065,"&lt;1,40",'8.NTS'!$M$9:$M$1065,J72)</f>
        <v>0</v>
      </c>
      <c r="F72" s="105">
        <f>COUNTIFS('8.NTS'!$J$9:$J$1065,"&gt;=1,40",'8.NTS'!$J$9:$J$1065,"&lt;1,60",'8.NTS'!$M$9:$M$1065,J72)</f>
        <v>0</v>
      </c>
      <c r="G72" s="105">
        <f>COUNTIFS('8.NTS'!$J$9:$J$1065,"&gt;=1,60",'8.NTS'!$J$9:$J$1065,"&lt;5,00",'8.NTS'!$M$9:$M$1065,J72)</f>
        <v>0</v>
      </c>
      <c r="J72" t="s">
        <v>292</v>
      </c>
      <c r="K72" t="s">
        <v>223</v>
      </c>
    </row>
    <row r="73" spans="1:11" ht="15.75" x14ac:dyDescent="0.25">
      <c r="A73" s="108">
        <v>68</v>
      </c>
      <c r="B73" s="120" t="s">
        <v>224</v>
      </c>
      <c r="C73" s="105">
        <f>COUNTIFS('8.NTS'!$J$9:$J$1065,"&lt;1,10",'8.NTS'!$J$9:$J$1065,"&gt;1,00",'8.NTS'!$M$9:$M$1065,J73)</f>
        <v>0</v>
      </c>
      <c r="D73" s="105">
        <f>COUNTIFS('8.NTS'!$J$9:$J$1065,"&gt;=1,10",'8.NTS'!$J$9:$J$1065,"&lt;1,20",'8.NTS'!$M$9:$M$1065,J73)</f>
        <v>0</v>
      </c>
      <c r="E73" s="105">
        <f>COUNTIFS('8.NTS'!$J$9:$J$1065,"&gt;=1,20",'8.NTS'!$J$9:$J$1065,"&lt;1,40",'8.NTS'!$M$9:$M$1065,J73)</f>
        <v>0</v>
      </c>
      <c r="F73" s="105">
        <f>COUNTIFS('8.NTS'!$J$9:$J$1065,"&gt;=1,40",'8.NTS'!$J$9:$J$1065,"&lt;1,60",'8.NTS'!$M$9:$M$1065,J73)</f>
        <v>0</v>
      </c>
      <c r="G73" s="105">
        <f>COUNTIFS('8.NTS'!$J$9:$J$1065,"&gt;=1,60",'8.NTS'!$J$9:$J$1065,"&lt;5,00",'8.NTS'!$M$9:$M$1065,J73)</f>
        <v>0</v>
      </c>
      <c r="J73" t="s">
        <v>293</v>
      </c>
      <c r="K73" t="s">
        <v>224</v>
      </c>
    </row>
    <row r="74" spans="1:11" ht="15.75" x14ac:dyDescent="0.25">
      <c r="A74" s="108">
        <v>69</v>
      </c>
      <c r="B74" s="120" t="s">
        <v>225</v>
      </c>
      <c r="C74" s="105">
        <f>COUNTIFS('8.NTS'!$J$9:$J$1065,"&lt;1,10",'8.NTS'!$J$9:$J$1065,"&gt;1,00",'8.NTS'!$M$9:$M$1065,J74)</f>
        <v>0</v>
      </c>
      <c r="D74" s="105">
        <f>COUNTIFS('8.NTS'!$J$9:$J$1065,"&gt;=1,10",'8.NTS'!$J$9:$J$1065,"&lt;1,20",'8.NTS'!$M$9:$M$1065,J74)</f>
        <v>0</v>
      </c>
      <c r="E74" s="105">
        <f>COUNTIFS('8.NTS'!$J$9:$J$1065,"&gt;=1,20",'8.NTS'!$J$9:$J$1065,"&lt;1,40",'8.NTS'!$M$9:$M$1065,J74)</f>
        <v>0</v>
      </c>
      <c r="F74" s="105">
        <f>COUNTIFS('8.NTS'!$J$9:$J$1065,"&gt;=1,40",'8.NTS'!$J$9:$J$1065,"&lt;1,60",'8.NTS'!$M$9:$M$1065,J74)</f>
        <v>0</v>
      </c>
      <c r="G74" s="105">
        <f>COUNTIFS('8.NTS'!$J$9:$J$1065,"&gt;=1,60",'8.NTS'!$J$9:$J$1065,"&lt;5,00",'8.NTS'!$M$9:$M$1065,J74)</f>
        <v>0</v>
      </c>
      <c r="J74" t="s">
        <v>294</v>
      </c>
      <c r="K74" t="s">
        <v>225</v>
      </c>
    </row>
    <row r="75" spans="1:11" ht="15.75" x14ac:dyDescent="0.25">
      <c r="A75" s="249" t="s">
        <v>149</v>
      </c>
      <c r="B75" s="250"/>
      <c r="C75" s="125">
        <f>SUM(C6:C74)</f>
        <v>0</v>
      </c>
      <c r="D75" s="125">
        <f t="shared" ref="D75:G75" si="0">SUM(D6:D74)</f>
        <v>0</v>
      </c>
      <c r="E75" s="125">
        <f t="shared" si="0"/>
        <v>0</v>
      </c>
      <c r="F75" s="125">
        <f t="shared" si="0"/>
        <v>0</v>
      </c>
      <c r="G75" s="125">
        <f t="shared" si="0"/>
        <v>0</v>
      </c>
    </row>
  </sheetData>
  <mergeCells count="11">
    <mergeCell ref="A75:B75"/>
    <mergeCell ref="A1:G1"/>
    <mergeCell ref="F2:G2"/>
    <mergeCell ref="A3:A5"/>
    <mergeCell ref="B3:B5"/>
    <mergeCell ref="C3:G3"/>
    <mergeCell ref="C4:C5"/>
    <mergeCell ref="D4:D5"/>
    <mergeCell ref="E4:E5"/>
    <mergeCell ref="F4:F5"/>
    <mergeCell ref="G4:G5"/>
  </mergeCells>
  <pageMargins left="0.7" right="0.26" top="0.47" bottom="0.41" header="0.3" footer="0.23"/>
  <pageSetup paperSize="9" orientation="portrait" r:id="rId1"/>
  <headerFoot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5"/>
  <sheetViews>
    <sheetView showZeros="0" zoomScaleNormal="100" workbookViewId="0">
      <selection activeCell="P11" sqref="P11"/>
    </sheetView>
  </sheetViews>
  <sheetFormatPr defaultColWidth="9.140625" defaultRowHeight="15" x14ac:dyDescent="0.25"/>
  <cols>
    <col min="1" max="1" width="9.140625" style="58"/>
    <col min="2" max="2" width="23.5703125" style="58" customWidth="1"/>
    <col min="3" max="3" width="11.42578125" style="58" customWidth="1"/>
    <col min="4" max="6" width="12.5703125" style="58" customWidth="1"/>
    <col min="7" max="7" width="12.42578125" style="58" customWidth="1"/>
    <col min="8" max="14" width="0" style="58" hidden="1" customWidth="1"/>
    <col min="15" max="16384" width="9.140625" style="58"/>
  </cols>
  <sheetData>
    <row r="1" spans="1:11" s="64" customFormat="1" ht="33" customHeight="1" x14ac:dyDescent="0.2">
      <c r="A1" s="233" t="s">
        <v>360</v>
      </c>
      <c r="B1" s="233"/>
      <c r="C1" s="233"/>
      <c r="D1" s="233"/>
      <c r="E1" s="233"/>
      <c r="F1" s="233"/>
      <c r="G1" s="233"/>
      <c r="H1" s="63"/>
    </row>
    <row r="2" spans="1:11" s="64" customFormat="1" ht="15" customHeight="1" x14ac:dyDescent="0.25">
      <c r="A2" s="104"/>
      <c r="B2" s="104"/>
      <c r="C2" s="112"/>
      <c r="D2" s="112"/>
      <c r="E2" s="112"/>
      <c r="F2" s="241" t="s">
        <v>152</v>
      </c>
      <c r="G2" s="241"/>
    </row>
    <row r="3" spans="1:11" s="64" customFormat="1" ht="17.45" customHeight="1" x14ac:dyDescent="0.2">
      <c r="A3" s="235" t="s">
        <v>0</v>
      </c>
      <c r="B3" s="236" t="s">
        <v>115</v>
      </c>
      <c r="C3" s="238" t="s">
        <v>302</v>
      </c>
      <c r="D3" s="238"/>
      <c r="E3" s="238"/>
      <c r="F3" s="238"/>
      <c r="G3" s="238"/>
    </row>
    <row r="4" spans="1:11" s="64" customFormat="1" ht="12.75" customHeight="1" x14ac:dyDescent="0.2">
      <c r="A4" s="235"/>
      <c r="B4" s="236"/>
      <c r="C4" s="236" t="s">
        <v>338</v>
      </c>
      <c r="D4" s="236" t="s">
        <v>339</v>
      </c>
      <c r="E4" s="236" t="s">
        <v>340</v>
      </c>
      <c r="F4" s="236" t="s">
        <v>348</v>
      </c>
      <c r="G4" s="238" t="s">
        <v>346</v>
      </c>
    </row>
    <row r="5" spans="1:11" s="64" customFormat="1" ht="22.5" customHeight="1" x14ac:dyDescent="0.2">
      <c r="A5" s="235"/>
      <c r="B5" s="236"/>
      <c r="C5" s="236"/>
      <c r="D5" s="236"/>
      <c r="E5" s="236"/>
      <c r="F5" s="236"/>
      <c r="G5" s="238"/>
    </row>
    <row r="6" spans="1:11" s="64" customFormat="1" ht="15.75" x14ac:dyDescent="0.25">
      <c r="A6" s="108">
        <v>1</v>
      </c>
      <c r="B6" s="109" t="s">
        <v>157</v>
      </c>
      <c r="C6" s="110"/>
      <c r="D6" s="110"/>
      <c r="E6" s="110"/>
      <c r="F6" s="110"/>
      <c r="G6" s="110"/>
      <c r="J6" s="65" t="s">
        <v>226</v>
      </c>
      <c r="K6" s="65" t="s">
        <v>157</v>
      </c>
    </row>
    <row r="7" spans="1:11" ht="15.75" x14ac:dyDescent="0.25">
      <c r="A7" s="108">
        <v>2</v>
      </c>
      <c r="B7" s="109" t="s">
        <v>158</v>
      </c>
      <c r="C7" s="110"/>
      <c r="D7" s="110"/>
      <c r="E7" s="110"/>
      <c r="F7" s="110"/>
      <c r="G7" s="110"/>
      <c r="J7" t="s">
        <v>227</v>
      </c>
      <c r="K7" t="s">
        <v>158</v>
      </c>
    </row>
    <row r="8" spans="1:11" ht="15.75" x14ac:dyDescent="0.25">
      <c r="A8" s="108">
        <v>3</v>
      </c>
      <c r="B8" s="109" t="s">
        <v>159</v>
      </c>
      <c r="C8" s="110"/>
      <c r="D8" s="110"/>
      <c r="E8" s="110"/>
      <c r="F8" s="110"/>
      <c r="G8" s="110"/>
      <c r="J8" t="s">
        <v>228</v>
      </c>
      <c r="K8" t="s">
        <v>159</v>
      </c>
    </row>
    <row r="9" spans="1:11" ht="15.75" x14ac:dyDescent="0.25">
      <c r="A9" s="108">
        <v>4</v>
      </c>
      <c r="B9" s="119" t="s">
        <v>160</v>
      </c>
      <c r="C9" s="110"/>
      <c r="D9" s="110"/>
      <c r="E9" s="110"/>
      <c r="F9" s="110"/>
      <c r="G9" s="110"/>
      <c r="J9" t="s">
        <v>229</v>
      </c>
      <c r="K9" t="s">
        <v>160</v>
      </c>
    </row>
    <row r="10" spans="1:11" ht="15.75" x14ac:dyDescent="0.25">
      <c r="A10" s="108">
        <v>5</v>
      </c>
      <c r="B10" s="119" t="s">
        <v>161</v>
      </c>
      <c r="C10" s="110"/>
      <c r="D10" s="110"/>
      <c r="E10" s="110"/>
      <c r="F10" s="110"/>
      <c r="G10" s="110"/>
      <c r="J10" t="s">
        <v>230</v>
      </c>
      <c r="K10" t="s">
        <v>161</v>
      </c>
    </row>
    <row r="11" spans="1:11" ht="15.75" x14ac:dyDescent="0.25">
      <c r="A11" s="108">
        <v>6</v>
      </c>
      <c r="B11" s="119" t="s">
        <v>162</v>
      </c>
      <c r="C11" s="110"/>
      <c r="D11" s="110"/>
      <c r="E11" s="110"/>
      <c r="F11" s="110"/>
      <c r="G11" s="110"/>
      <c r="J11" s="66" t="s">
        <v>231</v>
      </c>
      <c r="K11" t="s">
        <v>162</v>
      </c>
    </row>
    <row r="12" spans="1:11" ht="15.75" x14ac:dyDescent="0.25">
      <c r="A12" s="108">
        <v>7</v>
      </c>
      <c r="B12" s="119" t="s">
        <v>163</v>
      </c>
      <c r="C12" s="110"/>
      <c r="D12" s="110"/>
      <c r="E12" s="110"/>
      <c r="F12" s="110"/>
      <c r="G12" s="110"/>
      <c r="J12" t="s">
        <v>232</v>
      </c>
      <c r="K12" t="s">
        <v>163</v>
      </c>
    </row>
    <row r="13" spans="1:11" ht="15.75" x14ac:dyDescent="0.25">
      <c r="A13" s="108">
        <v>8</v>
      </c>
      <c r="B13" s="119" t="s">
        <v>164</v>
      </c>
      <c r="C13" s="110"/>
      <c r="D13" s="110"/>
      <c r="E13" s="110"/>
      <c r="F13" s="110"/>
      <c r="G13" s="110"/>
      <c r="J13" s="65" t="s">
        <v>233</v>
      </c>
      <c r="K13" s="65" t="s">
        <v>164</v>
      </c>
    </row>
    <row r="14" spans="1:11" ht="15.75" x14ac:dyDescent="0.25">
      <c r="A14" s="108">
        <v>9</v>
      </c>
      <c r="B14" s="119" t="s">
        <v>165</v>
      </c>
      <c r="C14" s="110"/>
      <c r="D14" s="110"/>
      <c r="E14" s="110"/>
      <c r="F14" s="110"/>
      <c r="G14" s="110"/>
      <c r="J14" t="s">
        <v>234</v>
      </c>
      <c r="K14" t="s">
        <v>165</v>
      </c>
    </row>
    <row r="15" spans="1:11" ht="15.75" x14ac:dyDescent="0.25">
      <c r="A15" s="108">
        <v>10</v>
      </c>
      <c r="B15" s="119" t="s">
        <v>166</v>
      </c>
      <c r="C15" s="110"/>
      <c r="D15" s="110"/>
      <c r="E15" s="110"/>
      <c r="F15" s="110"/>
      <c r="G15" s="110"/>
      <c r="J15" t="s">
        <v>235</v>
      </c>
      <c r="K15" t="s">
        <v>166</v>
      </c>
    </row>
    <row r="16" spans="1:11" ht="15.75" x14ac:dyDescent="0.25">
      <c r="A16" s="108">
        <v>11</v>
      </c>
      <c r="B16" s="119" t="s">
        <v>167</v>
      </c>
      <c r="C16" s="110"/>
      <c r="D16" s="110"/>
      <c r="E16" s="110"/>
      <c r="F16" s="110"/>
      <c r="G16" s="110"/>
      <c r="J16" t="s">
        <v>236</v>
      </c>
      <c r="K16" t="s">
        <v>167</v>
      </c>
    </row>
    <row r="17" spans="1:11" ht="15.75" x14ac:dyDescent="0.25">
      <c r="A17" s="108">
        <v>12</v>
      </c>
      <c r="B17" s="119" t="s">
        <v>168</v>
      </c>
      <c r="C17" s="110"/>
      <c r="D17" s="110"/>
      <c r="E17" s="110"/>
      <c r="F17" s="110"/>
      <c r="G17" s="110"/>
      <c r="J17" t="s">
        <v>237</v>
      </c>
      <c r="K17" t="s">
        <v>168</v>
      </c>
    </row>
    <row r="18" spans="1:11" ht="15.75" x14ac:dyDescent="0.25">
      <c r="A18" s="108">
        <v>13</v>
      </c>
      <c r="B18" s="119" t="s">
        <v>169</v>
      </c>
      <c r="C18" s="110"/>
      <c r="D18" s="110"/>
      <c r="E18" s="110"/>
      <c r="F18" s="110"/>
      <c r="G18" s="110"/>
      <c r="J18" t="s">
        <v>238</v>
      </c>
      <c r="K18" t="s">
        <v>169</v>
      </c>
    </row>
    <row r="19" spans="1:11" s="60" customFormat="1" ht="15.75" x14ac:dyDescent="0.25">
      <c r="A19" s="108">
        <v>14</v>
      </c>
      <c r="B19" s="119" t="s">
        <v>170</v>
      </c>
      <c r="C19" s="106"/>
      <c r="D19" s="106"/>
      <c r="E19" s="106"/>
      <c r="F19" s="106"/>
      <c r="G19" s="106"/>
      <c r="J19" t="s">
        <v>239</v>
      </c>
      <c r="K19" t="s">
        <v>170</v>
      </c>
    </row>
    <row r="20" spans="1:11" ht="15.75" x14ac:dyDescent="0.25">
      <c r="A20" s="108">
        <v>15</v>
      </c>
      <c r="B20" s="120" t="s">
        <v>171</v>
      </c>
      <c r="C20" s="106"/>
      <c r="D20" s="106"/>
      <c r="E20" s="106"/>
      <c r="F20" s="106"/>
      <c r="G20" s="106"/>
      <c r="J20" t="s">
        <v>240</v>
      </c>
      <c r="K20" t="s">
        <v>171</v>
      </c>
    </row>
    <row r="21" spans="1:11" ht="15.75" x14ac:dyDescent="0.25">
      <c r="A21" s="108">
        <v>16</v>
      </c>
      <c r="B21" s="120" t="s">
        <v>172</v>
      </c>
      <c r="C21" s="106"/>
      <c r="D21" s="106"/>
      <c r="E21" s="106"/>
      <c r="F21" s="106"/>
      <c r="G21" s="106"/>
      <c r="J21" t="s">
        <v>241</v>
      </c>
      <c r="K21" t="s">
        <v>172</v>
      </c>
    </row>
    <row r="22" spans="1:11" ht="15.75" x14ac:dyDescent="0.25">
      <c r="A22" s="108">
        <v>17</v>
      </c>
      <c r="B22" s="120" t="s">
        <v>173</v>
      </c>
      <c r="C22" s="106"/>
      <c r="D22" s="106"/>
      <c r="E22" s="106"/>
      <c r="F22" s="106"/>
      <c r="G22" s="106"/>
      <c r="J22" t="s">
        <v>242</v>
      </c>
      <c r="K22" t="s">
        <v>173</v>
      </c>
    </row>
    <row r="23" spans="1:11" ht="15.75" x14ac:dyDescent="0.25">
      <c r="A23" s="108">
        <v>18</v>
      </c>
      <c r="B23" s="120" t="s">
        <v>174</v>
      </c>
      <c r="C23" s="106"/>
      <c r="D23" s="106"/>
      <c r="E23" s="106"/>
      <c r="F23" s="106"/>
      <c r="G23" s="106"/>
      <c r="J23" t="s">
        <v>243</v>
      </c>
      <c r="K23" t="s">
        <v>174</v>
      </c>
    </row>
    <row r="24" spans="1:11" ht="15.75" x14ac:dyDescent="0.25">
      <c r="A24" s="108">
        <v>19</v>
      </c>
      <c r="B24" s="120" t="s">
        <v>175</v>
      </c>
      <c r="C24" s="106"/>
      <c r="D24" s="106"/>
      <c r="E24" s="106"/>
      <c r="F24" s="106"/>
      <c r="G24" s="106"/>
      <c r="J24" t="s">
        <v>244</v>
      </c>
      <c r="K24" t="s">
        <v>175</v>
      </c>
    </row>
    <row r="25" spans="1:11" ht="15.75" x14ac:dyDescent="0.25">
      <c r="A25" s="108">
        <v>20</v>
      </c>
      <c r="B25" s="120" t="s">
        <v>176</v>
      </c>
      <c r="C25" s="106"/>
      <c r="D25" s="106"/>
      <c r="E25" s="106"/>
      <c r="F25" s="106"/>
      <c r="G25" s="106"/>
      <c r="J25" t="s">
        <v>245</v>
      </c>
      <c r="K25" t="s">
        <v>176</v>
      </c>
    </row>
    <row r="26" spans="1:11" ht="15.75" x14ac:dyDescent="0.25">
      <c r="A26" s="108">
        <v>21</v>
      </c>
      <c r="B26" s="120" t="s">
        <v>177</v>
      </c>
      <c r="C26" s="106"/>
      <c r="D26" s="106"/>
      <c r="E26" s="106"/>
      <c r="F26" s="106"/>
      <c r="G26" s="106"/>
      <c r="J26" t="s">
        <v>246</v>
      </c>
      <c r="K26" t="s">
        <v>177</v>
      </c>
    </row>
    <row r="27" spans="1:11" ht="15.75" x14ac:dyDescent="0.25">
      <c r="A27" s="108">
        <v>22</v>
      </c>
      <c r="B27" s="120" t="s">
        <v>178</v>
      </c>
      <c r="C27" s="106"/>
      <c r="D27" s="106"/>
      <c r="E27" s="106"/>
      <c r="F27" s="106"/>
      <c r="G27" s="106"/>
      <c r="J27" t="s">
        <v>247</v>
      </c>
      <c r="K27" t="s">
        <v>178</v>
      </c>
    </row>
    <row r="28" spans="1:11" ht="15.75" x14ac:dyDescent="0.25">
      <c r="A28" s="108">
        <v>23</v>
      </c>
      <c r="B28" s="120" t="s">
        <v>179</v>
      </c>
      <c r="C28" s="106"/>
      <c r="D28" s="106"/>
      <c r="E28" s="106"/>
      <c r="F28" s="106"/>
      <c r="G28" s="106"/>
      <c r="J28" t="s">
        <v>248</v>
      </c>
      <c r="K28" t="s">
        <v>179</v>
      </c>
    </row>
    <row r="29" spans="1:11" ht="15.75" x14ac:dyDescent="0.25">
      <c r="A29" s="108">
        <v>24</v>
      </c>
      <c r="B29" s="120" t="s">
        <v>180</v>
      </c>
      <c r="C29" s="106"/>
      <c r="D29" s="106"/>
      <c r="E29" s="106"/>
      <c r="F29" s="106"/>
      <c r="G29" s="106"/>
      <c r="J29" t="s">
        <v>249</v>
      </c>
      <c r="K29" t="s">
        <v>180</v>
      </c>
    </row>
    <row r="30" spans="1:11" ht="15.75" x14ac:dyDescent="0.25">
      <c r="A30" s="108">
        <v>25</v>
      </c>
      <c r="B30" s="120" t="s">
        <v>181</v>
      </c>
      <c r="C30" s="106"/>
      <c r="D30" s="106"/>
      <c r="E30" s="106"/>
      <c r="F30" s="106"/>
      <c r="G30" s="106"/>
      <c r="J30" t="s">
        <v>250</v>
      </c>
      <c r="K30" t="s">
        <v>181</v>
      </c>
    </row>
    <row r="31" spans="1:11" ht="15.75" x14ac:dyDescent="0.25">
      <c r="A31" s="108">
        <v>26</v>
      </c>
      <c r="B31" s="120" t="s">
        <v>182</v>
      </c>
      <c r="C31" s="106"/>
      <c r="D31" s="106"/>
      <c r="E31" s="106"/>
      <c r="F31" s="106"/>
      <c r="G31" s="106"/>
      <c r="J31" t="s">
        <v>251</v>
      </c>
      <c r="K31" t="s">
        <v>182</v>
      </c>
    </row>
    <row r="32" spans="1:11" ht="15.75" x14ac:dyDescent="0.25">
      <c r="A32" s="108">
        <v>27</v>
      </c>
      <c r="B32" s="120" t="s">
        <v>183</v>
      </c>
      <c r="C32" s="106"/>
      <c r="D32" s="106"/>
      <c r="E32" s="106"/>
      <c r="F32" s="106"/>
      <c r="G32" s="106"/>
      <c r="J32" t="s">
        <v>252</v>
      </c>
      <c r="K32" t="s">
        <v>183</v>
      </c>
    </row>
    <row r="33" spans="1:11" ht="15.75" x14ac:dyDescent="0.25">
      <c r="A33" s="108">
        <v>28</v>
      </c>
      <c r="B33" s="120" t="s">
        <v>184</v>
      </c>
      <c r="C33" s="106"/>
      <c r="D33" s="106"/>
      <c r="E33" s="106"/>
      <c r="F33" s="106"/>
      <c r="G33" s="106"/>
      <c r="J33" t="s">
        <v>253</v>
      </c>
      <c r="K33" t="s">
        <v>184</v>
      </c>
    </row>
    <row r="34" spans="1:11" ht="15.75" x14ac:dyDescent="0.25">
      <c r="A34" s="108">
        <v>29</v>
      </c>
      <c r="B34" s="120" t="s">
        <v>185</v>
      </c>
      <c r="C34" s="106"/>
      <c r="D34" s="106"/>
      <c r="E34" s="106"/>
      <c r="F34" s="106"/>
      <c r="G34" s="106"/>
      <c r="J34" t="s">
        <v>254</v>
      </c>
      <c r="K34" t="s">
        <v>185</v>
      </c>
    </row>
    <row r="35" spans="1:11" ht="15.75" x14ac:dyDescent="0.25">
      <c r="A35" s="108">
        <v>30</v>
      </c>
      <c r="B35" s="120" t="s">
        <v>186</v>
      </c>
      <c r="C35" s="106"/>
      <c r="D35" s="106"/>
      <c r="E35" s="106"/>
      <c r="F35" s="106"/>
      <c r="G35" s="106"/>
      <c r="J35" t="s">
        <v>255</v>
      </c>
      <c r="K35" t="s">
        <v>186</v>
      </c>
    </row>
    <row r="36" spans="1:11" ht="15.75" x14ac:dyDescent="0.25">
      <c r="A36" s="108">
        <v>31</v>
      </c>
      <c r="B36" s="120" t="s">
        <v>187</v>
      </c>
      <c r="C36" s="106"/>
      <c r="D36" s="106"/>
      <c r="E36" s="106"/>
      <c r="F36" s="106"/>
      <c r="G36" s="106"/>
      <c r="J36" t="s">
        <v>256</v>
      </c>
      <c r="K36" t="s">
        <v>187</v>
      </c>
    </row>
    <row r="37" spans="1:11" ht="15.75" x14ac:dyDescent="0.25">
      <c r="A37" s="108">
        <v>32</v>
      </c>
      <c r="B37" s="120" t="s">
        <v>188</v>
      </c>
      <c r="C37" s="106"/>
      <c r="D37" s="106"/>
      <c r="E37" s="106"/>
      <c r="F37" s="106"/>
      <c r="G37" s="106"/>
      <c r="J37" t="s">
        <v>257</v>
      </c>
      <c r="K37" t="s">
        <v>188</v>
      </c>
    </row>
    <row r="38" spans="1:11" ht="15.75" x14ac:dyDescent="0.25">
      <c r="A38" s="108">
        <v>33</v>
      </c>
      <c r="B38" s="120" t="s">
        <v>189</v>
      </c>
      <c r="C38" s="106"/>
      <c r="D38" s="106"/>
      <c r="E38" s="106"/>
      <c r="F38" s="106"/>
      <c r="G38" s="106"/>
      <c r="J38" t="s">
        <v>258</v>
      </c>
      <c r="K38" t="s">
        <v>189</v>
      </c>
    </row>
    <row r="39" spans="1:11" ht="15.75" x14ac:dyDescent="0.25">
      <c r="A39" s="108">
        <v>34</v>
      </c>
      <c r="B39" s="120" t="s">
        <v>190</v>
      </c>
      <c r="C39" s="106"/>
      <c r="D39" s="106"/>
      <c r="E39" s="106"/>
      <c r="F39" s="106"/>
      <c r="G39" s="106"/>
      <c r="J39" t="s">
        <v>259</v>
      </c>
      <c r="K39" t="s">
        <v>190</v>
      </c>
    </row>
    <row r="40" spans="1:11" ht="15.75" x14ac:dyDescent="0.25">
      <c r="A40" s="108">
        <v>35</v>
      </c>
      <c r="B40" s="120" t="s">
        <v>191</v>
      </c>
      <c r="C40" s="106"/>
      <c r="D40" s="106"/>
      <c r="E40" s="106"/>
      <c r="F40" s="106"/>
      <c r="G40" s="106"/>
      <c r="J40" t="s">
        <v>260</v>
      </c>
      <c r="K40" t="s">
        <v>191</v>
      </c>
    </row>
    <row r="41" spans="1:11" ht="15.75" x14ac:dyDescent="0.25">
      <c r="A41" s="108">
        <v>36</v>
      </c>
      <c r="B41" s="120" t="s">
        <v>192</v>
      </c>
      <c r="C41" s="106"/>
      <c r="D41" s="106"/>
      <c r="E41" s="106"/>
      <c r="F41" s="106"/>
      <c r="G41" s="106"/>
      <c r="J41" t="s">
        <v>261</v>
      </c>
      <c r="K41" t="s">
        <v>192</v>
      </c>
    </row>
    <row r="42" spans="1:11" ht="15.75" x14ac:dyDescent="0.25">
      <c r="A42" s="108">
        <v>37</v>
      </c>
      <c r="B42" s="120" t="s">
        <v>193</v>
      </c>
      <c r="C42" s="106"/>
      <c r="D42" s="106"/>
      <c r="E42" s="106"/>
      <c r="F42" s="106"/>
      <c r="G42" s="106"/>
      <c r="J42" t="s">
        <v>262</v>
      </c>
      <c r="K42" t="s">
        <v>193</v>
      </c>
    </row>
    <row r="43" spans="1:11" ht="15.75" x14ac:dyDescent="0.25">
      <c r="A43" s="108">
        <v>38</v>
      </c>
      <c r="B43" s="120" t="s">
        <v>194</v>
      </c>
      <c r="C43" s="106"/>
      <c r="D43" s="106"/>
      <c r="E43" s="106"/>
      <c r="F43" s="106"/>
      <c r="G43" s="106"/>
      <c r="J43" t="s">
        <v>263</v>
      </c>
      <c r="K43" t="s">
        <v>194</v>
      </c>
    </row>
    <row r="44" spans="1:11" ht="15.75" x14ac:dyDescent="0.25">
      <c r="A44" s="108">
        <v>39</v>
      </c>
      <c r="B44" s="120" t="s">
        <v>195</v>
      </c>
      <c r="C44" s="106"/>
      <c r="D44" s="106"/>
      <c r="E44" s="106"/>
      <c r="F44" s="106"/>
      <c r="G44" s="106"/>
      <c r="J44" t="s">
        <v>264</v>
      </c>
      <c r="K44" t="s">
        <v>195</v>
      </c>
    </row>
    <row r="45" spans="1:11" ht="15.75" x14ac:dyDescent="0.25">
      <c r="A45" s="108">
        <v>40</v>
      </c>
      <c r="B45" s="120" t="s">
        <v>196</v>
      </c>
      <c r="C45" s="106"/>
      <c r="D45" s="106"/>
      <c r="E45" s="106"/>
      <c r="F45" s="106"/>
      <c r="G45" s="106"/>
      <c r="J45" t="s">
        <v>265</v>
      </c>
      <c r="K45" t="s">
        <v>196</v>
      </c>
    </row>
    <row r="46" spans="1:11" ht="15.75" x14ac:dyDescent="0.25">
      <c r="A46" s="108">
        <v>41</v>
      </c>
      <c r="B46" s="120" t="s">
        <v>197</v>
      </c>
      <c r="C46" s="106"/>
      <c r="D46" s="106"/>
      <c r="E46" s="106"/>
      <c r="F46" s="106"/>
      <c r="G46" s="106"/>
      <c r="J46" t="s">
        <v>266</v>
      </c>
      <c r="K46" t="s">
        <v>197</v>
      </c>
    </row>
    <row r="47" spans="1:11" ht="15.75" x14ac:dyDescent="0.25">
      <c r="A47" s="108">
        <v>42</v>
      </c>
      <c r="B47" s="120" t="s">
        <v>198</v>
      </c>
      <c r="C47" s="106"/>
      <c r="D47" s="106"/>
      <c r="E47" s="106"/>
      <c r="F47" s="106"/>
      <c r="G47" s="106"/>
      <c r="J47" t="s">
        <v>267</v>
      </c>
      <c r="K47" t="s">
        <v>198</v>
      </c>
    </row>
    <row r="48" spans="1:11" ht="15.75" x14ac:dyDescent="0.25">
      <c r="A48" s="108">
        <v>43</v>
      </c>
      <c r="B48" s="120" t="s">
        <v>199</v>
      </c>
      <c r="C48" s="106"/>
      <c r="D48" s="106"/>
      <c r="E48" s="106"/>
      <c r="F48" s="106"/>
      <c r="G48" s="106"/>
      <c r="J48" t="s">
        <v>268</v>
      </c>
      <c r="K48" t="s">
        <v>199</v>
      </c>
    </row>
    <row r="49" spans="1:11" ht="15.75" x14ac:dyDescent="0.25">
      <c r="A49" s="108">
        <v>44</v>
      </c>
      <c r="B49" s="120" t="s">
        <v>200</v>
      </c>
      <c r="C49" s="106"/>
      <c r="D49" s="106"/>
      <c r="E49" s="106"/>
      <c r="F49" s="106"/>
      <c r="G49" s="106"/>
      <c r="J49" t="s">
        <v>269</v>
      </c>
      <c r="K49" t="s">
        <v>200</v>
      </c>
    </row>
    <row r="50" spans="1:11" ht="15.75" x14ac:dyDescent="0.25">
      <c r="A50" s="108">
        <v>45</v>
      </c>
      <c r="B50" s="120" t="s">
        <v>201</v>
      </c>
      <c r="C50" s="106"/>
      <c r="D50" s="106"/>
      <c r="E50" s="106"/>
      <c r="F50" s="106"/>
      <c r="G50" s="106"/>
      <c r="J50" t="s">
        <v>270</v>
      </c>
      <c r="K50" t="s">
        <v>201</v>
      </c>
    </row>
    <row r="51" spans="1:11" ht="15.75" x14ac:dyDescent="0.25">
      <c r="A51" s="108">
        <v>46</v>
      </c>
      <c r="B51" s="120" t="s">
        <v>202</v>
      </c>
      <c r="C51" s="106"/>
      <c r="D51" s="106"/>
      <c r="E51" s="106"/>
      <c r="F51" s="106"/>
      <c r="G51" s="106"/>
      <c r="J51" t="s">
        <v>271</v>
      </c>
      <c r="K51" t="s">
        <v>202</v>
      </c>
    </row>
    <row r="52" spans="1:11" ht="15.75" x14ac:dyDescent="0.25">
      <c r="A52" s="108">
        <v>47</v>
      </c>
      <c r="B52" s="120" t="s">
        <v>203</v>
      </c>
      <c r="C52" s="106"/>
      <c r="D52" s="106"/>
      <c r="E52" s="106"/>
      <c r="F52" s="106"/>
      <c r="G52" s="106"/>
      <c r="J52" t="s">
        <v>272</v>
      </c>
      <c r="K52" t="s">
        <v>203</v>
      </c>
    </row>
    <row r="53" spans="1:11" ht="15.75" x14ac:dyDescent="0.25">
      <c r="A53" s="108">
        <v>48</v>
      </c>
      <c r="B53" s="120" t="s">
        <v>204</v>
      </c>
      <c r="C53" s="106"/>
      <c r="D53" s="106"/>
      <c r="E53" s="106"/>
      <c r="F53" s="106"/>
      <c r="G53" s="106"/>
      <c r="J53" t="s">
        <v>273</v>
      </c>
      <c r="K53" t="s">
        <v>204</v>
      </c>
    </row>
    <row r="54" spans="1:11" ht="15.75" x14ac:dyDescent="0.25">
      <c r="A54" s="108">
        <v>49</v>
      </c>
      <c r="B54" s="120" t="s">
        <v>205</v>
      </c>
      <c r="C54" s="106"/>
      <c r="D54" s="106"/>
      <c r="E54" s="106"/>
      <c r="F54" s="106"/>
      <c r="G54" s="106"/>
      <c r="J54" t="s">
        <v>274</v>
      </c>
      <c r="K54" t="s">
        <v>205</v>
      </c>
    </row>
    <row r="55" spans="1:11" ht="15.75" x14ac:dyDescent="0.25">
      <c r="A55" s="108">
        <v>50</v>
      </c>
      <c r="B55" s="120" t="s">
        <v>206</v>
      </c>
      <c r="C55" s="106"/>
      <c r="D55" s="106"/>
      <c r="E55" s="106"/>
      <c r="F55" s="106"/>
      <c r="G55" s="106"/>
      <c r="J55" t="s">
        <v>275</v>
      </c>
      <c r="K55" t="s">
        <v>206</v>
      </c>
    </row>
    <row r="56" spans="1:11" ht="15.75" x14ac:dyDescent="0.25">
      <c r="A56" s="108">
        <v>51</v>
      </c>
      <c r="B56" s="120" t="s">
        <v>207</v>
      </c>
      <c r="C56" s="106"/>
      <c r="D56" s="106"/>
      <c r="E56" s="106"/>
      <c r="F56" s="106"/>
      <c r="G56" s="106"/>
      <c r="J56" t="s">
        <v>276</v>
      </c>
      <c r="K56" t="s">
        <v>207</v>
      </c>
    </row>
    <row r="57" spans="1:11" ht="15.75" x14ac:dyDescent="0.25">
      <c r="A57" s="108">
        <v>52</v>
      </c>
      <c r="B57" s="120" t="s">
        <v>208</v>
      </c>
      <c r="C57" s="106"/>
      <c r="D57" s="106"/>
      <c r="E57" s="106"/>
      <c r="F57" s="106"/>
      <c r="G57" s="106"/>
      <c r="J57" t="s">
        <v>277</v>
      </c>
      <c r="K57" t="s">
        <v>208</v>
      </c>
    </row>
    <row r="58" spans="1:11" ht="15.75" x14ac:dyDescent="0.25">
      <c r="A58" s="108">
        <v>53</v>
      </c>
      <c r="B58" s="120" t="s">
        <v>209</v>
      </c>
      <c r="C58" s="106"/>
      <c r="D58" s="106"/>
      <c r="E58" s="106"/>
      <c r="F58" s="106"/>
      <c r="G58" s="106"/>
      <c r="J58" t="s">
        <v>278</v>
      </c>
      <c r="K58" t="s">
        <v>209</v>
      </c>
    </row>
    <row r="59" spans="1:11" ht="15.75" x14ac:dyDescent="0.25">
      <c r="A59" s="108">
        <v>54</v>
      </c>
      <c r="B59" s="120" t="s">
        <v>210</v>
      </c>
      <c r="C59" s="106"/>
      <c r="D59" s="106"/>
      <c r="E59" s="106"/>
      <c r="F59" s="106"/>
      <c r="G59" s="106"/>
      <c r="J59" t="s">
        <v>279</v>
      </c>
      <c r="K59" t="s">
        <v>210</v>
      </c>
    </row>
    <row r="60" spans="1:11" ht="15.75" x14ac:dyDescent="0.25">
      <c r="A60" s="108">
        <v>55</v>
      </c>
      <c r="B60" s="120" t="s">
        <v>211</v>
      </c>
      <c r="C60" s="106"/>
      <c r="D60" s="106"/>
      <c r="E60" s="106"/>
      <c r="F60" s="106"/>
      <c r="G60" s="106"/>
      <c r="J60" t="s">
        <v>280</v>
      </c>
      <c r="K60" t="s">
        <v>211</v>
      </c>
    </row>
    <row r="61" spans="1:11" ht="15.75" x14ac:dyDescent="0.25">
      <c r="A61" s="108">
        <v>56</v>
      </c>
      <c r="B61" s="120" t="s">
        <v>212</v>
      </c>
      <c r="C61" s="106"/>
      <c r="D61" s="106"/>
      <c r="E61" s="106"/>
      <c r="F61" s="106"/>
      <c r="G61" s="106"/>
      <c r="J61" t="s">
        <v>281</v>
      </c>
      <c r="K61" t="s">
        <v>212</v>
      </c>
    </row>
    <row r="62" spans="1:11" ht="15.75" x14ac:dyDescent="0.25">
      <c r="A62" s="108">
        <v>57</v>
      </c>
      <c r="B62" s="120" t="s">
        <v>213</v>
      </c>
      <c r="C62" s="106"/>
      <c r="D62" s="106"/>
      <c r="E62" s="106"/>
      <c r="F62" s="106"/>
      <c r="G62" s="106"/>
      <c r="J62" t="s">
        <v>282</v>
      </c>
      <c r="K62" t="s">
        <v>213</v>
      </c>
    </row>
    <row r="63" spans="1:11" ht="15.75" x14ac:dyDescent="0.25">
      <c r="A63" s="108">
        <v>58</v>
      </c>
      <c r="B63" s="120" t="s">
        <v>214</v>
      </c>
      <c r="C63" s="106"/>
      <c r="D63" s="106"/>
      <c r="E63" s="106"/>
      <c r="F63" s="106"/>
      <c r="G63" s="106"/>
      <c r="J63" t="s">
        <v>283</v>
      </c>
      <c r="K63" t="s">
        <v>214</v>
      </c>
    </row>
    <row r="64" spans="1:11" ht="15.75" x14ac:dyDescent="0.25">
      <c r="A64" s="108">
        <v>59</v>
      </c>
      <c r="B64" s="120" t="s">
        <v>215</v>
      </c>
      <c r="C64" s="106"/>
      <c r="D64" s="106"/>
      <c r="E64" s="106"/>
      <c r="F64" s="106"/>
      <c r="G64" s="106"/>
      <c r="J64" t="s">
        <v>284</v>
      </c>
      <c r="K64" t="s">
        <v>215</v>
      </c>
    </row>
    <row r="65" spans="1:11" ht="15.75" x14ac:dyDescent="0.25">
      <c r="A65" s="108">
        <v>60</v>
      </c>
      <c r="B65" s="120" t="s">
        <v>216</v>
      </c>
      <c r="C65" s="106"/>
      <c r="D65" s="106"/>
      <c r="E65" s="106"/>
      <c r="F65" s="106"/>
      <c r="G65" s="106"/>
      <c r="J65" t="s">
        <v>285</v>
      </c>
      <c r="K65" t="s">
        <v>216</v>
      </c>
    </row>
    <row r="66" spans="1:11" ht="15.75" x14ac:dyDescent="0.25">
      <c r="A66" s="108">
        <v>61</v>
      </c>
      <c r="B66" s="120" t="s">
        <v>217</v>
      </c>
      <c r="C66" s="106"/>
      <c r="D66" s="106"/>
      <c r="E66" s="106"/>
      <c r="F66" s="106"/>
      <c r="G66" s="106"/>
      <c r="J66" t="s">
        <v>286</v>
      </c>
      <c r="K66" t="s">
        <v>217</v>
      </c>
    </row>
    <row r="67" spans="1:11" ht="15.75" x14ac:dyDescent="0.25">
      <c r="A67" s="108">
        <v>62</v>
      </c>
      <c r="B67" s="120" t="s">
        <v>218</v>
      </c>
      <c r="C67" s="106"/>
      <c r="D67" s="106"/>
      <c r="E67" s="106"/>
      <c r="F67" s="106"/>
      <c r="G67" s="106"/>
      <c r="J67" t="s">
        <v>287</v>
      </c>
      <c r="K67" t="s">
        <v>218</v>
      </c>
    </row>
    <row r="68" spans="1:11" ht="15.75" x14ac:dyDescent="0.25">
      <c r="A68" s="108">
        <v>63</v>
      </c>
      <c r="B68" s="120" t="s">
        <v>219</v>
      </c>
      <c r="C68" s="106"/>
      <c r="D68" s="106"/>
      <c r="E68" s="106"/>
      <c r="F68" s="106"/>
      <c r="G68" s="106"/>
      <c r="J68" t="s">
        <v>288</v>
      </c>
      <c r="K68" t="s">
        <v>219</v>
      </c>
    </row>
    <row r="69" spans="1:11" ht="15.75" x14ac:dyDescent="0.25">
      <c r="A69" s="108">
        <v>64</v>
      </c>
      <c r="B69" s="120" t="s">
        <v>220</v>
      </c>
      <c r="C69" s="106"/>
      <c r="D69" s="106"/>
      <c r="E69" s="106"/>
      <c r="F69" s="106"/>
      <c r="G69" s="106"/>
      <c r="J69" t="s">
        <v>289</v>
      </c>
      <c r="K69" t="s">
        <v>220</v>
      </c>
    </row>
    <row r="70" spans="1:11" ht="15.75" x14ac:dyDescent="0.25">
      <c r="A70" s="108">
        <v>65</v>
      </c>
      <c r="B70" s="120" t="s">
        <v>221</v>
      </c>
      <c r="C70" s="106"/>
      <c r="D70" s="106"/>
      <c r="E70" s="106"/>
      <c r="F70" s="106"/>
      <c r="G70" s="106"/>
      <c r="J70" t="s">
        <v>290</v>
      </c>
      <c r="K70" t="s">
        <v>221</v>
      </c>
    </row>
    <row r="71" spans="1:11" ht="15.75" x14ac:dyDescent="0.25">
      <c r="A71" s="108">
        <v>66</v>
      </c>
      <c r="B71" s="120" t="s">
        <v>222</v>
      </c>
      <c r="C71" s="106"/>
      <c r="D71" s="106"/>
      <c r="E71" s="106"/>
      <c r="F71" s="106"/>
      <c r="G71" s="106"/>
      <c r="J71" t="s">
        <v>291</v>
      </c>
      <c r="K71" t="s">
        <v>222</v>
      </c>
    </row>
    <row r="72" spans="1:11" ht="15.75" x14ac:dyDescent="0.25">
      <c r="A72" s="108">
        <v>67</v>
      </c>
      <c r="B72" s="120" t="s">
        <v>223</v>
      </c>
      <c r="C72" s="106"/>
      <c r="D72" s="106"/>
      <c r="E72" s="106"/>
      <c r="F72" s="106"/>
      <c r="G72" s="106"/>
      <c r="J72" t="s">
        <v>292</v>
      </c>
      <c r="K72" t="s">
        <v>223</v>
      </c>
    </row>
    <row r="73" spans="1:11" ht="15.75" x14ac:dyDescent="0.25">
      <c r="A73" s="108">
        <v>68</v>
      </c>
      <c r="B73" s="120" t="s">
        <v>224</v>
      </c>
      <c r="C73" s="106"/>
      <c r="D73" s="106"/>
      <c r="E73" s="106"/>
      <c r="F73" s="106"/>
      <c r="G73" s="106"/>
      <c r="J73" t="s">
        <v>293</v>
      </c>
      <c r="K73" t="s">
        <v>224</v>
      </c>
    </row>
    <row r="74" spans="1:11" ht="15.75" x14ac:dyDescent="0.25">
      <c r="A74" s="108">
        <v>69</v>
      </c>
      <c r="B74" s="120" t="s">
        <v>225</v>
      </c>
      <c r="C74" s="106"/>
      <c r="D74" s="106"/>
      <c r="E74" s="106"/>
      <c r="F74" s="106"/>
      <c r="G74" s="106"/>
      <c r="J74" t="s">
        <v>294</v>
      </c>
      <c r="K74" t="s">
        <v>225</v>
      </c>
    </row>
    <row r="75" spans="1:11" ht="15.75" x14ac:dyDescent="0.25">
      <c r="A75" s="249" t="s">
        <v>149</v>
      </c>
      <c r="B75" s="250"/>
      <c r="C75" s="106"/>
      <c r="D75" s="106"/>
      <c r="E75" s="106"/>
      <c r="F75" s="106"/>
      <c r="G75" s="106"/>
    </row>
  </sheetData>
  <mergeCells count="11">
    <mergeCell ref="A75:B75"/>
    <mergeCell ref="A1:G1"/>
    <mergeCell ref="A3:A5"/>
    <mergeCell ref="B3:B5"/>
    <mergeCell ref="C4:C5"/>
    <mergeCell ref="D4:D5"/>
    <mergeCell ref="E4:E5"/>
    <mergeCell ref="F4:F5"/>
    <mergeCell ref="F2:G2"/>
    <mergeCell ref="C3:G3"/>
    <mergeCell ref="G4:G5"/>
  </mergeCells>
  <pageMargins left="0.7" right="0.22" top="0.49" bottom="0.44" header="0.3" footer="0.23"/>
  <pageSetup paperSize="9" orientation="portrait" r:id="rId1"/>
  <headerFooter>
    <oddFooter>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4"/>
  <sheetViews>
    <sheetView showZeros="0" topLeftCell="A16" zoomScaleNormal="100" workbookViewId="0">
      <selection activeCell="B26" sqref="B26"/>
    </sheetView>
  </sheetViews>
  <sheetFormatPr defaultRowHeight="12.75" x14ac:dyDescent="0.2"/>
  <cols>
    <col min="2" max="2" width="23.28515625" customWidth="1"/>
    <col min="3" max="8" width="10.140625" customWidth="1"/>
    <col min="9" max="16" width="0" hidden="1" customWidth="1"/>
  </cols>
  <sheetData>
    <row r="1" spans="1:12" ht="31.5" customHeight="1" x14ac:dyDescent="0.2">
      <c r="A1" s="253" t="s">
        <v>361</v>
      </c>
      <c r="B1" s="253"/>
      <c r="C1" s="253"/>
      <c r="D1" s="253"/>
      <c r="E1" s="253"/>
      <c r="F1" s="253"/>
      <c r="G1" s="253"/>
      <c r="H1" s="253"/>
    </row>
    <row r="2" spans="1:12" ht="15.75" x14ac:dyDescent="0.25">
      <c r="A2" s="104"/>
      <c r="B2" s="104"/>
      <c r="C2" s="104"/>
      <c r="D2" s="104"/>
      <c r="E2" s="104"/>
      <c r="F2" s="234" t="s">
        <v>148</v>
      </c>
      <c r="G2" s="234"/>
      <c r="H2" s="234"/>
    </row>
    <row r="3" spans="1:12" ht="17.45" customHeight="1" x14ac:dyDescent="0.2">
      <c r="A3" s="235" t="s">
        <v>0</v>
      </c>
      <c r="B3" s="236" t="s">
        <v>115</v>
      </c>
      <c r="C3" s="236" t="s">
        <v>153</v>
      </c>
      <c r="D3" s="236"/>
      <c r="E3" s="236"/>
      <c r="F3" s="236"/>
      <c r="G3" s="236"/>
      <c r="H3" s="236" t="s">
        <v>154</v>
      </c>
    </row>
    <row r="4" spans="1:12" ht="47.25" x14ac:dyDescent="0.2">
      <c r="A4" s="235"/>
      <c r="B4" s="236"/>
      <c r="C4" s="192" t="s">
        <v>333</v>
      </c>
      <c r="D4" s="192" t="s">
        <v>334</v>
      </c>
      <c r="E4" s="192" t="s">
        <v>335</v>
      </c>
      <c r="F4" s="192" t="s">
        <v>336</v>
      </c>
      <c r="G4" s="192" t="s">
        <v>337</v>
      </c>
      <c r="H4" s="236"/>
    </row>
    <row r="5" spans="1:12" ht="15.75" x14ac:dyDescent="0.25">
      <c r="A5" s="108">
        <v>1</v>
      </c>
      <c r="B5" s="109" t="s">
        <v>157</v>
      </c>
      <c r="C5" s="105">
        <f>3*(COUNTIFS('8.LMU'!$I$9:$I$1065,"&lt;1,20",'8.LMU'!$I$9:$I$1065,"&gt;1,00",'8.LMU'!$M$9:$M$1065,K5))</f>
        <v>0</v>
      </c>
      <c r="D5" s="105">
        <f>3*(COUNTIFS('8.LMU'!$I$9:$I$1065,"&gt;=1,20",'8.LMU'!$I$9:$I$1065,"&lt;1,50",'8.LMU'!$M$9:$M$1065,K5))</f>
        <v>0</v>
      </c>
      <c r="E5" s="105">
        <f>3*(COUNTIFS('8.LMU'!$I$9:$I$1065,"&gt;=1,50",'8.LMU'!$I$9:$I$1065,"&lt;2,00",'8.LMU'!$M$9:$M$1065,K5))</f>
        <v>0</v>
      </c>
      <c r="F5" s="105">
        <f>3*(COUNTIFS('8.LMU'!$I$9:$I$1065,"&gt;=2,00",'8.LMU'!$I$9:$I$1065,"&lt;2,50",'8.LMU'!$M$9:$M$1065,K5))</f>
        <v>0</v>
      </c>
      <c r="G5" s="105">
        <f>3*(COUNTIFS('8.LMU'!$I$9:$I$1065,"&gt;=2,50",'8.LMU'!$I$9:$I$1065,"&lt;5,00",'8.LMU'!$M$9:$M$1065,K5))</f>
        <v>0</v>
      </c>
      <c r="H5" s="195">
        <f>SUM(C5:G5)</f>
        <v>0</v>
      </c>
      <c r="K5" t="s">
        <v>226</v>
      </c>
      <c r="L5" t="s">
        <v>157</v>
      </c>
    </row>
    <row r="6" spans="1:12" ht="15.75" x14ac:dyDescent="0.25">
      <c r="A6" s="108">
        <v>2</v>
      </c>
      <c r="B6" s="109" t="s">
        <v>158</v>
      </c>
      <c r="C6" s="105">
        <f>3*(COUNTIFS('8.LMU'!$I$9:$I$1065,"&lt;1,20",'8.LMU'!$I$9:$I$1065,"&gt;1,00",'8.LMU'!$M$9:$M$1065,K6))</f>
        <v>3</v>
      </c>
      <c r="D6" s="105">
        <f>3*(COUNTIFS('8.LMU'!$I$9:$I$1065,"&gt;=1,20",'8.LMU'!$I$9:$I$1065,"&lt;1,50",'8.LMU'!$M$9:$M$1065,K6))</f>
        <v>0</v>
      </c>
      <c r="E6" s="105">
        <f>3*(COUNTIFS('8.LMU'!$I$9:$I$1065,"&gt;=1,50",'8.LMU'!$I$9:$I$1065,"&lt;2,00",'8.LMU'!$M$9:$M$1065,K6))</f>
        <v>0</v>
      </c>
      <c r="F6" s="105">
        <f>3*(COUNTIFS('8.LMU'!$I$9:$I$1065,"&gt;=2,00",'8.LMU'!$I$9:$I$1065,"&lt;2,50",'8.LMU'!$M$9:$M$1065,K6))</f>
        <v>0</v>
      </c>
      <c r="G6" s="105">
        <f>3*(COUNTIFS('8.LMU'!$I$9:$I$1065,"&gt;=2,50",'8.LMU'!$I$9:$I$1065,"&lt;5,00",'8.LMU'!$M$9:$M$1065,K6))</f>
        <v>0</v>
      </c>
      <c r="H6" s="195">
        <f t="shared" ref="H6:H69" si="0">SUM(C6:G6)</f>
        <v>3</v>
      </c>
      <c r="K6" t="s">
        <v>227</v>
      </c>
      <c r="L6" t="s">
        <v>158</v>
      </c>
    </row>
    <row r="7" spans="1:12" ht="15.75" x14ac:dyDescent="0.25">
      <c r="A7" s="108">
        <v>3</v>
      </c>
      <c r="B7" s="109" t="s">
        <v>159</v>
      </c>
      <c r="C7" s="105">
        <f>3*(COUNTIFS('8.LMU'!$I$9:$I$1065,"&lt;1,20",'8.LMU'!$I$9:$I$1065,"&gt;1,00",'8.LMU'!$M$9:$M$1065,K7))</f>
        <v>0</v>
      </c>
      <c r="D7" s="105">
        <f>3*(COUNTIFS('8.LMU'!$I$9:$I$1065,"&gt;=1,20",'8.LMU'!$I$9:$I$1065,"&lt;1,50",'8.LMU'!$M$9:$M$1065,K7))</f>
        <v>0</v>
      </c>
      <c r="E7" s="105">
        <f>3*(COUNTIFS('8.LMU'!$I$9:$I$1065,"&gt;=1,50",'8.LMU'!$I$9:$I$1065,"&lt;2,00",'8.LMU'!$M$9:$M$1065,K7))</f>
        <v>0</v>
      </c>
      <c r="F7" s="105">
        <f>3*(COUNTIFS('8.LMU'!$I$9:$I$1065,"&gt;=2,00",'8.LMU'!$I$9:$I$1065,"&lt;2,50",'8.LMU'!$M$9:$M$1065,K7))</f>
        <v>0</v>
      </c>
      <c r="G7" s="105">
        <f>3*(COUNTIFS('8.LMU'!$I$9:$I$1065,"&gt;=2,50",'8.LMU'!$I$9:$I$1065,"&lt;5,00",'8.LMU'!$M$9:$M$1065,K7))</f>
        <v>0</v>
      </c>
      <c r="H7" s="195">
        <f t="shared" si="0"/>
        <v>0</v>
      </c>
      <c r="K7" t="s">
        <v>228</v>
      </c>
      <c r="L7" t="s">
        <v>159</v>
      </c>
    </row>
    <row r="8" spans="1:12" ht="15.75" x14ac:dyDescent="0.25">
      <c r="A8" s="108">
        <v>4</v>
      </c>
      <c r="B8" s="119" t="s">
        <v>160</v>
      </c>
      <c r="C8" s="105">
        <f>3*(COUNTIFS('8.LMU'!$I$9:$I$1065,"&lt;1,20",'8.LMU'!$I$9:$I$1065,"&gt;1,00",'8.LMU'!$M$9:$M$1065,K8))</f>
        <v>0</v>
      </c>
      <c r="D8" s="105">
        <f>3*(COUNTIFS('8.LMU'!$I$9:$I$1065,"&gt;=1,20",'8.LMU'!$I$9:$I$1065,"&lt;1,50",'8.LMU'!$M$9:$M$1065,K8))</f>
        <v>0</v>
      </c>
      <c r="E8" s="105">
        <f>3*(COUNTIFS('8.LMU'!$I$9:$I$1065,"&gt;=1,50",'8.LMU'!$I$9:$I$1065,"&lt;2,00",'8.LMU'!$M$9:$M$1065,K8))</f>
        <v>0</v>
      </c>
      <c r="F8" s="105">
        <f>3*(COUNTIFS('8.LMU'!$I$9:$I$1065,"&gt;=2,00",'8.LMU'!$I$9:$I$1065,"&lt;2,50",'8.LMU'!$M$9:$M$1065,K8))</f>
        <v>0</v>
      </c>
      <c r="G8" s="105">
        <f>3*(COUNTIFS('8.LMU'!$I$9:$I$1065,"&gt;=2,50",'8.LMU'!$I$9:$I$1065,"&lt;5,00",'8.LMU'!$M$9:$M$1065,K8))</f>
        <v>0</v>
      </c>
      <c r="H8" s="195">
        <f t="shared" si="0"/>
        <v>0</v>
      </c>
      <c r="K8" t="s">
        <v>229</v>
      </c>
      <c r="L8" t="s">
        <v>160</v>
      </c>
    </row>
    <row r="9" spans="1:12" ht="15.75" x14ac:dyDescent="0.25">
      <c r="A9" s="108">
        <v>5</v>
      </c>
      <c r="B9" s="119" t="s">
        <v>161</v>
      </c>
      <c r="C9" s="105">
        <f>3*(COUNTIFS('8.LMU'!$I$9:$I$1065,"&lt;1,20",'8.LMU'!$I$9:$I$1065,"&gt;1,00",'8.LMU'!$M$9:$M$1065,K9))</f>
        <v>0</v>
      </c>
      <c r="D9" s="105">
        <f>3*(COUNTIFS('8.LMU'!$I$9:$I$1065,"&gt;=1,20",'8.LMU'!$I$9:$I$1065,"&lt;1,50",'8.LMU'!$M$9:$M$1065,K9))</f>
        <v>0</v>
      </c>
      <c r="E9" s="105">
        <f>3*(COUNTIFS('8.LMU'!$I$9:$I$1065,"&gt;=1,50",'8.LMU'!$I$9:$I$1065,"&lt;2,00",'8.LMU'!$M$9:$M$1065,K9))</f>
        <v>0</v>
      </c>
      <c r="F9" s="105">
        <f>3*(COUNTIFS('8.LMU'!$I$9:$I$1065,"&gt;=2,00",'8.LMU'!$I$9:$I$1065,"&lt;2,50",'8.LMU'!$M$9:$M$1065,K9))</f>
        <v>0</v>
      </c>
      <c r="G9" s="105">
        <f>3*(COUNTIFS('8.LMU'!$I$9:$I$1065,"&gt;=2,50",'8.LMU'!$I$9:$I$1065,"&lt;5,00",'8.LMU'!$M$9:$M$1065,K9))</f>
        <v>0</v>
      </c>
      <c r="H9" s="195">
        <f t="shared" si="0"/>
        <v>0</v>
      </c>
      <c r="K9" t="s">
        <v>230</v>
      </c>
      <c r="L9" t="s">
        <v>161</v>
      </c>
    </row>
    <row r="10" spans="1:12" ht="15.75" x14ac:dyDescent="0.25">
      <c r="A10" s="108">
        <v>6</v>
      </c>
      <c r="B10" s="119" t="s">
        <v>162</v>
      </c>
      <c r="C10" s="105">
        <f>3*(COUNTIFS('8.LMU'!$I$9:$I$1065,"&lt;1,20",'8.LMU'!$I$9:$I$1065,"&gt;1,00",'8.LMU'!$M$9:$M$1065,K10))</f>
        <v>3</v>
      </c>
      <c r="D10" s="105">
        <f>3*(COUNTIFS('8.LMU'!$I$9:$I$1065,"&gt;=1,20",'8.LMU'!$I$9:$I$1065,"&lt;1,50",'8.LMU'!$M$9:$M$1065,K10))</f>
        <v>0</v>
      </c>
      <c r="E10" s="105">
        <f>3*(COUNTIFS('8.LMU'!$I$9:$I$1065,"&gt;=1,50",'8.LMU'!$I$9:$I$1065,"&lt;2,00",'8.LMU'!$M$9:$M$1065,K10))</f>
        <v>0</v>
      </c>
      <c r="F10" s="105">
        <f>3*(COUNTIFS('8.LMU'!$I$9:$I$1065,"&gt;=2,00",'8.LMU'!$I$9:$I$1065,"&lt;2,50",'8.LMU'!$M$9:$M$1065,K10))</f>
        <v>0</v>
      </c>
      <c r="G10" s="105">
        <f>3*(COUNTIFS('8.LMU'!$I$9:$I$1065,"&gt;=2,50",'8.LMU'!$I$9:$I$1065,"&lt;5,00",'8.LMU'!$M$9:$M$1065,K10))</f>
        <v>0</v>
      </c>
      <c r="H10" s="195">
        <f t="shared" si="0"/>
        <v>3</v>
      </c>
      <c r="K10" s="66" t="s">
        <v>231</v>
      </c>
      <c r="L10" t="s">
        <v>162</v>
      </c>
    </row>
    <row r="11" spans="1:12" ht="15.75" x14ac:dyDescent="0.25">
      <c r="A11" s="108">
        <v>7</v>
      </c>
      <c r="B11" s="119" t="s">
        <v>163</v>
      </c>
      <c r="C11" s="105">
        <f>3*(COUNTIFS('8.LMU'!$I$9:$I$1065,"&lt;1,20",'8.LMU'!$I$9:$I$1065,"&gt;1,00",'8.LMU'!$M$9:$M$1065,K11))</f>
        <v>0</v>
      </c>
      <c r="D11" s="105">
        <f>3*(COUNTIFS('8.LMU'!$I$9:$I$1065,"&gt;=1,20",'8.LMU'!$I$9:$I$1065,"&lt;1,50",'8.LMU'!$M$9:$M$1065,K11))</f>
        <v>0</v>
      </c>
      <c r="E11" s="105">
        <f>3*(COUNTIFS('8.LMU'!$I$9:$I$1065,"&gt;=1,50",'8.LMU'!$I$9:$I$1065,"&lt;2,00",'8.LMU'!$M$9:$M$1065,K11))</f>
        <v>0</v>
      </c>
      <c r="F11" s="105">
        <f>3*(COUNTIFS('8.LMU'!$I$9:$I$1065,"&gt;=2,00",'8.LMU'!$I$9:$I$1065,"&lt;2,50",'8.LMU'!$M$9:$M$1065,K11))</f>
        <v>0</v>
      </c>
      <c r="G11" s="105">
        <f>3*(COUNTIFS('8.LMU'!$I$9:$I$1065,"&gt;=2,50",'8.LMU'!$I$9:$I$1065,"&lt;5,00",'8.LMU'!$M$9:$M$1065,K11))</f>
        <v>0</v>
      </c>
      <c r="H11" s="195">
        <f t="shared" si="0"/>
        <v>0</v>
      </c>
      <c r="K11" t="s">
        <v>232</v>
      </c>
      <c r="L11" t="s">
        <v>163</v>
      </c>
    </row>
    <row r="12" spans="1:12" ht="15.75" x14ac:dyDescent="0.25">
      <c r="A12" s="108">
        <v>8</v>
      </c>
      <c r="B12" s="119" t="s">
        <v>164</v>
      </c>
      <c r="C12" s="105">
        <f>3*(COUNTIFS('8.LMU'!$I$9:$I$1065,"&lt;1,20",'8.LMU'!$I$9:$I$1065,"&gt;1,00",'8.LMU'!$M$9:$M$1065,K12))</f>
        <v>0</v>
      </c>
      <c r="D12" s="105">
        <f>3*(COUNTIFS('8.LMU'!$I$9:$I$1065,"&gt;=1,20",'8.LMU'!$I$9:$I$1065,"&lt;1,50",'8.LMU'!$M$9:$M$1065,K12))</f>
        <v>0</v>
      </c>
      <c r="E12" s="105">
        <f>3*(COUNTIFS('8.LMU'!$I$9:$I$1065,"&gt;=1,50",'8.LMU'!$I$9:$I$1065,"&lt;2,00",'8.LMU'!$M$9:$M$1065,K12))</f>
        <v>0</v>
      </c>
      <c r="F12" s="105">
        <f>3*(COUNTIFS('8.LMU'!$I$9:$I$1065,"&gt;=2,00",'8.LMU'!$I$9:$I$1065,"&lt;2,50",'8.LMU'!$M$9:$M$1065,K12))</f>
        <v>0</v>
      </c>
      <c r="G12" s="105">
        <f>3*(COUNTIFS('8.LMU'!$I$9:$I$1065,"&gt;=2,50",'8.LMU'!$I$9:$I$1065,"&lt;5,00",'8.LMU'!$M$9:$M$1065,K12))</f>
        <v>0</v>
      </c>
      <c r="H12" s="195">
        <f t="shared" si="0"/>
        <v>0</v>
      </c>
      <c r="K12" t="s">
        <v>233</v>
      </c>
      <c r="L12" t="s">
        <v>164</v>
      </c>
    </row>
    <row r="13" spans="1:12" ht="15.75" x14ac:dyDescent="0.25">
      <c r="A13" s="108">
        <v>9</v>
      </c>
      <c r="B13" s="119" t="s">
        <v>165</v>
      </c>
      <c r="C13" s="105">
        <f>3*(COUNTIFS('8.LMU'!$I$9:$I$1065,"&lt;1,20",'8.LMU'!$I$9:$I$1065,"&gt;1,00",'8.LMU'!$M$9:$M$1065,K13))</f>
        <v>3</v>
      </c>
      <c r="D13" s="105">
        <f>3*(COUNTIFS('8.LMU'!$I$9:$I$1065,"&gt;=1,20",'8.LMU'!$I$9:$I$1065,"&lt;1,50",'8.LMU'!$M$9:$M$1065,K13))</f>
        <v>0</v>
      </c>
      <c r="E13" s="105">
        <f>3*(COUNTIFS('8.LMU'!$I$9:$I$1065,"&gt;=1,50",'8.LMU'!$I$9:$I$1065,"&lt;2,00",'8.LMU'!$M$9:$M$1065,K13))</f>
        <v>0</v>
      </c>
      <c r="F13" s="105">
        <f>3*(COUNTIFS('8.LMU'!$I$9:$I$1065,"&gt;=2,00",'8.LMU'!$I$9:$I$1065,"&lt;2,50",'8.LMU'!$M$9:$M$1065,K13))</f>
        <v>0</v>
      </c>
      <c r="G13" s="105">
        <f>3*(COUNTIFS('8.LMU'!$I$9:$I$1065,"&gt;=2,50",'8.LMU'!$I$9:$I$1065,"&lt;5,00",'8.LMU'!$M$9:$M$1065,K13))</f>
        <v>0</v>
      </c>
      <c r="H13" s="195">
        <f t="shared" si="0"/>
        <v>3</v>
      </c>
      <c r="K13" t="s">
        <v>234</v>
      </c>
      <c r="L13" t="s">
        <v>165</v>
      </c>
    </row>
    <row r="14" spans="1:12" ht="15.75" x14ac:dyDescent="0.25">
      <c r="A14" s="108">
        <v>10</v>
      </c>
      <c r="B14" s="119" t="s">
        <v>166</v>
      </c>
      <c r="C14" s="105">
        <f>3*(COUNTIFS('8.LMU'!$I$9:$I$1065,"&lt;1,20",'8.LMU'!$I$9:$I$1065,"&gt;1,00",'8.LMU'!$M$9:$M$1065,K14))</f>
        <v>0</v>
      </c>
      <c r="D14" s="105">
        <f>3*(COUNTIFS('8.LMU'!$I$9:$I$1065,"&gt;=1,20",'8.LMU'!$I$9:$I$1065,"&lt;1,50",'8.LMU'!$M$9:$M$1065,K14))</f>
        <v>0</v>
      </c>
      <c r="E14" s="105">
        <f>3*(COUNTIFS('8.LMU'!$I$9:$I$1065,"&gt;=1,50",'8.LMU'!$I$9:$I$1065,"&lt;2,00",'8.LMU'!$M$9:$M$1065,K14))</f>
        <v>0</v>
      </c>
      <c r="F14" s="105">
        <f>3*(COUNTIFS('8.LMU'!$I$9:$I$1065,"&gt;=2,00",'8.LMU'!$I$9:$I$1065,"&lt;2,50",'8.LMU'!$M$9:$M$1065,K14))</f>
        <v>0</v>
      </c>
      <c r="G14" s="105">
        <f>3*(COUNTIFS('8.LMU'!$I$9:$I$1065,"&gt;=2,50",'8.LMU'!$I$9:$I$1065,"&lt;5,00",'8.LMU'!$M$9:$M$1065,K14))</f>
        <v>0</v>
      </c>
      <c r="H14" s="195">
        <f t="shared" si="0"/>
        <v>0</v>
      </c>
      <c r="K14" t="s">
        <v>235</v>
      </c>
      <c r="L14" t="s">
        <v>166</v>
      </c>
    </row>
    <row r="15" spans="1:12" ht="15.75" x14ac:dyDescent="0.25">
      <c r="A15" s="108">
        <v>11</v>
      </c>
      <c r="B15" s="119" t="s">
        <v>167</v>
      </c>
      <c r="C15" s="105">
        <f>3*(COUNTIFS('8.LMU'!$I$9:$I$1065,"&lt;1,20",'8.LMU'!$I$9:$I$1065,"&gt;1,00",'8.LMU'!$M$9:$M$1065,K15))</f>
        <v>0</v>
      </c>
      <c r="D15" s="105">
        <f>3*(COUNTIFS('8.LMU'!$I$9:$I$1065,"&gt;=1,20",'8.LMU'!$I$9:$I$1065,"&lt;1,50",'8.LMU'!$M$9:$M$1065,K15))</f>
        <v>0</v>
      </c>
      <c r="E15" s="105">
        <f>3*(COUNTIFS('8.LMU'!$I$9:$I$1065,"&gt;=1,50",'8.LMU'!$I$9:$I$1065,"&lt;2,00",'8.LMU'!$M$9:$M$1065,K15))</f>
        <v>0</v>
      </c>
      <c r="F15" s="105">
        <f>3*(COUNTIFS('8.LMU'!$I$9:$I$1065,"&gt;=2,00",'8.LMU'!$I$9:$I$1065,"&lt;2,50",'8.LMU'!$M$9:$M$1065,K15))</f>
        <v>0</v>
      </c>
      <c r="G15" s="105">
        <f>3*(COUNTIFS('8.LMU'!$I$9:$I$1065,"&gt;=2,50",'8.LMU'!$I$9:$I$1065,"&lt;5,00",'8.LMU'!$M$9:$M$1065,K15))</f>
        <v>0</v>
      </c>
      <c r="H15" s="195">
        <f t="shared" si="0"/>
        <v>0</v>
      </c>
      <c r="K15" t="s">
        <v>236</v>
      </c>
      <c r="L15" t="s">
        <v>167</v>
      </c>
    </row>
    <row r="16" spans="1:12" ht="15.75" x14ac:dyDescent="0.25">
      <c r="A16" s="108">
        <v>12</v>
      </c>
      <c r="B16" s="119" t="s">
        <v>168</v>
      </c>
      <c r="C16" s="105">
        <f>3*(COUNTIFS('8.LMU'!$I$9:$I$1065,"&lt;1,20",'8.LMU'!$I$9:$I$1065,"&gt;1,00",'8.LMU'!$M$9:$M$1065,K16))</f>
        <v>0</v>
      </c>
      <c r="D16" s="105">
        <f>3*(COUNTIFS('8.LMU'!$I$9:$I$1065,"&gt;=1,20",'8.LMU'!$I$9:$I$1065,"&lt;1,50",'8.LMU'!$M$9:$M$1065,K16))</f>
        <v>0</v>
      </c>
      <c r="E16" s="105">
        <f>3*(COUNTIFS('8.LMU'!$I$9:$I$1065,"&gt;=1,50",'8.LMU'!$I$9:$I$1065,"&lt;2,00",'8.LMU'!$M$9:$M$1065,K16))</f>
        <v>0</v>
      </c>
      <c r="F16" s="105">
        <f>3*(COUNTIFS('8.LMU'!$I$9:$I$1065,"&gt;=2,00",'8.LMU'!$I$9:$I$1065,"&lt;2,50",'8.LMU'!$M$9:$M$1065,K16))</f>
        <v>0</v>
      </c>
      <c r="G16" s="105">
        <f>3*(COUNTIFS('8.LMU'!$I$9:$I$1065,"&gt;=2,50",'8.LMU'!$I$9:$I$1065,"&lt;5,00",'8.LMU'!$M$9:$M$1065,K16))</f>
        <v>0</v>
      </c>
      <c r="H16" s="195">
        <f t="shared" si="0"/>
        <v>0</v>
      </c>
      <c r="K16" t="s">
        <v>237</v>
      </c>
      <c r="L16" t="s">
        <v>168</v>
      </c>
    </row>
    <row r="17" spans="1:12" ht="15.75" x14ac:dyDescent="0.25">
      <c r="A17" s="108">
        <v>13</v>
      </c>
      <c r="B17" s="119" t="s">
        <v>169</v>
      </c>
      <c r="C17" s="105">
        <f>3*(COUNTIFS('8.LMU'!$I$9:$I$1065,"&lt;1,20",'8.LMU'!$I$9:$I$1065,"&gt;1,00",'8.LMU'!$M$9:$M$1065,K17))</f>
        <v>0</v>
      </c>
      <c r="D17" s="105">
        <f>3*(COUNTIFS('8.LMU'!$I$9:$I$1065,"&gt;=1,20",'8.LMU'!$I$9:$I$1065,"&lt;1,50",'8.LMU'!$M$9:$M$1065,K17))</f>
        <v>0</v>
      </c>
      <c r="E17" s="105">
        <f>3*(COUNTIFS('8.LMU'!$I$9:$I$1065,"&gt;=1,50",'8.LMU'!$I$9:$I$1065,"&lt;2,00",'8.LMU'!$M$9:$M$1065,K17))</f>
        <v>0</v>
      </c>
      <c r="F17" s="105">
        <f>3*(COUNTIFS('8.LMU'!$I$9:$I$1065,"&gt;=2,00",'8.LMU'!$I$9:$I$1065,"&lt;2,50",'8.LMU'!$M$9:$M$1065,K17))</f>
        <v>0</v>
      </c>
      <c r="G17" s="105">
        <f>3*(COUNTIFS('8.LMU'!$I$9:$I$1065,"&gt;=2,50",'8.LMU'!$I$9:$I$1065,"&lt;5,00",'8.LMU'!$M$9:$M$1065,K17))</f>
        <v>0</v>
      </c>
      <c r="H17" s="195">
        <f t="shared" si="0"/>
        <v>0</v>
      </c>
      <c r="K17" t="s">
        <v>238</v>
      </c>
      <c r="L17" t="s">
        <v>169</v>
      </c>
    </row>
    <row r="18" spans="1:12" ht="15.75" x14ac:dyDescent="0.25">
      <c r="A18" s="108">
        <v>14</v>
      </c>
      <c r="B18" s="119" t="s">
        <v>170</v>
      </c>
      <c r="C18" s="105">
        <f>3*(COUNTIFS('8.LMU'!$I$9:$I$1065,"&lt;1,20",'8.LMU'!$I$9:$I$1065,"&gt;1,00",'8.LMU'!$M$9:$M$1065,K18))</f>
        <v>0</v>
      </c>
      <c r="D18" s="105">
        <f>3*(COUNTIFS('8.LMU'!$I$9:$I$1065,"&gt;=1,20",'8.LMU'!$I$9:$I$1065,"&lt;1,50",'8.LMU'!$M$9:$M$1065,K18))</f>
        <v>0</v>
      </c>
      <c r="E18" s="105">
        <f>3*(COUNTIFS('8.LMU'!$I$9:$I$1065,"&gt;=1,50",'8.LMU'!$I$9:$I$1065,"&lt;2,00",'8.LMU'!$M$9:$M$1065,K18))</f>
        <v>0</v>
      </c>
      <c r="F18" s="105">
        <f>3*(COUNTIFS('8.LMU'!$I$9:$I$1065,"&gt;=2,00",'8.LMU'!$I$9:$I$1065,"&lt;2,50",'8.LMU'!$M$9:$M$1065,K18))</f>
        <v>0</v>
      </c>
      <c r="G18" s="105">
        <f>3*(COUNTIFS('8.LMU'!$I$9:$I$1065,"&gt;=2,50",'8.LMU'!$I$9:$I$1065,"&lt;5,00",'8.LMU'!$M$9:$M$1065,K18))</f>
        <v>0</v>
      </c>
      <c r="H18" s="195">
        <f t="shared" si="0"/>
        <v>0</v>
      </c>
      <c r="K18" t="s">
        <v>239</v>
      </c>
      <c r="L18" t="s">
        <v>170</v>
      </c>
    </row>
    <row r="19" spans="1:12" ht="15.75" x14ac:dyDescent="0.25">
      <c r="A19" s="108">
        <v>15</v>
      </c>
      <c r="B19" s="120" t="s">
        <v>171</v>
      </c>
      <c r="C19" s="105">
        <f>3*(COUNTIFS('8.LMU'!$I$9:$I$1065,"&lt;1,20",'8.LMU'!$I$9:$I$1065,"&gt;1,00",'8.LMU'!$M$9:$M$1065,K19))</f>
        <v>0</v>
      </c>
      <c r="D19" s="105">
        <f>3*(COUNTIFS('8.LMU'!$I$9:$I$1065,"&gt;=1,20",'8.LMU'!$I$9:$I$1065,"&lt;1,50",'8.LMU'!$M$9:$M$1065,K19))</f>
        <v>0</v>
      </c>
      <c r="E19" s="105">
        <f>3*(COUNTIFS('8.LMU'!$I$9:$I$1065,"&gt;=1,50",'8.LMU'!$I$9:$I$1065,"&lt;2,00",'8.LMU'!$M$9:$M$1065,K19))</f>
        <v>0</v>
      </c>
      <c r="F19" s="105">
        <f>3*(COUNTIFS('8.LMU'!$I$9:$I$1065,"&gt;=2,00",'8.LMU'!$I$9:$I$1065,"&lt;2,50",'8.LMU'!$M$9:$M$1065,K19))</f>
        <v>0</v>
      </c>
      <c r="G19" s="105">
        <f>3*(COUNTIFS('8.LMU'!$I$9:$I$1065,"&gt;=2,50",'8.LMU'!$I$9:$I$1065,"&lt;5,00",'8.LMU'!$M$9:$M$1065,K19))</f>
        <v>0</v>
      </c>
      <c r="H19" s="195">
        <f t="shared" si="0"/>
        <v>0</v>
      </c>
      <c r="K19" t="s">
        <v>240</v>
      </c>
      <c r="L19" t="s">
        <v>171</v>
      </c>
    </row>
    <row r="20" spans="1:12" ht="15.75" x14ac:dyDescent="0.25">
      <c r="A20" s="108">
        <v>16</v>
      </c>
      <c r="B20" s="120" t="s">
        <v>172</v>
      </c>
      <c r="C20" s="105">
        <f>3*(COUNTIFS('8.LMU'!$I$9:$I$1065,"&lt;1,20",'8.LMU'!$I$9:$I$1065,"&gt;1,00",'8.LMU'!$M$9:$M$1065,K20))</f>
        <v>0</v>
      </c>
      <c r="D20" s="105">
        <f>3*(COUNTIFS('8.LMU'!$I$9:$I$1065,"&gt;=1,20",'8.LMU'!$I$9:$I$1065,"&lt;1,50",'8.LMU'!$M$9:$M$1065,K20))</f>
        <v>0</v>
      </c>
      <c r="E20" s="105">
        <f>3*(COUNTIFS('8.LMU'!$I$9:$I$1065,"&gt;=1,50",'8.LMU'!$I$9:$I$1065,"&lt;2,00",'8.LMU'!$M$9:$M$1065,K20))</f>
        <v>0</v>
      </c>
      <c r="F20" s="105">
        <f>3*(COUNTIFS('8.LMU'!$I$9:$I$1065,"&gt;=2,00",'8.LMU'!$I$9:$I$1065,"&lt;2,50",'8.LMU'!$M$9:$M$1065,K20))</f>
        <v>0</v>
      </c>
      <c r="G20" s="105">
        <f>3*(COUNTIFS('8.LMU'!$I$9:$I$1065,"&gt;=2,50",'8.LMU'!$I$9:$I$1065,"&lt;5,00",'8.LMU'!$M$9:$M$1065,K20))</f>
        <v>0</v>
      </c>
      <c r="H20" s="195">
        <f t="shared" si="0"/>
        <v>0</v>
      </c>
      <c r="K20" t="s">
        <v>241</v>
      </c>
      <c r="L20" t="s">
        <v>172</v>
      </c>
    </row>
    <row r="21" spans="1:12" ht="15.75" x14ac:dyDescent="0.25">
      <c r="A21" s="108">
        <v>17</v>
      </c>
      <c r="B21" s="120" t="s">
        <v>173</v>
      </c>
      <c r="C21" s="105">
        <f>3*(COUNTIFS('8.LMU'!$I$9:$I$1065,"&lt;1,20",'8.LMU'!$I$9:$I$1065,"&gt;1,00",'8.LMU'!$M$9:$M$1065,K21))</f>
        <v>0</v>
      </c>
      <c r="D21" s="105">
        <f>3*(COUNTIFS('8.LMU'!$I$9:$I$1065,"&gt;=1,20",'8.LMU'!$I$9:$I$1065,"&lt;1,50",'8.LMU'!$M$9:$M$1065,K21))</f>
        <v>0</v>
      </c>
      <c r="E21" s="105">
        <f>3*(COUNTIFS('8.LMU'!$I$9:$I$1065,"&gt;=1,50",'8.LMU'!$I$9:$I$1065,"&lt;2,00",'8.LMU'!$M$9:$M$1065,K21))</f>
        <v>0</v>
      </c>
      <c r="F21" s="105">
        <f>3*(COUNTIFS('8.LMU'!$I$9:$I$1065,"&gt;=2,00",'8.LMU'!$I$9:$I$1065,"&lt;2,50",'8.LMU'!$M$9:$M$1065,K21))</f>
        <v>0</v>
      </c>
      <c r="G21" s="105">
        <f>3*(COUNTIFS('8.LMU'!$I$9:$I$1065,"&gt;=2,50",'8.LMU'!$I$9:$I$1065,"&lt;5,00",'8.LMU'!$M$9:$M$1065,K21))</f>
        <v>0</v>
      </c>
      <c r="H21" s="195">
        <f t="shared" si="0"/>
        <v>0</v>
      </c>
      <c r="K21" t="s">
        <v>242</v>
      </c>
      <c r="L21" t="s">
        <v>173</v>
      </c>
    </row>
    <row r="22" spans="1:12" ht="15.75" x14ac:dyDescent="0.25">
      <c r="A22" s="108">
        <v>18</v>
      </c>
      <c r="B22" s="120" t="s">
        <v>174</v>
      </c>
      <c r="C22" s="105">
        <f>3*(COUNTIFS('8.LMU'!$I$9:$I$1065,"&lt;1,20",'8.LMU'!$I$9:$I$1065,"&gt;1,00",'8.LMU'!$M$9:$M$1065,K22))</f>
        <v>0</v>
      </c>
      <c r="D22" s="105">
        <f>3*(COUNTIFS('8.LMU'!$I$9:$I$1065,"&gt;=1,20",'8.LMU'!$I$9:$I$1065,"&lt;1,50",'8.LMU'!$M$9:$M$1065,K22))</f>
        <v>0</v>
      </c>
      <c r="E22" s="105">
        <f>3*(COUNTIFS('8.LMU'!$I$9:$I$1065,"&gt;=1,50",'8.LMU'!$I$9:$I$1065,"&lt;2,00",'8.LMU'!$M$9:$M$1065,K22))</f>
        <v>0</v>
      </c>
      <c r="F22" s="105">
        <f>3*(COUNTIFS('8.LMU'!$I$9:$I$1065,"&gt;=2,00",'8.LMU'!$I$9:$I$1065,"&lt;2,50",'8.LMU'!$M$9:$M$1065,K22))</f>
        <v>0</v>
      </c>
      <c r="G22" s="105">
        <f>3*(COUNTIFS('8.LMU'!$I$9:$I$1065,"&gt;=2,50",'8.LMU'!$I$9:$I$1065,"&lt;5,00",'8.LMU'!$M$9:$M$1065,K22))</f>
        <v>0</v>
      </c>
      <c r="H22" s="195">
        <f t="shared" si="0"/>
        <v>0</v>
      </c>
      <c r="K22" t="s">
        <v>243</v>
      </c>
      <c r="L22" t="s">
        <v>174</v>
      </c>
    </row>
    <row r="23" spans="1:12" ht="15.75" x14ac:dyDescent="0.25">
      <c r="A23" s="108">
        <v>19</v>
      </c>
      <c r="B23" s="120" t="s">
        <v>175</v>
      </c>
      <c r="C23" s="105">
        <f>3*(COUNTIFS('8.LMU'!$I$9:$I$1065,"&lt;1,20",'8.LMU'!$I$9:$I$1065,"&gt;1,00",'8.LMU'!$M$9:$M$1065,K23))</f>
        <v>0</v>
      </c>
      <c r="D23" s="105">
        <f>3*(COUNTIFS('8.LMU'!$I$9:$I$1065,"&gt;=1,20",'8.LMU'!$I$9:$I$1065,"&lt;1,50",'8.LMU'!$M$9:$M$1065,K23))</f>
        <v>0</v>
      </c>
      <c r="E23" s="105">
        <f>3*(COUNTIFS('8.LMU'!$I$9:$I$1065,"&gt;=1,50",'8.LMU'!$I$9:$I$1065,"&lt;2,00",'8.LMU'!$M$9:$M$1065,K23))</f>
        <v>0</v>
      </c>
      <c r="F23" s="105">
        <f>3*(COUNTIFS('8.LMU'!$I$9:$I$1065,"&gt;=2,00",'8.LMU'!$I$9:$I$1065,"&lt;2,50",'8.LMU'!$M$9:$M$1065,K23))</f>
        <v>0</v>
      </c>
      <c r="G23" s="105">
        <f>3*(COUNTIFS('8.LMU'!$I$9:$I$1065,"&gt;=2,50",'8.LMU'!$I$9:$I$1065,"&lt;5,00",'8.LMU'!$M$9:$M$1065,K23))</f>
        <v>0</v>
      </c>
      <c r="H23" s="195">
        <f t="shared" si="0"/>
        <v>0</v>
      </c>
      <c r="K23" t="s">
        <v>244</v>
      </c>
      <c r="L23" t="s">
        <v>175</v>
      </c>
    </row>
    <row r="24" spans="1:12" ht="15.75" x14ac:dyDescent="0.25">
      <c r="A24" s="108">
        <v>20</v>
      </c>
      <c r="B24" s="120" t="s">
        <v>176</v>
      </c>
      <c r="C24" s="105">
        <f>3*(COUNTIFS('8.LMU'!$I$9:$I$1065,"&lt;1,20",'8.LMU'!$I$9:$I$1065,"&gt;1,00",'8.LMU'!$M$9:$M$1065,K24))</f>
        <v>0</v>
      </c>
      <c r="D24" s="105">
        <f>3*(COUNTIFS('8.LMU'!$I$9:$I$1065,"&gt;=1,20",'8.LMU'!$I$9:$I$1065,"&lt;1,50",'8.LMU'!$M$9:$M$1065,K24))</f>
        <v>0</v>
      </c>
      <c r="E24" s="105">
        <f>3*(COUNTIFS('8.LMU'!$I$9:$I$1065,"&gt;=1,50",'8.LMU'!$I$9:$I$1065,"&lt;2,00",'8.LMU'!$M$9:$M$1065,K24))</f>
        <v>0</v>
      </c>
      <c r="F24" s="105">
        <f>3*(COUNTIFS('8.LMU'!$I$9:$I$1065,"&gt;=2,00",'8.LMU'!$I$9:$I$1065,"&lt;2,50",'8.LMU'!$M$9:$M$1065,K24))</f>
        <v>0</v>
      </c>
      <c r="G24" s="105">
        <f>3*(COUNTIFS('8.LMU'!$I$9:$I$1065,"&gt;=2,50",'8.LMU'!$I$9:$I$1065,"&lt;5,00",'8.LMU'!$M$9:$M$1065,K24))</f>
        <v>0</v>
      </c>
      <c r="H24" s="195">
        <f t="shared" si="0"/>
        <v>0</v>
      </c>
      <c r="K24" t="s">
        <v>245</v>
      </c>
      <c r="L24" t="s">
        <v>176</v>
      </c>
    </row>
    <row r="25" spans="1:12" ht="15.75" x14ac:dyDescent="0.25">
      <c r="A25" s="108">
        <v>21</v>
      </c>
      <c r="B25" s="120" t="s">
        <v>177</v>
      </c>
      <c r="C25" s="105">
        <f>3*(COUNTIFS('8.LMU'!$I$9:$I$1065,"&lt;1,20",'8.LMU'!$I$9:$I$1065,"&gt;1,00",'8.LMU'!$M$9:$M$1065,K25))</f>
        <v>0</v>
      </c>
      <c r="D25" s="105">
        <f>3*(COUNTIFS('8.LMU'!$I$9:$I$1065,"&gt;=1,20",'8.LMU'!$I$9:$I$1065,"&lt;1,50",'8.LMU'!$M$9:$M$1065,K25))</f>
        <v>0</v>
      </c>
      <c r="E25" s="105">
        <f>3*(COUNTIFS('8.LMU'!$I$9:$I$1065,"&gt;=1,50",'8.LMU'!$I$9:$I$1065,"&lt;2,00",'8.LMU'!$M$9:$M$1065,K25))</f>
        <v>0</v>
      </c>
      <c r="F25" s="105">
        <f>3*(COUNTIFS('8.LMU'!$I$9:$I$1065,"&gt;=2,00",'8.LMU'!$I$9:$I$1065,"&lt;2,50",'8.LMU'!$M$9:$M$1065,K25))</f>
        <v>0</v>
      </c>
      <c r="G25" s="105">
        <f>3*(COUNTIFS('8.LMU'!$I$9:$I$1065,"&gt;=2,50",'8.LMU'!$I$9:$I$1065,"&lt;5,00",'8.LMU'!$M$9:$M$1065,K25))</f>
        <v>0</v>
      </c>
      <c r="H25" s="195">
        <f t="shared" si="0"/>
        <v>0</v>
      </c>
      <c r="K25" t="s">
        <v>246</v>
      </c>
      <c r="L25" t="s">
        <v>177</v>
      </c>
    </row>
    <row r="26" spans="1:12" ht="15.75" x14ac:dyDescent="0.25">
      <c r="A26" s="108">
        <v>22</v>
      </c>
      <c r="B26" s="120" t="s">
        <v>178</v>
      </c>
      <c r="C26" s="105">
        <f>3*(COUNTIFS('8.LMU'!$I$9:$I$1065,"&lt;1,20",'8.LMU'!$I$9:$I$1065,"&gt;1,00",'8.LMU'!$M$9:$M$1065,K26))</f>
        <v>3</v>
      </c>
      <c r="D26" s="105">
        <f>3*(COUNTIFS('8.LMU'!$I$9:$I$1065,"&gt;=1,20",'8.LMU'!$I$9:$I$1065,"&lt;1,50",'8.LMU'!$M$9:$M$1065,K26))</f>
        <v>0</v>
      </c>
      <c r="E26" s="105">
        <f>3*(COUNTIFS('8.LMU'!$I$9:$I$1065,"&gt;=1,50",'8.LMU'!$I$9:$I$1065,"&lt;2,00",'8.LMU'!$M$9:$M$1065,K26))</f>
        <v>0</v>
      </c>
      <c r="F26" s="105">
        <f>3*(COUNTIFS('8.LMU'!$I$9:$I$1065,"&gt;=2,00",'8.LMU'!$I$9:$I$1065,"&lt;2,50",'8.LMU'!$M$9:$M$1065,K26))</f>
        <v>0</v>
      </c>
      <c r="G26" s="105">
        <f>3*(COUNTIFS('8.LMU'!$I$9:$I$1065,"&gt;=2,50",'8.LMU'!$I$9:$I$1065,"&lt;5,00",'8.LMU'!$M$9:$M$1065,K26))</f>
        <v>0</v>
      </c>
      <c r="H26" s="195">
        <f t="shared" si="0"/>
        <v>3</v>
      </c>
      <c r="K26" t="s">
        <v>247</v>
      </c>
      <c r="L26" t="s">
        <v>178</v>
      </c>
    </row>
    <row r="27" spans="1:12" ht="15.75" x14ac:dyDescent="0.25">
      <c r="A27" s="108">
        <v>23</v>
      </c>
      <c r="B27" s="120" t="s">
        <v>179</v>
      </c>
      <c r="C27" s="105">
        <f>3*(COUNTIFS('8.LMU'!$I$9:$I$1065,"&lt;1,20",'8.LMU'!$I$9:$I$1065,"&gt;1,00",'8.LMU'!$M$9:$M$1065,K27))</f>
        <v>0</v>
      </c>
      <c r="D27" s="105">
        <f>3*(COUNTIFS('8.LMU'!$I$9:$I$1065,"&gt;=1,20",'8.LMU'!$I$9:$I$1065,"&lt;1,50",'8.LMU'!$M$9:$M$1065,K27))</f>
        <v>0</v>
      </c>
      <c r="E27" s="105">
        <f>3*(COUNTIFS('8.LMU'!$I$9:$I$1065,"&gt;=1,50",'8.LMU'!$I$9:$I$1065,"&lt;2,00",'8.LMU'!$M$9:$M$1065,K27))</f>
        <v>0</v>
      </c>
      <c r="F27" s="105">
        <f>3*(COUNTIFS('8.LMU'!$I$9:$I$1065,"&gt;=2,00",'8.LMU'!$I$9:$I$1065,"&lt;2,50",'8.LMU'!$M$9:$M$1065,K27))</f>
        <v>0</v>
      </c>
      <c r="G27" s="105">
        <f>3*(COUNTIFS('8.LMU'!$I$9:$I$1065,"&gt;=2,50",'8.LMU'!$I$9:$I$1065,"&lt;5,00",'8.LMU'!$M$9:$M$1065,K27))</f>
        <v>0</v>
      </c>
      <c r="H27" s="195">
        <f t="shared" si="0"/>
        <v>0</v>
      </c>
      <c r="K27" t="s">
        <v>248</v>
      </c>
      <c r="L27" t="s">
        <v>179</v>
      </c>
    </row>
    <row r="28" spans="1:12" ht="15.75" x14ac:dyDescent="0.25">
      <c r="A28" s="108">
        <v>24</v>
      </c>
      <c r="B28" s="120" t="s">
        <v>180</v>
      </c>
      <c r="C28" s="105">
        <f>3*(COUNTIFS('8.LMU'!$I$9:$I$1065,"&lt;1,20",'8.LMU'!$I$9:$I$1065,"&gt;1,00",'8.LMU'!$M$9:$M$1065,K28))</f>
        <v>0</v>
      </c>
      <c r="D28" s="105">
        <f>3*(COUNTIFS('8.LMU'!$I$9:$I$1065,"&gt;=1,20",'8.LMU'!$I$9:$I$1065,"&lt;1,50",'8.LMU'!$M$9:$M$1065,K28))</f>
        <v>0</v>
      </c>
      <c r="E28" s="105">
        <f>3*(COUNTIFS('8.LMU'!$I$9:$I$1065,"&gt;=1,50",'8.LMU'!$I$9:$I$1065,"&lt;2,00",'8.LMU'!$M$9:$M$1065,K28))</f>
        <v>0</v>
      </c>
      <c r="F28" s="105">
        <f>3*(COUNTIFS('8.LMU'!$I$9:$I$1065,"&gt;=2,00",'8.LMU'!$I$9:$I$1065,"&lt;2,50",'8.LMU'!$M$9:$M$1065,K28))</f>
        <v>0</v>
      </c>
      <c r="G28" s="105">
        <f>3*(COUNTIFS('8.LMU'!$I$9:$I$1065,"&gt;=2,50",'8.LMU'!$I$9:$I$1065,"&lt;5,00",'8.LMU'!$M$9:$M$1065,K28))</f>
        <v>0</v>
      </c>
      <c r="H28" s="195">
        <f t="shared" si="0"/>
        <v>0</v>
      </c>
      <c r="K28" t="s">
        <v>249</v>
      </c>
      <c r="L28" t="s">
        <v>180</v>
      </c>
    </row>
    <row r="29" spans="1:12" ht="15.75" x14ac:dyDescent="0.25">
      <c r="A29" s="108">
        <v>25</v>
      </c>
      <c r="B29" s="120" t="s">
        <v>181</v>
      </c>
      <c r="C29" s="105">
        <f>3*(COUNTIFS('8.LMU'!$I$9:$I$1065,"&lt;1,20",'8.LMU'!$I$9:$I$1065,"&gt;1,00",'8.LMU'!$M$9:$M$1065,K29))</f>
        <v>0</v>
      </c>
      <c r="D29" s="105">
        <f>3*(COUNTIFS('8.LMU'!$I$9:$I$1065,"&gt;=1,20",'8.LMU'!$I$9:$I$1065,"&lt;1,50",'8.LMU'!$M$9:$M$1065,K29))</f>
        <v>0</v>
      </c>
      <c r="E29" s="105">
        <f>3*(COUNTIFS('8.LMU'!$I$9:$I$1065,"&gt;=1,50",'8.LMU'!$I$9:$I$1065,"&lt;2,00",'8.LMU'!$M$9:$M$1065,K29))</f>
        <v>0</v>
      </c>
      <c r="F29" s="105">
        <f>3*(COUNTIFS('8.LMU'!$I$9:$I$1065,"&gt;=2,00",'8.LMU'!$I$9:$I$1065,"&lt;2,50",'8.LMU'!$M$9:$M$1065,K29))</f>
        <v>0</v>
      </c>
      <c r="G29" s="105">
        <f>3*(COUNTIFS('8.LMU'!$I$9:$I$1065,"&gt;=2,50",'8.LMU'!$I$9:$I$1065,"&lt;5,00",'8.LMU'!$M$9:$M$1065,K29))</f>
        <v>0</v>
      </c>
      <c r="H29" s="195">
        <f t="shared" si="0"/>
        <v>0</v>
      </c>
      <c r="K29" t="s">
        <v>250</v>
      </c>
      <c r="L29" t="s">
        <v>181</v>
      </c>
    </row>
    <row r="30" spans="1:12" ht="15.75" x14ac:dyDescent="0.25">
      <c r="A30" s="108">
        <v>26</v>
      </c>
      <c r="B30" s="120" t="s">
        <v>182</v>
      </c>
      <c r="C30" s="105">
        <f>3*(COUNTIFS('8.LMU'!$I$9:$I$1065,"&lt;1,20",'8.LMU'!$I$9:$I$1065,"&gt;1,00",'8.LMU'!$M$9:$M$1065,K30))</f>
        <v>3</v>
      </c>
      <c r="D30" s="105">
        <f>3*(COUNTIFS('8.LMU'!$I$9:$I$1065,"&gt;=1,20",'8.LMU'!$I$9:$I$1065,"&lt;1,50",'8.LMU'!$M$9:$M$1065,K30))</f>
        <v>0</v>
      </c>
      <c r="E30" s="105">
        <f>3*(COUNTIFS('8.LMU'!$I$9:$I$1065,"&gt;=1,50",'8.LMU'!$I$9:$I$1065,"&lt;2,00",'8.LMU'!$M$9:$M$1065,K30))</f>
        <v>0</v>
      </c>
      <c r="F30" s="105">
        <f>3*(COUNTIFS('8.LMU'!$I$9:$I$1065,"&gt;=2,00",'8.LMU'!$I$9:$I$1065,"&lt;2,50",'8.LMU'!$M$9:$M$1065,K30))</f>
        <v>0</v>
      </c>
      <c r="G30" s="105">
        <f>3*(COUNTIFS('8.LMU'!$I$9:$I$1065,"&gt;=2,50",'8.LMU'!$I$9:$I$1065,"&lt;5,00",'8.LMU'!$M$9:$M$1065,K30))</f>
        <v>0</v>
      </c>
      <c r="H30" s="195">
        <f t="shared" si="0"/>
        <v>3</v>
      </c>
      <c r="K30" t="s">
        <v>251</v>
      </c>
      <c r="L30" t="s">
        <v>182</v>
      </c>
    </row>
    <row r="31" spans="1:12" ht="15.75" x14ac:dyDescent="0.25">
      <c r="A31" s="108">
        <v>27</v>
      </c>
      <c r="B31" s="120" t="s">
        <v>183</v>
      </c>
      <c r="C31" s="105">
        <f>3*(COUNTIFS('8.LMU'!$I$9:$I$1065,"&lt;1,20",'8.LMU'!$I$9:$I$1065,"&gt;1,00",'8.LMU'!$M$9:$M$1065,K31))</f>
        <v>0</v>
      </c>
      <c r="D31" s="105">
        <f>3*(COUNTIFS('8.LMU'!$I$9:$I$1065,"&gt;=1,20",'8.LMU'!$I$9:$I$1065,"&lt;1,50",'8.LMU'!$M$9:$M$1065,K31))</f>
        <v>0</v>
      </c>
      <c r="E31" s="105">
        <f>3*(COUNTIFS('8.LMU'!$I$9:$I$1065,"&gt;=1,50",'8.LMU'!$I$9:$I$1065,"&lt;2,00",'8.LMU'!$M$9:$M$1065,K31))</f>
        <v>0</v>
      </c>
      <c r="F31" s="105">
        <f>3*(COUNTIFS('8.LMU'!$I$9:$I$1065,"&gt;=2,00",'8.LMU'!$I$9:$I$1065,"&lt;2,50",'8.LMU'!$M$9:$M$1065,K31))</f>
        <v>0</v>
      </c>
      <c r="G31" s="105">
        <f>3*(COUNTIFS('8.LMU'!$I$9:$I$1065,"&gt;=2,50",'8.LMU'!$I$9:$I$1065,"&lt;5,00",'8.LMU'!$M$9:$M$1065,K31))</f>
        <v>0</v>
      </c>
      <c r="H31" s="195">
        <f t="shared" si="0"/>
        <v>0</v>
      </c>
      <c r="K31" t="s">
        <v>252</v>
      </c>
      <c r="L31" t="s">
        <v>183</v>
      </c>
    </row>
    <row r="32" spans="1:12" ht="15.75" x14ac:dyDescent="0.25">
      <c r="A32" s="108">
        <v>28</v>
      </c>
      <c r="B32" s="120" t="s">
        <v>184</v>
      </c>
      <c r="C32" s="105">
        <f>3*(COUNTIFS('8.LMU'!$I$9:$I$1065,"&lt;1,20",'8.LMU'!$I$9:$I$1065,"&gt;1,00",'8.LMU'!$M$9:$M$1065,K32))</f>
        <v>0</v>
      </c>
      <c r="D32" s="105">
        <f>3*(COUNTIFS('8.LMU'!$I$9:$I$1065,"&gt;=1,20",'8.LMU'!$I$9:$I$1065,"&lt;1,50",'8.LMU'!$M$9:$M$1065,K32))</f>
        <v>0</v>
      </c>
      <c r="E32" s="105">
        <f>3*(COUNTIFS('8.LMU'!$I$9:$I$1065,"&gt;=1,50",'8.LMU'!$I$9:$I$1065,"&lt;2,00",'8.LMU'!$M$9:$M$1065,K32))</f>
        <v>0</v>
      </c>
      <c r="F32" s="105">
        <f>3*(COUNTIFS('8.LMU'!$I$9:$I$1065,"&gt;=2,00",'8.LMU'!$I$9:$I$1065,"&lt;2,50",'8.LMU'!$M$9:$M$1065,K32))</f>
        <v>0</v>
      </c>
      <c r="G32" s="105">
        <f>3*(COUNTIFS('8.LMU'!$I$9:$I$1065,"&gt;=2,50",'8.LMU'!$I$9:$I$1065,"&lt;5,00",'8.LMU'!$M$9:$M$1065,K32))</f>
        <v>0</v>
      </c>
      <c r="H32" s="195">
        <f t="shared" si="0"/>
        <v>0</v>
      </c>
      <c r="K32" t="s">
        <v>253</v>
      </c>
      <c r="L32" t="s">
        <v>184</v>
      </c>
    </row>
    <row r="33" spans="1:12" ht="15.75" x14ac:dyDescent="0.25">
      <c r="A33" s="108">
        <v>29</v>
      </c>
      <c r="B33" s="120" t="s">
        <v>185</v>
      </c>
      <c r="C33" s="105">
        <f>3*(COUNTIFS('8.LMU'!$I$9:$I$1065,"&lt;1,20",'8.LMU'!$I$9:$I$1065,"&gt;1,00",'8.LMU'!$M$9:$M$1065,K33))</f>
        <v>0</v>
      </c>
      <c r="D33" s="105">
        <f>3*(COUNTIFS('8.LMU'!$I$9:$I$1065,"&gt;=1,20",'8.LMU'!$I$9:$I$1065,"&lt;1,50",'8.LMU'!$M$9:$M$1065,K33))</f>
        <v>0</v>
      </c>
      <c r="E33" s="105">
        <f>3*(COUNTIFS('8.LMU'!$I$9:$I$1065,"&gt;=1,50",'8.LMU'!$I$9:$I$1065,"&lt;2,00",'8.LMU'!$M$9:$M$1065,K33))</f>
        <v>0</v>
      </c>
      <c r="F33" s="105">
        <f>3*(COUNTIFS('8.LMU'!$I$9:$I$1065,"&gt;=2,00",'8.LMU'!$I$9:$I$1065,"&lt;2,50",'8.LMU'!$M$9:$M$1065,K33))</f>
        <v>0</v>
      </c>
      <c r="G33" s="105">
        <f>3*(COUNTIFS('8.LMU'!$I$9:$I$1065,"&gt;=2,50",'8.LMU'!$I$9:$I$1065,"&lt;5,00",'8.LMU'!$M$9:$M$1065,K33))</f>
        <v>0</v>
      </c>
      <c r="H33" s="195">
        <f t="shared" si="0"/>
        <v>0</v>
      </c>
      <c r="K33" t="s">
        <v>254</v>
      </c>
      <c r="L33" t="s">
        <v>185</v>
      </c>
    </row>
    <row r="34" spans="1:12" ht="15.75" x14ac:dyDescent="0.25">
      <c r="A34" s="108">
        <v>30</v>
      </c>
      <c r="B34" s="120" t="s">
        <v>186</v>
      </c>
      <c r="C34" s="105">
        <f>3*(COUNTIFS('8.LMU'!$I$9:$I$1065,"&lt;1,20",'8.LMU'!$I$9:$I$1065,"&gt;1,00",'8.LMU'!$M$9:$M$1065,K34))</f>
        <v>0</v>
      </c>
      <c r="D34" s="105">
        <f>3*(COUNTIFS('8.LMU'!$I$9:$I$1065,"&gt;=1,20",'8.LMU'!$I$9:$I$1065,"&lt;1,50",'8.LMU'!$M$9:$M$1065,K34))</f>
        <v>0</v>
      </c>
      <c r="E34" s="105">
        <f>3*(COUNTIFS('8.LMU'!$I$9:$I$1065,"&gt;=1,50",'8.LMU'!$I$9:$I$1065,"&lt;2,00",'8.LMU'!$M$9:$M$1065,K34))</f>
        <v>0</v>
      </c>
      <c r="F34" s="105">
        <f>3*(COUNTIFS('8.LMU'!$I$9:$I$1065,"&gt;=2,00",'8.LMU'!$I$9:$I$1065,"&lt;2,50",'8.LMU'!$M$9:$M$1065,K34))</f>
        <v>0</v>
      </c>
      <c r="G34" s="105">
        <f>3*(COUNTIFS('8.LMU'!$I$9:$I$1065,"&gt;=2,50",'8.LMU'!$I$9:$I$1065,"&lt;5,00",'8.LMU'!$M$9:$M$1065,K34))</f>
        <v>0</v>
      </c>
      <c r="H34" s="195">
        <f t="shared" si="0"/>
        <v>0</v>
      </c>
      <c r="K34" t="s">
        <v>255</v>
      </c>
      <c r="L34" t="s">
        <v>186</v>
      </c>
    </row>
    <row r="35" spans="1:12" ht="15.75" x14ac:dyDescent="0.25">
      <c r="A35" s="108">
        <v>31</v>
      </c>
      <c r="B35" s="120" t="s">
        <v>187</v>
      </c>
      <c r="C35" s="105">
        <f>3*(COUNTIFS('8.LMU'!$I$9:$I$1065,"&lt;1,20",'8.LMU'!$I$9:$I$1065,"&gt;1,00",'8.LMU'!$M$9:$M$1065,K35))</f>
        <v>0</v>
      </c>
      <c r="D35" s="105">
        <f>3*(COUNTIFS('8.LMU'!$I$9:$I$1065,"&gt;=1,20",'8.LMU'!$I$9:$I$1065,"&lt;1,50",'8.LMU'!$M$9:$M$1065,K35))</f>
        <v>0</v>
      </c>
      <c r="E35" s="105">
        <f>3*(COUNTIFS('8.LMU'!$I$9:$I$1065,"&gt;=1,50",'8.LMU'!$I$9:$I$1065,"&lt;2,00",'8.LMU'!$M$9:$M$1065,K35))</f>
        <v>0</v>
      </c>
      <c r="F35" s="105">
        <f>3*(COUNTIFS('8.LMU'!$I$9:$I$1065,"&gt;=2,00",'8.LMU'!$I$9:$I$1065,"&lt;2,50",'8.LMU'!$M$9:$M$1065,K35))</f>
        <v>0</v>
      </c>
      <c r="G35" s="105">
        <f>3*(COUNTIFS('8.LMU'!$I$9:$I$1065,"&gt;=2,50",'8.LMU'!$I$9:$I$1065,"&lt;5,00",'8.LMU'!$M$9:$M$1065,K35))</f>
        <v>0</v>
      </c>
      <c r="H35" s="195">
        <f t="shared" si="0"/>
        <v>0</v>
      </c>
      <c r="K35" t="s">
        <v>256</v>
      </c>
      <c r="L35" t="s">
        <v>187</v>
      </c>
    </row>
    <row r="36" spans="1:12" ht="15.75" x14ac:dyDescent="0.25">
      <c r="A36" s="108">
        <v>32</v>
      </c>
      <c r="B36" s="120" t="s">
        <v>188</v>
      </c>
      <c r="C36" s="105">
        <f>3*(COUNTIFS('8.LMU'!$I$9:$I$1065,"&lt;1,20",'8.LMU'!$I$9:$I$1065,"&gt;1,00",'8.LMU'!$M$9:$M$1065,K36))</f>
        <v>0</v>
      </c>
      <c r="D36" s="105">
        <f>3*(COUNTIFS('8.LMU'!$I$9:$I$1065,"&gt;=1,20",'8.LMU'!$I$9:$I$1065,"&lt;1,50",'8.LMU'!$M$9:$M$1065,K36))</f>
        <v>0</v>
      </c>
      <c r="E36" s="105">
        <f>3*(COUNTIFS('8.LMU'!$I$9:$I$1065,"&gt;=1,50",'8.LMU'!$I$9:$I$1065,"&lt;2,00",'8.LMU'!$M$9:$M$1065,K36))</f>
        <v>0</v>
      </c>
      <c r="F36" s="105">
        <f>3*(COUNTIFS('8.LMU'!$I$9:$I$1065,"&gt;=2,00",'8.LMU'!$I$9:$I$1065,"&lt;2,50",'8.LMU'!$M$9:$M$1065,K36))</f>
        <v>0</v>
      </c>
      <c r="G36" s="105">
        <f>3*(COUNTIFS('8.LMU'!$I$9:$I$1065,"&gt;=2,50",'8.LMU'!$I$9:$I$1065,"&lt;5,00",'8.LMU'!$M$9:$M$1065,K36))</f>
        <v>0</v>
      </c>
      <c r="H36" s="195">
        <f t="shared" si="0"/>
        <v>0</v>
      </c>
      <c r="K36" t="s">
        <v>257</v>
      </c>
      <c r="L36" t="s">
        <v>188</v>
      </c>
    </row>
    <row r="37" spans="1:12" ht="15.75" x14ac:dyDescent="0.25">
      <c r="A37" s="108">
        <v>33</v>
      </c>
      <c r="B37" s="120" t="s">
        <v>189</v>
      </c>
      <c r="C37" s="105">
        <f>3*(COUNTIFS('8.LMU'!$I$9:$I$1065,"&lt;1,20",'8.LMU'!$I$9:$I$1065,"&gt;1,00",'8.LMU'!$M$9:$M$1065,K37))</f>
        <v>0</v>
      </c>
      <c r="D37" s="105">
        <f>3*(COUNTIFS('8.LMU'!$I$9:$I$1065,"&gt;=1,20",'8.LMU'!$I$9:$I$1065,"&lt;1,50",'8.LMU'!$M$9:$M$1065,K37))</f>
        <v>0</v>
      </c>
      <c r="E37" s="105">
        <f>3*(COUNTIFS('8.LMU'!$I$9:$I$1065,"&gt;=1,50",'8.LMU'!$I$9:$I$1065,"&lt;2,00",'8.LMU'!$M$9:$M$1065,K37))</f>
        <v>0</v>
      </c>
      <c r="F37" s="105">
        <f>3*(COUNTIFS('8.LMU'!$I$9:$I$1065,"&gt;=2,00",'8.LMU'!$I$9:$I$1065,"&lt;2,50",'8.LMU'!$M$9:$M$1065,K37))</f>
        <v>0</v>
      </c>
      <c r="G37" s="105">
        <f>3*(COUNTIFS('8.LMU'!$I$9:$I$1065,"&gt;=2,50",'8.LMU'!$I$9:$I$1065,"&lt;5,00",'8.LMU'!$M$9:$M$1065,K37))</f>
        <v>0</v>
      </c>
      <c r="H37" s="195">
        <f t="shared" si="0"/>
        <v>0</v>
      </c>
      <c r="K37" t="s">
        <v>258</v>
      </c>
      <c r="L37" t="s">
        <v>189</v>
      </c>
    </row>
    <row r="38" spans="1:12" ht="15.75" x14ac:dyDescent="0.25">
      <c r="A38" s="108">
        <v>34</v>
      </c>
      <c r="B38" s="120" t="s">
        <v>190</v>
      </c>
      <c r="C38" s="105">
        <f>3*(COUNTIFS('8.LMU'!$I$9:$I$1065,"&lt;1,20",'8.LMU'!$I$9:$I$1065,"&gt;1,00",'8.LMU'!$M$9:$M$1065,K38))</f>
        <v>0</v>
      </c>
      <c r="D38" s="105">
        <f>3*(COUNTIFS('8.LMU'!$I$9:$I$1065,"&gt;=1,20",'8.LMU'!$I$9:$I$1065,"&lt;1,50",'8.LMU'!$M$9:$M$1065,K38))</f>
        <v>0</v>
      </c>
      <c r="E38" s="105">
        <f>3*(COUNTIFS('8.LMU'!$I$9:$I$1065,"&gt;=1,50",'8.LMU'!$I$9:$I$1065,"&lt;2,00",'8.LMU'!$M$9:$M$1065,K38))</f>
        <v>0</v>
      </c>
      <c r="F38" s="105">
        <f>3*(COUNTIFS('8.LMU'!$I$9:$I$1065,"&gt;=2,00",'8.LMU'!$I$9:$I$1065,"&lt;2,50",'8.LMU'!$M$9:$M$1065,K38))</f>
        <v>0</v>
      </c>
      <c r="G38" s="105">
        <f>3*(COUNTIFS('8.LMU'!$I$9:$I$1065,"&gt;=2,50",'8.LMU'!$I$9:$I$1065,"&lt;5,00",'8.LMU'!$M$9:$M$1065,K38))</f>
        <v>0</v>
      </c>
      <c r="H38" s="195">
        <f t="shared" si="0"/>
        <v>0</v>
      </c>
      <c r="K38" t="s">
        <v>259</v>
      </c>
      <c r="L38" t="s">
        <v>190</v>
      </c>
    </row>
    <row r="39" spans="1:12" ht="15.75" x14ac:dyDescent="0.25">
      <c r="A39" s="108">
        <v>35</v>
      </c>
      <c r="B39" s="120" t="s">
        <v>191</v>
      </c>
      <c r="C39" s="105">
        <f>3*(COUNTIFS('8.LMU'!$I$9:$I$1065,"&lt;1,20",'8.LMU'!$I$9:$I$1065,"&gt;1,00",'8.LMU'!$M$9:$M$1065,K39))</f>
        <v>3</v>
      </c>
      <c r="D39" s="105">
        <f>3*(COUNTIFS('8.LMU'!$I$9:$I$1065,"&gt;=1,20",'8.LMU'!$I$9:$I$1065,"&lt;1,50",'8.LMU'!$M$9:$M$1065,K39))</f>
        <v>0</v>
      </c>
      <c r="E39" s="105">
        <f>3*(COUNTIFS('8.LMU'!$I$9:$I$1065,"&gt;=1,50",'8.LMU'!$I$9:$I$1065,"&lt;2,00",'8.LMU'!$M$9:$M$1065,K39))</f>
        <v>0</v>
      </c>
      <c r="F39" s="105">
        <f>3*(COUNTIFS('8.LMU'!$I$9:$I$1065,"&gt;=2,00",'8.LMU'!$I$9:$I$1065,"&lt;2,50",'8.LMU'!$M$9:$M$1065,K39))</f>
        <v>0</v>
      </c>
      <c r="G39" s="105">
        <f>3*(COUNTIFS('8.LMU'!$I$9:$I$1065,"&gt;=2,50",'8.LMU'!$I$9:$I$1065,"&lt;5,00",'8.LMU'!$M$9:$M$1065,K39))</f>
        <v>0</v>
      </c>
      <c r="H39" s="195">
        <f t="shared" si="0"/>
        <v>3</v>
      </c>
      <c r="K39" t="s">
        <v>260</v>
      </c>
      <c r="L39" t="s">
        <v>191</v>
      </c>
    </row>
    <row r="40" spans="1:12" ht="15.75" x14ac:dyDescent="0.25">
      <c r="A40" s="108">
        <v>36</v>
      </c>
      <c r="B40" s="120" t="s">
        <v>192</v>
      </c>
      <c r="C40" s="105">
        <f>3*(COUNTIFS('8.LMU'!$I$9:$I$1065,"&lt;1,20",'8.LMU'!$I$9:$I$1065,"&gt;1,00",'8.LMU'!$M$9:$M$1065,K40))</f>
        <v>0</v>
      </c>
      <c r="D40" s="105">
        <f>3*(COUNTIFS('8.LMU'!$I$9:$I$1065,"&gt;=1,20",'8.LMU'!$I$9:$I$1065,"&lt;1,50",'8.LMU'!$M$9:$M$1065,K40))</f>
        <v>0</v>
      </c>
      <c r="E40" s="105">
        <f>3*(COUNTIFS('8.LMU'!$I$9:$I$1065,"&gt;=1,50",'8.LMU'!$I$9:$I$1065,"&lt;2,00",'8.LMU'!$M$9:$M$1065,K40))</f>
        <v>0</v>
      </c>
      <c r="F40" s="105">
        <f>3*(COUNTIFS('8.LMU'!$I$9:$I$1065,"&gt;=2,00",'8.LMU'!$I$9:$I$1065,"&lt;2,50",'8.LMU'!$M$9:$M$1065,K40))</f>
        <v>0</v>
      </c>
      <c r="G40" s="105">
        <f>3*(COUNTIFS('8.LMU'!$I$9:$I$1065,"&gt;=2,50",'8.LMU'!$I$9:$I$1065,"&lt;5,00",'8.LMU'!$M$9:$M$1065,K40))</f>
        <v>0</v>
      </c>
      <c r="H40" s="195">
        <f t="shared" si="0"/>
        <v>0</v>
      </c>
      <c r="K40" t="s">
        <v>261</v>
      </c>
      <c r="L40" t="s">
        <v>192</v>
      </c>
    </row>
    <row r="41" spans="1:12" ht="15.75" x14ac:dyDescent="0.25">
      <c r="A41" s="108">
        <v>37</v>
      </c>
      <c r="B41" s="120" t="s">
        <v>193</v>
      </c>
      <c r="C41" s="105">
        <f>3*(COUNTIFS('8.LMU'!$I$9:$I$1065,"&lt;1,20",'8.LMU'!$I$9:$I$1065,"&gt;1,00",'8.LMU'!$M$9:$M$1065,K41))</f>
        <v>0</v>
      </c>
      <c r="D41" s="105">
        <f>3*(COUNTIFS('8.LMU'!$I$9:$I$1065,"&gt;=1,20",'8.LMU'!$I$9:$I$1065,"&lt;1,50",'8.LMU'!$M$9:$M$1065,K41))</f>
        <v>0</v>
      </c>
      <c r="E41" s="105">
        <f>3*(COUNTIFS('8.LMU'!$I$9:$I$1065,"&gt;=1,50",'8.LMU'!$I$9:$I$1065,"&lt;2,00",'8.LMU'!$M$9:$M$1065,K41))</f>
        <v>0</v>
      </c>
      <c r="F41" s="105">
        <f>3*(COUNTIFS('8.LMU'!$I$9:$I$1065,"&gt;=2,00",'8.LMU'!$I$9:$I$1065,"&lt;2,50",'8.LMU'!$M$9:$M$1065,K41))</f>
        <v>0</v>
      </c>
      <c r="G41" s="105">
        <f>3*(COUNTIFS('8.LMU'!$I$9:$I$1065,"&gt;=2,50",'8.LMU'!$I$9:$I$1065,"&lt;5,00",'8.LMU'!$M$9:$M$1065,K41))</f>
        <v>0</v>
      </c>
      <c r="H41" s="195">
        <f t="shared" si="0"/>
        <v>0</v>
      </c>
      <c r="K41" t="s">
        <v>262</v>
      </c>
      <c r="L41" t="s">
        <v>193</v>
      </c>
    </row>
    <row r="42" spans="1:12" ht="15.75" x14ac:dyDescent="0.25">
      <c r="A42" s="108">
        <v>38</v>
      </c>
      <c r="B42" s="120" t="s">
        <v>194</v>
      </c>
      <c r="C42" s="105">
        <f>3*(COUNTIFS('8.LMU'!$I$9:$I$1065,"&lt;1,20",'8.LMU'!$I$9:$I$1065,"&gt;1,00",'8.LMU'!$M$9:$M$1065,K42))</f>
        <v>0</v>
      </c>
      <c r="D42" s="105">
        <f>3*(COUNTIFS('8.LMU'!$I$9:$I$1065,"&gt;=1,20",'8.LMU'!$I$9:$I$1065,"&lt;1,50",'8.LMU'!$M$9:$M$1065,K42))</f>
        <v>0</v>
      </c>
      <c r="E42" s="105">
        <f>3*(COUNTIFS('8.LMU'!$I$9:$I$1065,"&gt;=1,50",'8.LMU'!$I$9:$I$1065,"&lt;2,00",'8.LMU'!$M$9:$M$1065,K42))</f>
        <v>0</v>
      </c>
      <c r="F42" s="105">
        <f>3*(COUNTIFS('8.LMU'!$I$9:$I$1065,"&gt;=2,00",'8.LMU'!$I$9:$I$1065,"&lt;2,50",'8.LMU'!$M$9:$M$1065,K42))</f>
        <v>0</v>
      </c>
      <c r="G42" s="105">
        <f>3*(COUNTIFS('8.LMU'!$I$9:$I$1065,"&gt;=2,50",'8.LMU'!$I$9:$I$1065,"&lt;5,00",'8.LMU'!$M$9:$M$1065,K42))</f>
        <v>0</v>
      </c>
      <c r="H42" s="195">
        <f t="shared" si="0"/>
        <v>0</v>
      </c>
      <c r="K42" t="s">
        <v>263</v>
      </c>
      <c r="L42" t="s">
        <v>194</v>
      </c>
    </row>
    <row r="43" spans="1:12" ht="15.75" x14ac:dyDescent="0.25">
      <c r="A43" s="108">
        <v>39</v>
      </c>
      <c r="B43" s="120" t="s">
        <v>195</v>
      </c>
      <c r="C43" s="105">
        <f>3*(COUNTIFS('8.LMU'!$I$9:$I$1065,"&lt;1,20",'8.LMU'!$I$9:$I$1065,"&gt;1,00",'8.LMU'!$M$9:$M$1065,K43))</f>
        <v>0</v>
      </c>
      <c r="D43" s="105">
        <f>3*(COUNTIFS('8.LMU'!$I$9:$I$1065,"&gt;=1,20",'8.LMU'!$I$9:$I$1065,"&lt;1,50",'8.LMU'!$M$9:$M$1065,K43))</f>
        <v>0</v>
      </c>
      <c r="E43" s="105">
        <f>3*(COUNTIFS('8.LMU'!$I$9:$I$1065,"&gt;=1,50",'8.LMU'!$I$9:$I$1065,"&lt;2,00",'8.LMU'!$M$9:$M$1065,K43))</f>
        <v>0</v>
      </c>
      <c r="F43" s="105">
        <f>3*(COUNTIFS('8.LMU'!$I$9:$I$1065,"&gt;=2,00",'8.LMU'!$I$9:$I$1065,"&lt;2,50",'8.LMU'!$M$9:$M$1065,K43))</f>
        <v>0</v>
      </c>
      <c r="G43" s="105">
        <f>3*(COUNTIFS('8.LMU'!$I$9:$I$1065,"&gt;=2,50",'8.LMU'!$I$9:$I$1065,"&lt;5,00",'8.LMU'!$M$9:$M$1065,K43))</f>
        <v>0</v>
      </c>
      <c r="H43" s="195">
        <f t="shared" si="0"/>
        <v>0</v>
      </c>
      <c r="K43" t="s">
        <v>264</v>
      </c>
      <c r="L43" t="s">
        <v>195</v>
      </c>
    </row>
    <row r="44" spans="1:12" ht="15.75" x14ac:dyDescent="0.25">
      <c r="A44" s="108">
        <v>40</v>
      </c>
      <c r="B44" s="120" t="s">
        <v>196</v>
      </c>
      <c r="C44" s="105">
        <f>3*(COUNTIFS('8.LMU'!$I$9:$I$1065,"&lt;1,20",'8.LMU'!$I$9:$I$1065,"&gt;1,00",'8.LMU'!$M$9:$M$1065,K44))</f>
        <v>0</v>
      </c>
      <c r="D44" s="105">
        <f>3*(COUNTIFS('8.LMU'!$I$9:$I$1065,"&gt;=1,20",'8.LMU'!$I$9:$I$1065,"&lt;1,50",'8.LMU'!$M$9:$M$1065,K44))</f>
        <v>0</v>
      </c>
      <c r="E44" s="105">
        <f>3*(COUNTIFS('8.LMU'!$I$9:$I$1065,"&gt;=1,50",'8.LMU'!$I$9:$I$1065,"&lt;2,00",'8.LMU'!$M$9:$M$1065,K44))</f>
        <v>0</v>
      </c>
      <c r="F44" s="105">
        <f>3*(COUNTIFS('8.LMU'!$I$9:$I$1065,"&gt;=2,00",'8.LMU'!$I$9:$I$1065,"&lt;2,50",'8.LMU'!$M$9:$M$1065,K44))</f>
        <v>0</v>
      </c>
      <c r="G44" s="105">
        <f>3*(COUNTIFS('8.LMU'!$I$9:$I$1065,"&gt;=2,50",'8.LMU'!$I$9:$I$1065,"&lt;5,00",'8.LMU'!$M$9:$M$1065,K44))</f>
        <v>0</v>
      </c>
      <c r="H44" s="195">
        <f t="shared" si="0"/>
        <v>0</v>
      </c>
      <c r="K44" t="s">
        <v>265</v>
      </c>
      <c r="L44" t="s">
        <v>196</v>
      </c>
    </row>
    <row r="45" spans="1:12" ht="15.75" x14ac:dyDescent="0.25">
      <c r="A45" s="108">
        <v>41</v>
      </c>
      <c r="B45" s="120" t="s">
        <v>197</v>
      </c>
      <c r="C45" s="105">
        <f>3*(COUNTIFS('8.LMU'!$I$9:$I$1065,"&lt;1,20",'8.LMU'!$I$9:$I$1065,"&gt;1,00",'8.LMU'!$M$9:$M$1065,K45))</f>
        <v>0</v>
      </c>
      <c r="D45" s="105">
        <f>3*(COUNTIFS('8.LMU'!$I$9:$I$1065,"&gt;=1,20",'8.LMU'!$I$9:$I$1065,"&lt;1,50",'8.LMU'!$M$9:$M$1065,K45))</f>
        <v>0</v>
      </c>
      <c r="E45" s="105">
        <f>3*(COUNTIFS('8.LMU'!$I$9:$I$1065,"&gt;=1,50",'8.LMU'!$I$9:$I$1065,"&lt;2,00",'8.LMU'!$M$9:$M$1065,K45))</f>
        <v>0</v>
      </c>
      <c r="F45" s="105">
        <f>3*(COUNTIFS('8.LMU'!$I$9:$I$1065,"&gt;=2,00",'8.LMU'!$I$9:$I$1065,"&lt;2,50",'8.LMU'!$M$9:$M$1065,K45))</f>
        <v>0</v>
      </c>
      <c r="G45" s="105">
        <f>3*(COUNTIFS('8.LMU'!$I$9:$I$1065,"&gt;=2,50",'8.LMU'!$I$9:$I$1065,"&lt;5,00",'8.LMU'!$M$9:$M$1065,K45))</f>
        <v>0</v>
      </c>
      <c r="H45" s="195">
        <f t="shared" si="0"/>
        <v>0</v>
      </c>
      <c r="K45" t="s">
        <v>266</v>
      </c>
      <c r="L45" t="s">
        <v>197</v>
      </c>
    </row>
    <row r="46" spans="1:12" ht="15.75" x14ac:dyDescent="0.25">
      <c r="A46" s="108">
        <v>42</v>
      </c>
      <c r="B46" s="120" t="s">
        <v>198</v>
      </c>
      <c r="C46" s="105">
        <f>3*(COUNTIFS('8.LMU'!$I$9:$I$1065,"&lt;1,20",'8.LMU'!$I$9:$I$1065,"&gt;1,00",'8.LMU'!$M$9:$M$1065,K46))</f>
        <v>0</v>
      </c>
      <c r="D46" s="105">
        <f>3*(COUNTIFS('8.LMU'!$I$9:$I$1065,"&gt;=1,20",'8.LMU'!$I$9:$I$1065,"&lt;1,50",'8.LMU'!$M$9:$M$1065,K46))</f>
        <v>0</v>
      </c>
      <c r="E46" s="105">
        <f>3*(COUNTIFS('8.LMU'!$I$9:$I$1065,"&gt;=1,50",'8.LMU'!$I$9:$I$1065,"&lt;2,00",'8.LMU'!$M$9:$M$1065,K46))</f>
        <v>0</v>
      </c>
      <c r="F46" s="105">
        <f>3*(COUNTIFS('8.LMU'!$I$9:$I$1065,"&gt;=2,00",'8.LMU'!$I$9:$I$1065,"&lt;2,50",'8.LMU'!$M$9:$M$1065,K46))</f>
        <v>0</v>
      </c>
      <c r="G46" s="105">
        <f>3*(COUNTIFS('8.LMU'!$I$9:$I$1065,"&gt;=2,50",'8.LMU'!$I$9:$I$1065,"&lt;5,00",'8.LMU'!$M$9:$M$1065,K46))</f>
        <v>0</v>
      </c>
      <c r="H46" s="195">
        <f t="shared" si="0"/>
        <v>0</v>
      </c>
      <c r="K46" t="s">
        <v>267</v>
      </c>
      <c r="L46" t="s">
        <v>198</v>
      </c>
    </row>
    <row r="47" spans="1:12" ht="15.75" x14ac:dyDescent="0.25">
      <c r="A47" s="108">
        <v>43</v>
      </c>
      <c r="B47" s="120" t="s">
        <v>199</v>
      </c>
      <c r="C47" s="105">
        <f>3*(COUNTIFS('8.LMU'!$I$9:$I$1065,"&lt;1,20",'8.LMU'!$I$9:$I$1065,"&gt;1,00",'8.LMU'!$M$9:$M$1065,K47))</f>
        <v>0</v>
      </c>
      <c r="D47" s="105">
        <f>3*(COUNTIFS('8.LMU'!$I$9:$I$1065,"&gt;=1,20",'8.LMU'!$I$9:$I$1065,"&lt;1,50",'8.LMU'!$M$9:$M$1065,K47))</f>
        <v>0</v>
      </c>
      <c r="E47" s="105">
        <f>3*(COUNTIFS('8.LMU'!$I$9:$I$1065,"&gt;=1,50",'8.LMU'!$I$9:$I$1065,"&lt;2,00",'8.LMU'!$M$9:$M$1065,K47))</f>
        <v>0</v>
      </c>
      <c r="F47" s="105">
        <f>3*(COUNTIFS('8.LMU'!$I$9:$I$1065,"&gt;=2,00",'8.LMU'!$I$9:$I$1065,"&lt;2,50",'8.LMU'!$M$9:$M$1065,K47))</f>
        <v>0</v>
      </c>
      <c r="G47" s="105">
        <f>3*(COUNTIFS('8.LMU'!$I$9:$I$1065,"&gt;=2,50",'8.LMU'!$I$9:$I$1065,"&lt;5,00",'8.LMU'!$M$9:$M$1065,K47))</f>
        <v>0</v>
      </c>
      <c r="H47" s="195">
        <f t="shared" si="0"/>
        <v>0</v>
      </c>
      <c r="K47" t="s">
        <v>268</v>
      </c>
      <c r="L47" t="s">
        <v>199</v>
      </c>
    </row>
    <row r="48" spans="1:12" ht="15.75" x14ac:dyDescent="0.25">
      <c r="A48" s="108">
        <v>44</v>
      </c>
      <c r="B48" s="120" t="s">
        <v>200</v>
      </c>
      <c r="C48" s="105">
        <f>3*(COUNTIFS('8.LMU'!$I$9:$I$1065,"&lt;1,20",'8.LMU'!$I$9:$I$1065,"&gt;1,00",'8.LMU'!$M$9:$M$1065,K48))</f>
        <v>0</v>
      </c>
      <c r="D48" s="105">
        <f>3*(COUNTIFS('8.LMU'!$I$9:$I$1065,"&gt;=1,20",'8.LMU'!$I$9:$I$1065,"&lt;1,50",'8.LMU'!$M$9:$M$1065,K48))</f>
        <v>0</v>
      </c>
      <c r="E48" s="105">
        <f>3*(COUNTIFS('8.LMU'!$I$9:$I$1065,"&gt;=1,50",'8.LMU'!$I$9:$I$1065,"&lt;2,00",'8.LMU'!$M$9:$M$1065,K48))</f>
        <v>0</v>
      </c>
      <c r="F48" s="105">
        <f>3*(COUNTIFS('8.LMU'!$I$9:$I$1065,"&gt;=2,00",'8.LMU'!$I$9:$I$1065,"&lt;2,50",'8.LMU'!$M$9:$M$1065,K48))</f>
        <v>0</v>
      </c>
      <c r="G48" s="105">
        <f>3*(COUNTIFS('8.LMU'!$I$9:$I$1065,"&gt;=2,50",'8.LMU'!$I$9:$I$1065,"&lt;5,00",'8.LMU'!$M$9:$M$1065,K48))</f>
        <v>0</v>
      </c>
      <c r="H48" s="195">
        <f t="shared" si="0"/>
        <v>0</v>
      </c>
      <c r="K48" t="s">
        <v>269</v>
      </c>
      <c r="L48" t="s">
        <v>200</v>
      </c>
    </row>
    <row r="49" spans="1:12" ht="15.75" x14ac:dyDescent="0.25">
      <c r="A49" s="108">
        <v>45</v>
      </c>
      <c r="B49" s="120" t="s">
        <v>201</v>
      </c>
      <c r="C49" s="105">
        <f>3*(COUNTIFS('8.LMU'!$I$9:$I$1065,"&lt;1,20",'8.LMU'!$I$9:$I$1065,"&gt;1,00",'8.LMU'!$M$9:$M$1065,K49))</f>
        <v>0</v>
      </c>
      <c r="D49" s="105">
        <f>3*(COUNTIFS('8.LMU'!$I$9:$I$1065,"&gt;=1,20",'8.LMU'!$I$9:$I$1065,"&lt;1,50",'8.LMU'!$M$9:$M$1065,K49))</f>
        <v>0</v>
      </c>
      <c r="E49" s="105">
        <f>3*(COUNTIFS('8.LMU'!$I$9:$I$1065,"&gt;=1,50",'8.LMU'!$I$9:$I$1065,"&lt;2,00",'8.LMU'!$M$9:$M$1065,K49))</f>
        <v>0</v>
      </c>
      <c r="F49" s="105">
        <f>3*(COUNTIFS('8.LMU'!$I$9:$I$1065,"&gt;=2,00",'8.LMU'!$I$9:$I$1065,"&lt;2,50",'8.LMU'!$M$9:$M$1065,K49))</f>
        <v>0</v>
      </c>
      <c r="G49" s="105">
        <f>3*(COUNTIFS('8.LMU'!$I$9:$I$1065,"&gt;=2,50",'8.LMU'!$I$9:$I$1065,"&lt;5,00",'8.LMU'!$M$9:$M$1065,K49))</f>
        <v>0</v>
      </c>
      <c r="H49" s="195">
        <f t="shared" si="0"/>
        <v>0</v>
      </c>
      <c r="K49" t="s">
        <v>270</v>
      </c>
      <c r="L49" t="s">
        <v>201</v>
      </c>
    </row>
    <row r="50" spans="1:12" ht="15.75" x14ac:dyDescent="0.25">
      <c r="A50" s="108">
        <v>46</v>
      </c>
      <c r="B50" s="120" t="s">
        <v>202</v>
      </c>
      <c r="C50" s="105">
        <f>3*(COUNTIFS('8.LMU'!$I$9:$I$1065,"&lt;1,20",'8.LMU'!$I$9:$I$1065,"&gt;1,00",'8.LMU'!$M$9:$M$1065,K50))</f>
        <v>0</v>
      </c>
      <c r="D50" s="105">
        <f>3*(COUNTIFS('8.LMU'!$I$9:$I$1065,"&gt;=1,20",'8.LMU'!$I$9:$I$1065,"&lt;1,50",'8.LMU'!$M$9:$M$1065,K50))</f>
        <v>0</v>
      </c>
      <c r="E50" s="105">
        <f>3*(COUNTIFS('8.LMU'!$I$9:$I$1065,"&gt;=1,50",'8.LMU'!$I$9:$I$1065,"&lt;2,00",'8.LMU'!$M$9:$M$1065,K50))</f>
        <v>0</v>
      </c>
      <c r="F50" s="105">
        <f>3*(COUNTIFS('8.LMU'!$I$9:$I$1065,"&gt;=2,00",'8.LMU'!$I$9:$I$1065,"&lt;2,50",'8.LMU'!$M$9:$M$1065,K50))</f>
        <v>0</v>
      </c>
      <c r="G50" s="105">
        <f>3*(COUNTIFS('8.LMU'!$I$9:$I$1065,"&gt;=2,50",'8.LMU'!$I$9:$I$1065,"&lt;5,00",'8.LMU'!$M$9:$M$1065,K50))</f>
        <v>0</v>
      </c>
      <c r="H50" s="195">
        <f t="shared" si="0"/>
        <v>0</v>
      </c>
      <c r="K50" t="s">
        <v>271</v>
      </c>
      <c r="L50" t="s">
        <v>202</v>
      </c>
    </row>
    <row r="51" spans="1:12" ht="15.75" x14ac:dyDescent="0.25">
      <c r="A51" s="108">
        <v>47</v>
      </c>
      <c r="B51" s="120" t="s">
        <v>203</v>
      </c>
      <c r="C51" s="105">
        <f>3*(COUNTIFS('8.LMU'!$I$9:$I$1065,"&lt;1,20",'8.LMU'!$I$9:$I$1065,"&gt;1,00",'8.LMU'!$M$9:$M$1065,K51))</f>
        <v>0</v>
      </c>
      <c r="D51" s="105">
        <f>3*(COUNTIFS('8.LMU'!$I$9:$I$1065,"&gt;=1,20",'8.LMU'!$I$9:$I$1065,"&lt;1,50",'8.LMU'!$M$9:$M$1065,K51))</f>
        <v>0</v>
      </c>
      <c r="E51" s="105">
        <f>3*(COUNTIFS('8.LMU'!$I$9:$I$1065,"&gt;=1,50",'8.LMU'!$I$9:$I$1065,"&lt;2,00",'8.LMU'!$M$9:$M$1065,K51))</f>
        <v>0</v>
      </c>
      <c r="F51" s="105">
        <f>3*(COUNTIFS('8.LMU'!$I$9:$I$1065,"&gt;=2,00",'8.LMU'!$I$9:$I$1065,"&lt;2,50",'8.LMU'!$M$9:$M$1065,K51))</f>
        <v>0</v>
      </c>
      <c r="G51" s="105">
        <f>3*(COUNTIFS('8.LMU'!$I$9:$I$1065,"&gt;=2,50",'8.LMU'!$I$9:$I$1065,"&lt;5,00",'8.LMU'!$M$9:$M$1065,K51))</f>
        <v>0</v>
      </c>
      <c r="H51" s="195">
        <f t="shared" si="0"/>
        <v>0</v>
      </c>
      <c r="K51" t="s">
        <v>272</v>
      </c>
      <c r="L51" t="s">
        <v>203</v>
      </c>
    </row>
    <row r="52" spans="1:12" ht="15.75" x14ac:dyDescent="0.25">
      <c r="A52" s="108">
        <v>48</v>
      </c>
      <c r="B52" s="120" t="s">
        <v>204</v>
      </c>
      <c r="C52" s="105">
        <f>3*(COUNTIFS('8.LMU'!$I$9:$I$1065,"&lt;1,20",'8.LMU'!$I$9:$I$1065,"&gt;1,00",'8.LMU'!$M$9:$M$1065,K52))</f>
        <v>0</v>
      </c>
      <c r="D52" s="105">
        <f>3*(COUNTIFS('8.LMU'!$I$9:$I$1065,"&gt;=1,20",'8.LMU'!$I$9:$I$1065,"&lt;1,50",'8.LMU'!$M$9:$M$1065,K52))</f>
        <v>0</v>
      </c>
      <c r="E52" s="105">
        <f>3*(COUNTIFS('8.LMU'!$I$9:$I$1065,"&gt;=1,50",'8.LMU'!$I$9:$I$1065,"&lt;2,00",'8.LMU'!$M$9:$M$1065,K52))</f>
        <v>0</v>
      </c>
      <c r="F52" s="105">
        <f>3*(COUNTIFS('8.LMU'!$I$9:$I$1065,"&gt;=2,00",'8.LMU'!$I$9:$I$1065,"&lt;2,50",'8.LMU'!$M$9:$M$1065,K52))</f>
        <v>0</v>
      </c>
      <c r="G52" s="105">
        <f>3*(COUNTIFS('8.LMU'!$I$9:$I$1065,"&gt;=2,50",'8.LMU'!$I$9:$I$1065,"&lt;5,00",'8.LMU'!$M$9:$M$1065,K52))</f>
        <v>0</v>
      </c>
      <c r="H52" s="195">
        <f t="shared" si="0"/>
        <v>0</v>
      </c>
      <c r="K52" t="s">
        <v>273</v>
      </c>
      <c r="L52" t="s">
        <v>204</v>
      </c>
    </row>
    <row r="53" spans="1:12" ht="15.75" x14ac:dyDescent="0.25">
      <c r="A53" s="108">
        <v>49</v>
      </c>
      <c r="B53" s="120" t="s">
        <v>205</v>
      </c>
      <c r="C53" s="105">
        <f>3*(COUNTIFS('8.LMU'!$I$9:$I$1065,"&lt;1,20",'8.LMU'!$I$9:$I$1065,"&gt;1,00",'8.LMU'!$M$9:$M$1065,K53))</f>
        <v>0</v>
      </c>
      <c r="D53" s="105">
        <f>3*(COUNTIFS('8.LMU'!$I$9:$I$1065,"&gt;=1,20",'8.LMU'!$I$9:$I$1065,"&lt;1,50",'8.LMU'!$M$9:$M$1065,K53))</f>
        <v>0</v>
      </c>
      <c r="E53" s="105">
        <f>3*(COUNTIFS('8.LMU'!$I$9:$I$1065,"&gt;=1,50",'8.LMU'!$I$9:$I$1065,"&lt;2,00",'8.LMU'!$M$9:$M$1065,K53))</f>
        <v>0</v>
      </c>
      <c r="F53" s="105">
        <f>3*(COUNTIFS('8.LMU'!$I$9:$I$1065,"&gt;=2,00",'8.LMU'!$I$9:$I$1065,"&lt;2,50",'8.LMU'!$M$9:$M$1065,K53))</f>
        <v>0</v>
      </c>
      <c r="G53" s="105">
        <f>3*(COUNTIFS('8.LMU'!$I$9:$I$1065,"&gt;=2,50",'8.LMU'!$I$9:$I$1065,"&lt;5,00",'8.LMU'!$M$9:$M$1065,K53))</f>
        <v>0</v>
      </c>
      <c r="H53" s="195">
        <f t="shared" si="0"/>
        <v>0</v>
      </c>
      <c r="K53" t="s">
        <v>274</v>
      </c>
      <c r="L53" t="s">
        <v>205</v>
      </c>
    </row>
    <row r="54" spans="1:12" ht="15.75" x14ac:dyDescent="0.25">
      <c r="A54" s="108">
        <v>50</v>
      </c>
      <c r="B54" s="120" t="s">
        <v>206</v>
      </c>
      <c r="C54" s="105">
        <f>3*(COUNTIFS('8.LMU'!$I$9:$I$1065,"&lt;1,20",'8.LMU'!$I$9:$I$1065,"&gt;1,00",'8.LMU'!$M$9:$M$1065,K54))</f>
        <v>0</v>
      </c>
      <c r="D54" s="105">
        <f>3*(COUNTIFS('8.LMU'!$I$9:$I$1065,"&gt;=1,20",'8.LMU'!$I$9:$I$1065,"&lt;1,50",'8.LMU'!$M$9:$M$1065,K54))</f>
        <v>0</v>
      </c>
      <c r="E54" s="105">
        <f>3*(COUNTIFS('8.LMU'!$I$9:$I$1065,"&gt;=1,50",'8.LMU'!$I$9:$I$1065,"&lt;2,00",'8.LMU'!$M$9:$M$1065,K54))</f>
        <v>0</v>
      </c>
      <c r="F54" s="105">
        <f>3*(COUNTIFS('8.LMU'!$I$9:$I$1065,"&gt;=2,00",'8.LMU'!$I$9:$I$1065,"&lt;2,50",'8.LMU'!$M$9:$M$1065,K54))</f>
        <v>0</v>
      </c>
      <c r="G54" s="105">
        <f>3*(COUNTIFS('8.LMU'!$I$9:$I$1065,"&gt;=2,50",'8.LMU'!$I$9:$I$1065,"&lt;5,00",'8.LMU'!$M$9:$M$1065,K54))</f>
        <v>0</v>
      </c>
      <c r="H54" s="195">
        <f t="shared" si="0"/>
        <v>0</v>
      </c>
      <c r="K54" t="s">
        <v>275</v>
      </c>
      <c r="L54" t="s">
        <v>206</v>
      </c>
    </row>
    <row r="55" spans="1:12" ht="15.75" x14ac:dyDescent="0.25">
      <c r="A55" s="108">
        <v>51</v>
      </c>
      <c r="B55" s="120" t="s">
        <v>207</v>
      </c>
      <c r="C55" s="105">
        <f>3*(COUNTIFS('8.LMU'!$I$9:$I$1065,"&lt;1,20",'8.LMU'!$I$9:$I$1065,"&gt;1,00",'8.LMU'!$M$9:$M$1065,K55))</f>
        <v>0</v>
      </c>
      <c r="D55" s="105">
        <f>3*(COUNTIFS('8.LMU'!$I$9:$I$1065,"&gt;=1,20",'8.LMU'!$I$9:$I$1065,"&lt;1,50",'8.LMU'!$M$9:$M$1065,K55))</f>
        <v>0</v>
      </c>
      <c r="E55" s="105">
        <f>3*(COUNTIFS('8.LMU'!$I$9:$I$1065,"&gt;=1,50",'8.LMU'!$I$9:$I$1065,"&lt;2,00",'8.LMU'!$M$9:$M$1065,K55))</f>
        <v>0</v>
      </c>
      <c r="F55" s="105">
        <f>3*(COUNTIFS('8.LMU'!$I$9:$I$1065,"&gt;=2,00",'8.LMU'!$I$9:$I$1065,"&lt;2,50",'8.LMU'!$M$9:$M$1065,K55))</f>
        <v>0</v>
      </c>
      <c r="G55" s="105">
        <f>3*(COUNTIFS('8.LMU'!$I$9:$I$1065,"&gt;=2,50",'8.LMU'!$I$9:$I$1065,"&lt;5,00",'8.LMU'!$M$9:$M$1065,K55))</f>
        <v>0</v>
      </c>
      <c r="H55" s="195">
        <f t="shared" si="0"/>
        <v>0</v>
      </c>
      <c r="K55" t="s">
        <v>276</v>
      </c>
      <c r="L55" t="s">
        <v>207</v>
      </c>
    </row>
    <row r="56" spans="1:12" ht="15.75" x14ac:dyDescent="0.25">
      <c r="A56" s="108">
        <v>52</v>
      </c>
      <c r="B56" s="120" t="s">
        <v>208</v>
      </c>
      <c r="C56" s="105">
        <f>3*(COUNTIFS('8.LMU'!$I$9:$I$1065,"&lt;1,20",'8.LMU'!$I$9:$I$1065,"&gt;1,00",'8.LMU'!$M$9:$M$1065,K56))</f>
        <v>0</v>
      </c>
      <c r="D56" s="105">
        <f>3*(COUNTIFS('8.LMU'!$I$9:$I$1065,"&gt;=1,20",'8.LMU'!$I$9:$I$1065,"&lt;1,50",'8.LMU'!$M$9:$M$1065,K56))</f>
        <v>0</v>
      </c>
      <c r="E56" s="105">
        <f>3*(COUNTIFS('8.LMU'!$I$9:$I$1065,"&gt;=1,50",'8.LMU'!$I$9:$I$1065,"&lt;2,00",'8.LMU'!$M$9:$M$1065,K56))</f>
        <v>0</v>
      </c>
      <c r="F56" s="105">
        <f>3*(COUNTIFS('8.LMU'!$I$9:$I$1065,"&gt;=2,00",'8.LMU'!$I$9:$I$1065,"&lt;2,50",'8.LMU'!$M$9:$M$1065,K56))</f>
        <v>0</v>
      </c>
      <c r="G56" s="105">
        <f>3*(COUNTIFS('8.LMU'!$I$9:$I$1065,"&gt;=2,50",'8.LMU'!$I$9:$I$1065,"&lt;5,00",'8.LMU'!$M$9:$M$1065,K56))</f>
        <v>0</v>
      </c>
      <c r="H56" s="195">
        <f t="shared" si="0"/>
        <v>0</v>
      </c>
      <c r="K56" t="s">
        <v>277</v>
      </c>
      <c r="L56" t="s">
        <v>208</v>
      </c>
    </row>
    <row r="57" spans="1:12" ht="15.75" x14ac:dyDescent="0.25">
      <c r="A57" s="108">
        <v>53</v>
      </c>
      <c r="B57" s="120" t="s">
        <v>209</v>
      </c>
      <c r="C57" s="105">
        <f>3*(COUNTIFS('8.LMU'!$I$9:$I$1065,"&lt;1,20",'8.LMU'!$I$9:$I$1065,"&gt;1,00",'8.LMU'!$M$9:$M$1065,K57))</f>
        <v>0</v>
      </c>
      <c r="D57" s="105">
        <f>3*(COUNTIFS('8.LMU'!$I$9:$I$1065,"&gt;=1,20",'8.LMU'!$I$9:$I$1065,"&lt;1,50",'8.LMU'!$M$9:$M$1065,K57))</f>
        <v>0</v>
      </c>
      <c r="E57" s="105">
        <f>3*(COUNTIFS('8.LMU'!$I$9:$I$1065,"&gt;=1,50",'8.LMU'!$I$9:$I$1065,"&lt;2,00",'8.LMU'!$M$9:$M$1065,K57))</f>
        <v>0</v>
      </c>
      <c r="F57" s="105">
        <f>3*(COUNTIFS('8.LMU'!$I$9:$I$1065,"&gt;=2,00",'8.LMU'!$I$9:$I$1065,"&lt;2,50",'8.LMU'!$M$9:$M$1065,K57))</f>
        <v>0</v>
      </c>
      <c r="G57" s="105">
        <f>3*(COUNTIFS('8.LMU'!$I$9:$I$1065,"&gt;=2,50",'8.LMU'!$I$9:$I$1065,"&lt;5,00",'8.LMU'!$M$9:$M$1065,K57))</f>
        <v>0</v>
      </c>
      <c r="H57" s="195">
        <f t="shared" si="0"/>
        <v>0</v>
      </c>
      <c r="K57" t="s">
        <v>278</v>
      </c>
      <c r="L57" t="s">
        <v>209</v>
      </c>
    </row>
    <row r="58" spans="1:12" ht="15.75" x14ac:dyDescent="0.25">
      <c r="A58" s="108">
        <v>54</v>
      </c>
      <c r="B58" s="120" t="s">
        <v>210</v>
      </c>
      <c r="C58" s="105">
        <f>3*(COUNTIFS('8.LMU'!$I$9:$I$1065,"&lt;1,20",'8.LMU'!$I$9:$I$1065,"&gt;1,00",'8.LMU'!$M$9:$M$1065,K58))</f>
        <v>0</v>
      </c>
      <c r="D58" s="105">
        <f>3*(COUNTIFS('8.LMU'!$I$9:$I$1065,"&gt;=1,20",'8.LMU'!$I$9:$I$1065,"&lt;1,50",'8.LMU'!$M$9:$M$1065,K58))</f>
        <v>0</v>
      </c>
      <c r="E58" s="105">
        <f>3*(COUNTIFS('8.LMU'!$I$9:$I$1065,"&gt;=1,50",'8.LMU'!$I$9:$I$1065,"&lt;2,00",'8.LMU'!$M$9:$M$1065,K58))</f>
        <v>0</v>
      </c>
      <c r="F58" s="105">
        <f>3*(COUNTIFS('8.LMU'!$I$9:$I$1065,"&gt;=2,00",'8.LMU'!$I$9:$I$1065,"&lt;2,50",'8.LMU'!$M$9:$M$1065,K58))</f>
        <v>0</v>
      </c>
      <c r="G58" s="105">
        <f>3*(COUNTIFS('8.LMU'!$I$9:$I$1065,"&gt;=2,50",'8.LMU'!$I$9:$I$1065,"&lt;5,00",'8.LMU'!$M$9:$M$1065,K58))</f>
        <v>0</v>
      </c>
      <c r="H58" s="195">
        <f t="shared" si="0"/>
        <v>0</v>
      </c>
      <c r="K58" t="s">
        <v>279</v>
      </c>
      <c r="L58" t="s">
        <v>210</v>
      </c>
    </row>
    <row r="59" spans="1:12" ht="15.75" x14ac:dyDescent="0.25">
      <c r="A59" s="108">
        <v>55</v>
      </c>
      <c r="B59" s="120" t="s">
        <v>211</v>
      </c>
      <c r="C59" s="105">
        <f>3*(COUNTIFS('8.LMU'!$I$9:$I$1065,"&lt;1,20",'8.LMU'!$I$9:$I$1065,"&gt;1,00",'8.LMU'!$M$9:$M$1065,K59))</f>
        <v>0</v>
      </c>
      <c r="D59" s="105">
        <f>3*(COUNTIFS('8.LMU'!$I$9:$I$1065,"&gt;=1,20",'8.LMU'!$I$9:$I$1065,"&lt;1,50",'8.LMU'!$M$9:$M$1065,K59))</f>
        <v>0</v>
      </c>
      <c r="E59" s="105">
        <f>3*(COUNTIFS('8.LMU'!$I$9:$I$1065,"&gt;=1,50",'8.LMU'!$I$9:$I$1065,"&lt;2,00",'8.LMU'!$M$9:$M$1065,K59))</f>
        <v>0</v>
      </c>
      <c r="F59" s="105">
        <f>3*(COUNTIFS('8.LMU'!$I$9:$I$1065,"&gt;=2,00",'8.LMU'!$I$9:$I$1065,"&lt;2,50",'8.LMU'!$M$9:$M$1065,K59))</f>
        <v>0</v>
      </c>
      <c r="G59" s="105">
        <f>3*(COUNTIFS('8.LMU'!$I$9:$I$1065,"&gt;=2,50",'8.LMU'!$I$9:$I$1065,"&lt;5,00",'8.LMU'!$M$9:$M$1065,K59))</f>
        <v>0</v>
      </c>
      <c r="H59" s="195">
        <f t="shared" si="0"/>
        <v>0</v>
      </c>
      <c r="K59" t="s">
        <v>280</v>
      </c>
      <c r="L59" t="s">
        <v>211</v>
      </c>
    </row>
    <row r="60" spans="1:12" ht="15.75" x14ac:dyDescent="0.25">
      <c r="A60" s="108">
        <v>56</v>
      </c>
      <c r="B60" s="120" t="s">
        <v>212</v>
      </c>
      <c r="C60" s="105">
        <f>3*(COUNTIFS('8.LMU'!$I$9:$I$1065,"&lt;1,20",'8.LMU'!$I$9:$I$1065,"&gt;1,00",'8.LMU'!$M$9:$M$1065,K60))</f>
        <v>0</v>
      </c>
      <c r="D60" s="105">
        <f>3*(COUNTIFS('8.LMU'!$I$9:$I$1065,"&gt;=1,20",'8.LMU'!$I$9:$I$1065,"&lt;1,50",'8.LMU'!$M$9:$M$1065,K60))</f>
        <v>0</v>
      </c>
      <c r="E60" s="105">
        <f>3*(COUNTIFS('8.LMU'!$I$9:$I$1065,"&gt;=1,50",'8.LMU'!$I$9:$I$1065,"&lt;2,00",'8.LMU'!$M$9:$M$1065,K60))</f>
        <v>0</v>
      </c>
      <c r="F60" s="105">
        <f>3*(COUNTIFS('8.LMU'!$I$9:$I$1065,"&gt;=2,00",'8.LMU'!$I$9:$I$1065,"&lt;2,50",'8.LMU'!$M$9:$M$1065,K60))</f>
        <v>0</v>
      </c>
      <c r="G60" s="105">
        <f>3*(COUNTIFS('8.LMU'!$I$9:$I$1065,"&gt;=2,50",'8.LMU'!$I$9:$I$1065,"&lt;5,00",'8.LMU'!$M$9:$M$1065,K60))</f>
        <v>0</v>
      </c>
      <c r="H60" s="195">
        <f t="shared" si="0"/>
        <v>0</v>
      </c>
      <c r="K60" t="s">
        <v>281</v>
      </c>
      <c r="L60" t="s">
        <v>212</v>
      </c>
    </row>
    <row r="61" spans="1:12" ht="15.75" x14ac:dyDescent="0.25">
      <c r="A61" s="108">
        <v>57</v>
      </c>
      <c r="B61" s="120" t="s">
        <v>213</v>
      </c>
      <c r="C61" s="105">
        <f>3*(COUNTIFS('8.LMU'!$I$9:$I$1065,"&lt;1,20",'8.LMU'!$I$9:$I$1065,"&gt;1,00",'8.LMU'!$M$9:$M$1065,K61))</f>
        <v>0</v>
      </c>
      <c r="D61" s="105">
        <f>3*(COUNTIFS('8.LMU'!$I$9:$I$1065,"&gt;=1,20",'8.LMU'!$I$9:$I$1065,"&lt;1,50",'8.LMU'!$M$9:$M$1065,K61))</f>
        <v>0</v>
      </c>
      <c r="E61" s="105">
        <f>3*(COUNTIFS('8.LMU'!$I$9:$I$1065,"&gt;=1,50",'8.LMU'!$I$9:$I$1065,"&lt;2,00",'8.LMU'!$M$9:$M$1065,K61))</f>
        <v>0</v>
      </c>
      <c r="F61" s="105">
        <f>3*(COUNTIFS('8.LMU'!$I$9:$I$1065,"&gt;=2,00",'8.LMU'!$I$9:$I$1065,"&lt;2,50",'8.LMU'!$M$9:$M$1065,K61))</f>
        <v>0</v>
      </c>
      <c r="G61" s="105">
        <f>3*(COUNTIFS('8.LMU'!$I$9:$I$1065,"&gt;=2,50",'8.LMU'!$I$9:$I$1065,"&lt;5,00",'8.LMU'!$M$9:$M$1065,K61))</f>
        <v>0</v>
      </c>
      <c r="H61" s="195">
        <f t="shared" si="0"/>
        <v>0</v>
      </c>
      <c r="K61" t="s">
        <v>282</v>
      </c>
      <c r="L61" t="s">
        <v>213</v>
      </c>
    </row>
    <row r="62" spans="1:12" ht="15.75" x14ac:dyDescent="0.25">
      <c r="A62" s="108">
        <v>58</v>
      </c>
      <c r="B62" s="120" t="s">
        <v>214</v>
      </c>
      <c r="C62" s="105">
        <f>3*(COUNTIFS('8.LMU'!$I$9:$I$1065,"&lt;1,20",'8.LMU'!$I$9:$I$1065,"&gt;1,00",'8.LMU'!$M$9:$M$1065,K62))</f>
        <v>0</v>
      </c>
      <c r="D62" s="105">
        <f>3*(COUNTIFS('8.LMU'!$I$9:$I$1065,"&gt;=1,20",'8.LMU'!$I$9:$I$1065,"&lt;1,50",'8.LMU'!$M$9:$M$1065,K62))</f>
        <v>0</v>
      </c>
      <c r="E62" s="105">
        <f>3*(COUNTIFS('8.LMU'!$I$9:$I$1065,"&gt;=1,50",'8.LMU'!$I$9:$I$1065,"&lt;2,00",'8.LMU'!$M$9:$M$1065,K62))</f>
        <v>0</v>
      </c>
      <c r="F62" s="105">
        <f>3*(COUNTIFS('8.LMU'!$I$9:$I$1065,"&gt;=2,00",'8.LMU'!$I$9:$I$1065,"&lt;2,50",'8.LMU'!$M$9:$M$1065,K62))</f>
        <v>0</v>
      </c>
      <c r="G62" s="105">
        <f>3*(COUNTIFS('8.LMU'!$I$9:$I$1065,"&gt;=2,50",'8.LMU'!$I$9:$I$1065,"&lt;5,00",'8.LMU'!$M$9:$M$1065,K62))</f>
        <v>0</v>
      </c>
      <c r="H62" s="195">
        <f t="shared" si="0"/>
        <v>0</v>
      </c>
      <c r="K62" t="s">
        <v>283</v>
      </c>
      <c r="L62" t="s">
        <v>214</v>
      </c>
    </row>
    <row r="63" spans="1:12" ht="15.75" x14ac:dyDescent="0.25">
      <c r="A63" s="108">
        <v>59</v>
      </c>
      <c r="B63" s="120" t="s">
        <v>215</v>
      </c>
      <c r="C63" s="105">
        <f>3*(COUNTIFS('8.LMU'!$I$9:$I$1065,"&lt;1,20",'8.LMU'!$I$9:$I$1065,"&gt;1,00",'8.LMU'!$M$9:$M$1065,K63))</f>
        <v>0</v>
      </c>
      <c r="D63" s="105">
        <f>3*(COUNTIFS('8.LMU'!$I$9:$I$1065,"&gt;=1,20",'8.LMU'!$I$9:$I$1065,"&lt;1,50",'8.LMU'!$M$9:$M$1065,K63))</f>
        <v>0</v>
      </c>
      <c r="E63" s="105">
        <f>3*(COUNTIFS('8.LMU'!$I$9:$I$1065,"&gt;=1,50",'8.LMU'!$I$9:$I$1065,"&lt;2,00",'8.LMU'!$M$9:$M$1065,K63))</f>
        <v>0</v>
      </c>
      <c r="F63" s="105">
        <f>3*(COUNTIFS('8.LMU'!$I$9:$I$1065,"&gt;=2,00",'8.LMU'!$I$9:$I$1065,"&lt;2,50",'8.LMU'!$M$9:$M$1065,K63))</f>
        <v>0</v>
      </c>
      <c r="G63" s="105">
        <f>3*(COUNTIFS('8.LMU'!$I$9:$I$1065,"&gt;=2,50",'8.LMU'!$I$9:$I$1065,"&lt;5,00",'8.LMU'!$M$9:$M$1065,K63))</f>
        <v>0</v>
      </c>
      <c r="H63" s="195">
        <f t="shared" si="0"/>
        <v>0</v>
      </c>
      <c r="K63" t="s">
        <v>284</v>
      </c>
      <c r="L63" t="s">
        <v>215</v>
      </c>
    </row>
    <row r="64" spans="1:12" ht="15.75" x14ac:dyDescent="0.25">
      <c r="A64" s="108">
        <v>60</v>
      </c>
      <c r="B64" s="120" t="s">
        <v>216</v>
      </c>
      <c r="C64" s="105">
        <f>3*(COUNTIFS('8.LMU'!$I$9:$I$1065,"&lt;1,20",'8.LMU'!$I$9:$I$1065,"&gt;1,00",'8.LMU'!$M$9:$M$1065,K64))</f>
        <v>0</v>
      </c>
      <c r="D64" s="105">
        <f>3*(COUNTIFS('8.LMU'!$I$9:$I$1065,"&gt;=1,20",'8.LMU'!$I$9:$I$1065,"&lt;1,50",'8.LMU'!$M$9:$M$1065,K64))</f>
        <v>0</v>
      </c>
      <c r="E64" s="105">
        <f>3*(COUNTIFS('8.LMU'!$I$9:$I$1065,"&gt;=1,50",'8.LMU'!$I$9:$I$1065,"&lt;2,00",'8.LMU'!$M$9:$M$1065,K64))</f>
        <v>0</v>
      </c>
      <c r="F64" s="105">
        <f>3*(COUNTIFS('8.LMU'!$I$9:$I$1065,"&gt;=2,00",'8.LMU'!$I$9:$I$1065,"&lt;2,50",'8.LMU'!$M$9:$M$1065,K64))</f>
        <v>0</v>
      </c>
      <c r="G64" s="105">
        <f>3*(COUNTIFS('8.LMU'!$I$9:$I$1065,"&gt;=2,50",'8.LMU'!$I$9:$I$1065,"&lt;5,00",'8.LMU'!$M$9:$M$1065,K64))</f>
        <v>0</v>
      </c>
      <c r="H64" s="195">
        <f t="shared" si="0"/>
        <v>0</v>
      </c>
      <c r="K64" t="s">
        <v>285</v>
      </c>
      <c r="L64" t="s">
        <v>216</v>
      </c>
    </row>
    <row r="65" spans="1:12" ht="15.75" x14ac:dyDescent="0.25">
      <c r="A65" s="108">
        <v>61</v>
      </c>
      <c r="B65" s="120" t="s">
        <v>217</v>
      </c>
      <c r="C65" s="105">
        <f>3*(COUNTIFS('8.LMU'!$I$9:$I$1065,"&lt;1,20",'8.LMU'!$I$9:$I$1065,"&gt;1,00",'8.LMU'!$M$9:$M$1065,K65))</f>
        <v>0</v>
      </c>
      <c r="D65" s="105">
        <f>3*(COUNTIFS('8.LMU'!$I$9:$I$1065,"&gt;=1,20",'8.LMU'!$I$9:$I$1065,"&lt;1,50",'8.LMU'!$M$9:$M$1065,K65))</f>
        <v>0</v>
      </c>
      <c r="E65" s="105">
        <f>3*(COUNTIFS('8.LMU'!$I$9:$I$1065,"&gt;=1,50",'8.LMU'!$I$9:$I$1065,"&lt;2,00",'8.LMU'!$M$9:$M$1065,K65))</f>
        <v>0</v>
      </c>
      <c r="F65" s="105">
        <f>3*(COUNTIFS('8.LMU'!$I$9:$I$1065,"&gt;=2,00",'8.LMU'!$I$9:$I$1065,"&lt;2,50",'8.LMU'!$M$9:$M$1065,K65))</f>
        <v>0</v>
      </c>
      <c r="G65" s="105">
        <f>3*(COUNTIFS('8.LMU'!$I$9:$I$1065,"&gt;=2,50",'8.LMU'!$I$9:$I$1065,"&lt;5,00",'8.LMU'!$M$9:$M$1065,K65))</f>
        <v>0</v>
      </c>
      <c r="H65" s="195">
        <f t="shared" si="0"/>
        <v>0</v>
      </c>
      <c r="K65" t="s">
        <v>286</v>
      </c>
      <c r="L65" t="s">
        <v>217</v>
      </c>
    </row>
    <row r="66" spans="1:12" ht="15.75" x14ac:dyDescent="0.25">
      <c r="A66" s="108">
        <v>62</v>
      </c>
      <c r="B66" s="120" t="s">
        <v>218</v>
      </c>
      <c r="C66" s="105">
        <f>3*(COUNTIFS('8.LMU'!$I$9:$I$1065,"&lt;1,20",'8.LMU'!$I$9:$I$1065,"&gt;1,00",'8.LMU'!$M$9:$M$1065,K66))</f>
        <v>0</v>
      </c>
      <c r="D66" s="105">
        <f>3*(COUNTIFS('8.LMU'!$I$9:$I$1065,"&gt;=1,20",'8.LMU'!$I$9:$I$1065,"&lt;1,50",'8.LMU'!$M$9:$M$1065,K66))</f>
        <v>0</v>
      </c>
      <c r="E66" s="105">
        <f>3*(COUNTIFS('8.LMU'!$I$9:$I$1065,"&gt;=1,50",'8.LMU'!$I$9:$I$1065,"&lt;2,00",'8.LMU'!$M$9:$M$1065,K66))</f>
        <v>0</v>
      </c>
      <c r="F66" s="105">
        <f>3*(COUNTIFS('8.LMU'!$I$9:$I$1065,"&gt;=2,00",'8.LMU'!$I$9:$I$1065,"&lt;2,50",'8.LMU'!$M$9:$M$1065,K66))</f>
        <v>0</v>
      </c>
      <c r="G66" s="105">
        <f>3*(COUNTIFS('8.LMU'!$I$9:$I$1065,"&gt;=2,50",'8.LMU'!$I$9:$I$1065,"&lt;5,00",'8.LMU'!$M$9:$M$1065,K66))</f>
        <v>0</v>
      </c>
      <c r="H66" s="195">
        <f t="shared" si="0"/>
        <v>0</v>
      </c>
      <c r="K66" t="s">
        <v>287</v>
      </c>
      <c r="L66" t="s">
        <v>218</v>
      </c>
    </row>
    <row r="67" spans="1:12" ht="15.75" x14ac:dyDescent="0.25">
      <c r="A67" s="108">
        <v>63</v>
      </c>
      <c r="B67" s="120" t="s">
        <v>219</v>
      </c>
      <c r="C67" s="105">
        <f>3*(COUNTIFS('8.LMU'!$I$9:$I$1065,"&lt;1,20",'8.LMU'!$I$9:$I$1065,"&gt;1,00",'8.LMU'!$M$9:$M$1065,K67))</f>
        <v>0</v>
      </c>
      <c r="D67" s="105">
        <f>3*(COUNTIFS('8.LMU'!$I$9:$I$1065,"&gt;=1,20",'8.LMU'!$I$9:$I$1065,"&lt;1,50",'8.LMU'!$M$9:$M$1065,K67))</f>
        <v>0</v>
      </c>
      <c r="E67" s="105">
        <f>3*(COUNTIFS('8.LMU'!$I$9:$I$1065,"&gt;=1,50",'8.LMU'!$I$9:$I$1065,"&lt;2,00",'8.LMU'!$M$9:$M$1065,K67))</f>
        <v>0</v>
      </c>
      <c r="F67" s="105">
        <f>3*(COUNTIFS('8.LMU'!$I$9:$I$1065,"&gt;=2,00",'8.LMU'!$I$9:$I$1065,"&lt;2,50",'8.LMU'!$M$9:$M$1065,K67))</f>
        <v>0</v>
      </c>
      <c r="G67" s="105">
        <f>3*(COUNTIFS('8.LMU'!$I$9:$I$1065,"&gt;=2,50",'8.LMU'!$I$9:$I$1065,"&lt;5,00",'8.LMU'!$M$9:$M$1065,K67))</f>
        <v>0</v>
      </c>
      <c r="H67" s="195">
        <f t="shared" si="0"/>
        <v>0</v>
      </c>
      <c r="K67" t="s">
        <v>288</v>
      </c>
      <c r="L67" t="s">
        <v>219</v>
      </c>
    </row>
    <row r="68" spans="1:12" ht="15.75" x14ac:dyDescent="0.25">
      <c r="A68" s="108">
        <v>64</v>
      </c>
      <c r="B68" s="120" t="s">
        <v>220</v>
      </c>
      <c r="C68" s="105">
        <f>3*(COUNTIFS('8.LMU'!$I$9:$I$1065,"&lt;1,20",'8.LMU'!$I$9:$I$1065,"&gt;1,00",'8.LMU'!$M$9:$M$1065,K68))</f>
        <v>0</v>
      </c>
      <c r="D68" s="105">
        <f>3*(COUNTIFS('8.LMU'!$I$9:$I$1065,"&gt;=1,20",'8.LMU'!$I$9:$I$1065,"&lt;1,50",'8.LMU'!$M$9:$M$1065,K68))</f>
        <v>0</v>
      </c>
      <c r="E68" s="105">
        <f>3*(COUNTIFS('8.LMU'!$I$9:$I$1065,"&gt;=1,50",'8.LMU'!$I$9:$I$1065,"&lt;2,00",'8.LMU'!$M$9:$M$1065,K68))</f>
        <v>0</v>
      </c>
      <c r="F68" s="105">
        <f>3*(COUNTIFS('8.LMU'!$I$9:$I$1065,"&gt;=2,00",'8.LMU'!$I$9:$I$1065,"&lt;2,50",'8.LMU'!$M$9:$M$1065,K68))</f>
        <v>0</v>
      </c>
      <c r="G68" s="105">
        <f>3*(COUNTIFS('8.LMU'!$I$9:$I$1065,"&gt;=2,50",'8.LMU'!$I$9:$I$1065,"&lt;5,00",'8.LMU'!$M$9:$M$1065,K68))</f>
        <v>0</v>
      </c>
      <c r="H68" s="195">
        <f t="shared" si="0"/>
        <v>0</v>
      </c>
      <c r="K68" t="s">
        <v>289</v>
      </c>
      <c r="L68" t="s">
        <v>220</v>
      </c>
    </row>
    <row r="69" spans="1:12" ht="15.75" x14ac:dyDescent="0.25">
      <c r="A69" s="108">
        <v>65</v>
      </c>
      <c r="B69" s="120" t="s">
        <v>221</v>
      </c>
      <c r="C69" s="105">
        <f>3*(COUNTIFS('8.LMU'!$I$9:$I$1065,"&lt;1,20",'8.LMU'!$I$9:$I$1065,"&gt;1,00",'8.LMU'!$M$9:$M$1065,K69))</f>
        <v>0</v>
      </c>
      <c r="D69" s="105">
        <f>3*(COUNTIFS('8.LMU'!$I$9:$I$1065,"&gt;=1,20",'8.LMU'!$I$9:$I$1065,"&lt;1,50",'8.LMU'!$M$9:$M$1065,K69))</f>
        <v>0</v>
      </c>
      <c r="E69" s="105">
        <f>3*(COUNTIFS('8.LMU'!$I$9:$I$1065,"&gt;=1,50",'8.LMU'!$I$9:$I$1065,"&lt;2,00",'8.LMU'!$M$9:$M$1065,K69))</f>
        <v>0</v>
      </c>
      <c r="F69" s="105">
        <f>3*(COUNTIFS('8.LMU'!$I$9:$I$1065,"&gt;=2,00",'8.LMU'!$I$9:$I$1065,"&lt;2,50",'8.LMU'!$M$9:$M$1065,K69))</f>
        <v>0</v>
      </c>
      <c r="G69" s="105">
        <f>3*(COUNTIFS('8.LMU'!$I$9:$I$1065,"&gt;=2,50",'8.LMU'!$I$9:$I$1065,"&lt;5,00",'8.LMU'!$M$9:$M$1065,K69))</f>
        <v>0</v>
      </c>
      <c r="H69" s="195">
        <f t="shared" si="0"/>
        <v>0</v>
      </c>
      <c r="K69" t="s">
        <v>290</v>
      </c>
      <c r="L69" t="s">
        <v>221</v>
      </c>
    </row>
    <row r="70" spans="1:12" ht="15.75" x14ac:dyDescent="0.25">
      <c r="A70" s="108">
        <v>66</v>
      </c>
      <c r="B70" s="120" t="s">
        <v>222</v>
      </c>
      <c r="C70" s="105">
        <f>3*(COUNTIFS('8.LMU'!$I$9:$I$1065,"&lt;1,20",'8.LMU'!$I$9:$I$1065,"&gt;1,00",'8.LMU'!$M$9:$M$1065,K70))</f>
        <v>0</v>
      </c>
      <c r="D70" s="105">
        <f>3*(COUNTIFS('8.LMU'!$I$9:$I$1065,"&gt;=1,20",'8.LMU'!$I$9:$I$1065,"&lt;1,50",'8.LMU'!$M$9:$M$1065,K70))</f>
        <v>0</v>
      </c>
      <c r="E70" s="105">
        <f>3*(COUNTIFS('8.LMU'!$I$9:$I$1065,"&gt;=1,50",'8.LMU'!$I$9:$I$1065,"&lt;2,00",'8.LMU'!$M$9:$M$1065,K70))</f>
        <v>0</v>
      </c>
      <c r="F70" s="105">
        <f>3*(COUNTIFS('8.LMU'!$I$9:$I$1065,"&gt;=2,00",'8.LMU'!$I$9:$I$1065,"&lt;2,50",'8.LMU'!$M$9:$M$1065,K70))</f>
        <v>0</v>
      </c>
      <c r="G70" s="105">
        <f>3*(COUNTIFS('8.LMU'!$I$9:$I$1065,"&gt;=2,50",'8.LMU'!$I$9:$I$1065,"&lt;5,00",'8.LMU'!$M$9:$M$1065,K70))</f>
        <v>0</v>
      </c>
      <c r="H70" s="195">
        <f t="shared" ref="H70:H73" si="1">SUM(C70:G70)</f>
        <v>0</v>
      </c>
      <c r="K70" t="s">
        <v>291</v>
      </c>
      <c r="L70" t="s">
        <v>222</v>
      </c>
    </row>
    <row r="71" spans="1:12" ht="15.75" x14ac:dyDescent="0.25">
      <c r="A71" s="108">
        <v>67</v>
      </c>
      <c r="B71" s="120" t="s">
        <v>223</v>
      </c>
      <c r="C71" s="105">
        <f>3*(COUNTIFS('8.LMU'!$I$9:$I$1065,"&lt;1,20",'8.LMU'!$I$9:$I$1065,"&gt;1,00",'8.LMU'!$M$9:$M$1065,K71))</f>
        <v>0</v>
      </c>
      <c r="D71" s="105">
        <f>3*(COUNTIFS('8.LMU'!$I$9:$I$1065,"&gt;=1,20",'8.LMU'!$I$9:$I$1065,"&lt;1,50",'8.LMU'!$M$9:$M$1065,K71))</f>
        <v>0</v>
      </c>
      <c r="E71" s="105">
        <f>3*(COUNTIFS('8.LMU'!$I$9:$I$1065,"&gt;=1,50",'8.LMU'!$I$9:$I$1065,"&lt;2,00",'8.LMU'!$M$9:$M$1065,K71))</f>
        <v>0</v>
      </c>
      <c r="F71" s="105">
        <f>3*(COUNTIFS('8.LMU'!$I$9:$I$1065,"&gt;=2,00",'8.LMU'!$I$9:$I$1065,"&lt;2,50",'8.LMU'!$M$9:$M$1065,K71))</f>
        <v>0</v>
      </c>
      <c r="G71" s="105">
        <f>3*(COUNTIFS('8.LMU'!$I$9:$I$1065,"&gt;=2,50",'8.LMU'!$I$9:$I$1065,"&lt;5,00",'8.LMU'!$M$9:$M$1065,K71))</f>
        <v>0</v>
      </c>
      <c r="H71" s="195">
        <f t="shared" si="1"/>
        <v>0</v>
      </c>
      <c r="K71" t="s">
        <v>292</v>
      </c>
      <c r="L71" t="s">
        <v>223</v>
      </c>
    </row>
    <row r="72" spans="1:12" ht="15.75" x14ac:dyDescent="0.25">
      <c r="A72" s="108">
        <v>68</v>
      </c>
      <c r="B72" s="120" t="s">
        <v>224</v>
      </c>
      <c r="C72" s="105">
        <f>3*(COUNTIFS('8.LMU'!$I$9:$I$1065,"&lt;1,20",'8.LMU'!$I$9:$I$1065,"&gt;1,00",'8.LMU'!$M$9:$M$1065,K72))</f>
        <v>0</v>
      </c>
      <c r="D72" s="105">
        <f>3*(COUNTIFS('8.LMU'!$I$9:$I$1065,"&gt;=1,20",'8.LMU'!$I$9:$I$1065,"&lt;1,50",'8.LMU'!$M$9:$M$1065,K72))</f>
        <v>0</v>
      </c>
      <c r="E72" s="105">
        <f>3*(COUNTIFS('8.LMU'!$I$9:$I$1065,"&gt;=1,50",'8.LMU'!$I$9:$I$1065,"&lt;2,00",'8.LMU'!$M$9:$M$1065,K72))</f>
        <v>0</v>
      </c>
      <c r="F72" s="105">
        <f>3*(COUNTIFS('8.LMU'!$I$9:$I$1065,"&gt;=2,00",'8.LMU'!$I$9:$I$1065,"&lt;2,50",'8.LMU'!$M$9:$M$1065,K72))</f>
        <v>0</v>
      </c>
      <c r="G72" s="105">
        <f>3*(COUNTIFS('8.LMU'!$I$9:$I$1065,"&gt;=2,50",'8.LMU'!$I$9:$I$1065,"&lt;5,00",'8.LMU'!$M$9:$M$1065,K72))</f>
        <v>0</v>
      </c>
      <c r="H72" s="195">
        <f t="shared" si="1"/>
        <v>0</v>
      </c>
      <c r="K72" t="s">
        <v>293</v>
      </c>
      <c r="L72" t="s">
        <v>224</v>
      </c>
    </row>
    <row r="73" spans="1:12" ht="15.75" x14ac:dyDescent="0.25">
      <c r="A73" s="108">
        <v>69</v>
      </c>
      <c r="B73" s="120" t="s">
        <v>225</v>
      </c>
      <c r="C73" s="105">
        <f>3*(COUNTIFS('8.LMU'!$I$9:$I$1065,"&lt;1,20",'8.LMU'!$I$9:$I$1065,"&gt;1,00",'8.LMU'!$M$9:$M$1065,K73))</f>
        <v>0</v>
      </c>
      <c r="D73" s="105">
        <f>3*(COUNTIFS('8.LMU'!$I$9:$I$1065,"&gt;=1,20",'8.LMU'!$I$9:$I$1065,"&lt;1,50",'8.LMU'!$M$9:$M$1065,K73))</f>
        <v>0</v>
      </c>
      <c r="E73" s="105">
        <f>3*(COUNTIFS('8.LMU'!$I$9:$I$1065,"&gt;=1,50",'8.LMU'!$I$9:$I$1065,"&lt;2,00",'8.LMU'!$M$9:$M$1065,K73))</f>
        <v>0</v>
      </c>
      <c r="F73" s="105">
        <f>3*(COUNTIFS('8.LMU'!$I$9:$I$1065,"&gt;=2,00",'8.LMU'!$I$9:$I$1065,"&lt;2,50",'8.LMU'!$M$9:$M$1065,K73))</f>
        <v>0</v>
      </c>
      <c r="G73" s="105">
        <f>3*(COUNTIFS('8.LMU'!$I$9:$I$1065,"&gt;=2,50",'8.LMU'!$I$9:$I$1065,"&lt;5,00",'8.LMU'!$M$9:$M$1065,K73))</f>
        <v>0</v>
      </c>
      <c r="H73" s="195">
        <f t="shared" si="1"/>
        <v>0</v>
      </c>
      <c r="K73" t="s">
        <v>294</v>
      </c>
      <c r="L73" t="s">
        <v>225</v>
      </c>
    </row>
    <row r="74" spans="1:12" ht="15.75" x14ac:dyDescent="0.25">
      <c r="A74" s="249" t="s">
        <v>149</v>
      </c>
      <c r="B74" s="250"/>
      <c r="C74" s="125">
        <f>SUM(C5:C73)</f>
        <v>18</v>
      </c>
      <c r="D74" s="125">
        <f t="shared" ref="D74:H74" si="2">SUM(D5:D73)</f>
        <v>0</v>
      </c>
      <c r="E74" s="125">
        <f t="shared" si="2"/>
        <v>0</v>
      </c>
      <c r="F74" s="125">
        <f t="shared" si="2"/>
        <v>0</v>
      </c>
      <c r="G74" s="125">
        <f t="shared" si="2"/>
        <v>0</v>
      </c>
      <c r="H74" s="125">
        <f t="shared" si="2"/>
        <v>18</v>
      </c>
    </row>
  </sheetData>
  <mergeCells count="7">
    <mergeCell ref="A74:B74"/>
    <mergeCell ref="A1:H1"/>
    <mergeCell ref="F2:H2"/>
    <mergeCell ref="A3:A4"/>
    <mergeCell ref="B3:B4"/>
    <mergeCell ref="C3:G3"/>
    <mergeCell ref="H3:H4"/>
  </mergeCells>
  <pageMargins left="0.7" right="0.3" top="0.44" bottom="0.43" header="0.3" footer="0.17"/>
  <pageSetup paperSize="9" orientation="portrait" r:id="rId1"/>
  <headerFooter>
    <oddFooter>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5"/>
  <sheetViews>
    <sheetView showZeros="0" zoomScaleNormal="100" workbookViewId="0">
      <selection activeCell="P10" sqref="P10"/>
    </sheetView>
  </sheetViews>
  <sheetFormatPr defaultColWidth="9.140625" defaultRowHeight="15" x14ac:dyDescent="0.25"/>
  <cols>
    <col min="1" max="1" width="9.140625" style="56"/>
    <col min="2" max="2" width="26.140625" style="56" customWidth="1"/>
    <col min="3" max="4" width="10.85546875" style="56" customWidth="1"/>
    <col min="5" max="5" width="11.42578125" style="56" customWidth="1"/>
    <col min="6" max="6" width="12.140625" style="56" customWidth="1"/>
    <col min="7" max="7" width="13.42578125" style="56" customWidth="1"/>
    <col min="8" max="15" width="0" style="56" hidden="1" customWidth="1"/>
    <col min="16" max="16384" width="9.140625" style="56"/>
  </cols>
  <sheetData>
    <row r="1" spans="1:11" s="62" customFormat="1" ht="47.25" customHeight="1" x14ac:dyDescent="0.2">
      <c r="A1" s="233" t="s">
        <v>362</v>
      </c>
      <c r="B1" s="233"/>
      <c r="C1" s="233"/>
      <c r="D1" s="233"/>
      <c r="E1" s="233"/>
      <c r="F1" s="233"/>
      <c r="G1" s="233"/>
      <c r="H1" s="61"/>
    </row>
    <row r="2" spans="1:11" s="62" customFormat="1" ht="15" customHeight="1" x14ac:dyDescent="0.25">
      <c r="A2" s="104"/>
      <c r="B2" s="104"/>
      <c r="C2" s="104"/>
      <c r="D2" s="104"/>
      <c r="E2" s="248" t="s">
        <v>148</v>
      </c>
      <c r="F2" s="248"/>
      <c r="G2" s="248"/>
    </row>
    <row r="3" spans="1:11" s="62" customFormat="1" ht="15.75" x14ac:dyDescent="0.2">
      <c r="A3" s="235" t="s">
        <v>0</v>
      </c>
      <c r="B3" s="236" t="s">
        <v>115</v>
      </c>
      <c r="C3" s="236" t="s">
        <v>155</v>
      </c>
      <c r="D3" s="236"/>
      <c r="E3" s="236"/>
      <c r="F3" s="236"/>
      <c r="G3" s="236" t="s">
        <v>156</v>
      </c>
    </row>
    <row r="4" spans="1:11" s="62" customFormat="1" ht="12.95" customHeight="1" x14ac:dyDescent="0.2">
      <c r="A4" s="235"/>
      <c r="B4" s="236"/>
      <c r="C4" s="236" t="s">
        <v>338</v>
      </c>
      <c r="D4" s="236" t="s">
        <v>339</v>
      </c>
      <c r="E4" s="236" t="s">
        <v>340</v>
      </c>
      <c r="F4" s="236" t="s">
        <v>341</v>
      </c>
      <c r="G4" s="236"/>
    </row>
    <row r="5" spans="1:11" s="62" customFormat="1" ht="32.25" customHeight="1" x14ac:dyDescent="0.2">
      <c r="A5" s="235"/>
      <c r="B5" s="236"/>
      <c r="C5" s="236"/>
      <c r="D5" s="236"/>
      <c r="E5" s="236"/>
      <c r="F5" s="236"/>
      <c r="G5" s="236"/>
    </row>
    <row r="6" spans="1:11" s="62" customFormat="1" ht="15.75" x14ac:dyDescent="0.25">
      <c r="A6" s="108">
        <v>1</v>
      </c>
      <c r="B6" s="109" t="s">
        <v>157</v>
      </c>
      <c r="C6" s="110"/>
      <c r="D6" s="110"/>
      <c r="E6" s="110"/>
      <c r="F6" s="110"/>
      <c r="G6" s="110"/>
      <c r="J6" s="65" t="s">
        <v>226</v>
      </c>
      <c r="K6" s="65" t="s">
        <v>157</v>
      </c>
    </row>
    <row r="7" spans="1:11" ht="15.75" x14ac:dyDescent="0.25">
      <c r="A7" s="108">
        <v>2</v>
      </c>
      <c r="B7" s="109" t="s">
        <v>158</v>
      </c>
      <c r="C7" s="110"/>
      <c r="D7" s="110"/>
      <c r="E7" s="110"/>
      <c r="F7" s="110"/>
      <c r="G7" s="110"/>
      <c r="J7" t="s">
        <v>227</v>
      </c>
      <c r="K7" t="s">
        <v>158</v>
      </c>
    </row>
    <row r="8" spans="1:11" ht="15.75" x14ac:dyDescent="0.25">
      <c r="A8" s="108">
        <v>3</v>
      </c>
      <c r="B8" s="109" t="s">
        <v>159</v>
      </c>
      <c r="C8" s="110"/>
      <c r="D8" s="110"/>
      <c r="E8" s="110"/>
      <c r="F8" s="110"/>
      <c r="G8" s="110"/>
      <c r="J8" t="s">
        <v>228</v>
      </c>
      <c r="K8" t="s">
        <v>159</v>
      </c>
    </row>
    <row r="9" spans="1:11" ht="15.75" x14ac:dyDescent="0.25">
      <c r="A9" s="108">
        <v>4</v>
      </c>
      <c r="B9" s="119" t="s">
        <v>160</v>
      </c>
      <c r="C9" s="110"/>
      <c r="D9" s="110"/>
      <c r="E9" s="110"/>
      <c r="F9" s="110"/>
      <c r="G9" s="110"/>
      <c r="J9" t="s">
        <v>229</v>
      </c>
      <c r="K9" t="s">
        <v>160</v>
      </c>
    </row>
    <row r="10" spans="1:11" ht="15.75" x14ac:dyDescent="0.25">
      <c r="A10" s="108">
        <v>5</v>
      </c>
      <c r="B10" s="119" t="s">
        <v>161</v>
      </c>
      <c r="C10" s="110"/>
      <c r="D10" s="110"/>
      <c r="E10" s="110"/>
      <c r="F10" s="110"/>
      <c r="G10" s="110"/>
      <c r="J10" t="s">
        <v>230</v>
      </c>
      <c r="K10" t="s">
        <v>161</v>
      </c>
    </row>
    <row r="11" spans="1:11" ht="15.75" x14ac:dyDescent="0.25">
      <c r="A11" s="108">
        <v>6</v>
      </c>
      <c r="B11" s="119" t="s">
        <v>162</v>
      </c>
      <c r="C11" s="110"/>
      <c r="D11" s="110"/>
      <c r="E11" s="110"/>
      <c r="F11" s="110"/>
      <c r="G11" s="110"/>
      <c r="J11" s="66" t="s">
        <v>231</v>
      </c>
      <c r="K11" t="s">
        <v>162</v>
      </c>
    </row>
    <row r="12" spans="1:11" ht="15.75" x14ac:dyDescent="0.25">
      <c r="A12" s="108">
        <v>7</v>
      </c>
      <c r="B12" s="119" t="s">
        <v>163</v>
      </c>
      <c r="C12" s="110"/>
      <c r="D12" s="110"/>
      <c r="E12" s="110"/>
      <c r="F12" s="110"/>
      <c r="G12" s="110"/>
      <c r="J12" t="s">
        <v>232</v>
      </c>
      <c r="K12" t="s">
        <v>163</v>
      </c>
    </row>
    <row r="13" spans="1:11" ht="15.75" x14ac:dyDescent="0.25">
      <c r="A13" s="108">
        <v>8</v>
      </c>
      <c r="B13" s="119" t="s">
        <v>164</v>
      </c>
      <c r="C13" s="110"/>
      <c r="D13" s="110"/>
      <c r="E13" s="110"/>
      <c r="F13" s="110"/>
      <c r="G13" s="110"/>
      <c r="J13" s="65" t="s">
        <v>233</v>
      </c>
      <c r="K13" s="65" t="s">
        <v>164</v>
      </c>
    </row>
    <row r="14" spans="1:11" ht="15.75" x14ac:dyDescent="0.25">
      <c r="A14" s="108">
        <v>9</v>
      </c>
      <c r="B14" s="119" t="s">
        <v>165</v>
      </c>
      <c r="C14" s="110"/>
      <c r="D14" s="110"/>
      <c r="E14" s="110"/>
      <c r="F14" s="110"/>
      <c r="G14" s="110"/>
      <c r="J14" t="s">
        <v>234</v>
      </c>
      <c r="K14" t="s">
        <v>165</v>
      </c>
    </row>
    <row r="15" spans="1:11" ht="15.75" x14ac:dyDescent="0.25">
      <c r="A15" s="108">
        <v>10</v>
      </c>
      <c r="B15" s="119" t="s">
        <v>166</v>
      </c>
      <c r="C15" s="110"/>
      <c r="D15" s="110"/>
      <c r="E15" s="110"/>
      <c r="F15" s="110"/>
      <c r="G15" s="110"/>
      <c r="J15" t="s">
        <v>235</v>
      </c>
      <c r="K15" t="s">
        <v>166</v>
      </c>
    </row>
    <row r="16" spans="1:11" ht="15.75" x14ac:dyDescent="0.25">
      <c r="A16" s="108">
        <v>11</v>
      </c>
      <c r="B16" s="119" t="s">
        <v>167</v>
      </c>
      <c r="C16" s="110"/>
      <c r="D16" s="110"/>
      <c r="E16" s="110"/>
      <c r="F16" s="110"/>
      <c r="G16" s="110"/>
      <c r="J16" t="s">
        <v>236</v>
      </c>
      <c r="K16" t="s">
        <v>167</v>
      </c>
    </row>
    <row r="17" spans="1:11" ht="15.75" x14ac:dyDescent="0.25">
      <c r="A17" s="108">
        <v>12</v>
      </c>
      <c r="B17" s="119" t="s">
        <v>168</v>
      </c>
      <c r="C17" s="110"/>
      <c r="D17" s="110"/>
      <c r="E17" s="110"/>
      <c r="F17" s="110"/>
      <c r="G17" s="110"/>
      <c r="J17" t="s">
        <v>237</v>
      </c>
      <c r="K17" t="s">
        <v>168</v>
      </c>
    </row>
    <row r="18" spans="1:11" ht="15.75" x14ac:dyDescent="0.25">
      <c r="A18" s="108">
        <v>13</v>
      </c>
      <c r="B18" s="119" t="s">
        <v>169</v>
      </c>
      <c r="C18" s="110"/>
      <c r="D18" s="110"/>
      <c r="E18" s="110"/>
      <c r="F18" s="110"/>
      <c r="G18" s="110"/>
      <c r="J18" t="s">
        <v>238</v>
      </c>
      <c r="K18" t="s">
        <v>169</v>
      </c>
    </row>
    <row r="19" spans="1:11" s="57" customFormat="1" ht="15" customHeight="1" x14ac:dyDescent="0.25">
      <c r="A19" s="108">
        <v>14</v>
      </c>
      <c r="B19" s="119" t="s">
        <v>170</v>
      </c>
      <c r="C19" s="110"/>
      <c r="D19" s="110"/>
      <c r="E19" s="110"/>
      <c r="F19" s="110"/>
      <c r="G19" s="110"/>
      <c r="J19" t="s">
        <v>239</v>
      </c>
      <c r="K19" t="s">
        <v>170</v>
      </c>
    </row>
    <row r="20" spans="1:11" ht="15.75" x14ac:dyDescent="0.25">
      <c r="A20" s="108">
        <v>15</v>
      </c>
      <c r="B20" s="120" t="s">
        <v>171</v>
      </c>
      <c r="C20" s="110"/>
      <c r="D20" s="110"/>
      <c r="E20" s="110"/>
      <c r="F20" s="110"/>
      <c r="G20" s="110"/>
      <c r="J20" t="s">
        <v>240</v>
      </c>
      <c r="K20" t="s">
        <v>171</v>
      </c>
    </row>
    <row r="21" spans="1:11" ht="15.75" x14ac:dyDescent="0.25">
      <c r="A21" s="108">
        <v>16</v>
      </c>
      <c r="B21" s="120" t="s">
        <v>172</v>
      </c>
      <c r="C21" s="110"/>
      <c r="D21" s="110"/>
      <c r="E21" s="110"/>
      <c r="F21" s="110"/>
      <c r="G21" s="110"/>
      <c r="J21" t="s">
        <v>241</v>
      </c>
      <c r="K21" t="s">
        <v>172</v>
      </c>
    </row>
    <row r="22" spans="1:11" ht="15.75" x14ac:dyDescent="0.25">
      <c r="A22" s="108">
        <v>17</v>
      </c>
      <c r="B22" s="120" t="s">
        <v>173</v>
      </c>
      <c r="C22" s="110"/>
      <c r="D22" s="110"/>
      <c r="E22" s="110"/>
      <c r="F22" s="110"/>
      <c r="G22" s="110"/>
      <c r="J22" t="s">
        <v>242</v>
      </c>
      <c r="K22" t="s">
        <v>173</v>
      </c>
    </row>
    <row r="23" spans="1:11" ht="15.75" x14ac:dyDescent="0.25">
      <c r="A23" s="108">
        <v>18</v>
      </c>
      <c r="B23" s="120" t="s">
        <v>174</v>
      </c>
      <c r="C23" s="110"/>
      <c r="D23" s="110"/>
      <c r="E23" s="110"/>
      <c r="F23" s="110"/>
      <c r="G23" s="110"/>
      <c r="J23" t="s">
        <v>243</v>
      </c>
      <c r="K23" t="s">
        <v>174</v>
      </c>
    </row>
    <row r="24" spans="1:11" ht="15.75" x14ac:dyDescent="0.25">
      <c r="A24" s="108">
        <v>19</v>
      </c>
      <c r="B24" s="120" t="s">
        <v>175</v>
      </c>
      <c r="C24" s="110"/>
      <c r="D24" s="110"/>
      <c r="E24" s="110"/>
      <c r="F24" s="110"/>
      <c r="G24" s="110"/>
      <c r="J24" t="s">
        <v>244</v>
      </c>
      <c r="K24" t="s">
        <v>175</v>
      </c>
    </row>
    <row r="25" spans="1:11" ht="15.75" x14ac:dyDescent="0.25">
      <c r="A25" s="108">
        <v>20</v>
      </c>
      <c r="B25" s="120" t="s">
        <v>176</v>
      </c>
      <c r="C25" s="110"/>
      <c r="D25" s="110"/>
      <c r="E25" s="110"/>
      <c r="F25" s="110"/>
      <c r="G25" s="110"/>
      <c r="J25" t="s">
        <v>245</v>
      </c>
      <c r="K25" t="s">
        <v>176</v>
      </c>
    </row>
    <row r="26" spans="1:11" ht="15.75" x14ac:dyDescent="0.25">
      <c r="A26" s="108">
        <v>21</v>
      </c>
      <c r="B26" s="120" t="s">
        <v>177</v>
      </c>
      <c r="C26" s="110"/>
      <c r="D26" s="110"/>
      <c r="E26" s="110"/>
      <c r="F26" s="110"/>
      <c r="G26" s="110"/>
      <c r="J26" t="s">
        <v>246</v>
      </c>
      <c r="K26" t="s">
        <v>177</v>
      </c>
    </row>
    <row r="27" spans="1:11" ht="15.75" x14ac:dyDescent="0.25">
      <c r="A27" s="108">
        <v>22</v>
      </c>
      <c r="B27" s="120" t="s">
        <v>178</v>
      </c>
      <c r="C27" s="110"/>
      <c r="D27" s="110"/>
      <c r="E27" s="110"/>
      <c r="F27" s="110"/>
      <c r="G27" s="110"/>
      <c r="J27" t="s">
        <v>247</v>
      </c>
      <c r="K27" t="s">
        <v>178</v>
      </c>
    </row>
    <row r="28" spans="1:11" ht="15.75" x14ac:dyDescent="0.25">
      <c r="A28" s="108">
        <v>23</v>
      </c>
      <c r="B28" s="120" t="s">
        <v>179</v>
      </c>
      <c r="C28" s="110"/>
      <c r="D28" s="110"/>
      <c r="E28" s="110"/>
      <c r="F28" s="110"/>
      <c r="G28" s="110"/>
      <c r="J28" t="s">
        <v>248</v>
      </c>
      <c r="K28" t="s">
        <v>179</v>
      </c>
    </row>
    <row r="29" spans="1:11" ht="15.75" x14ac:dyDescent="0.25">
      <c r="A29" s="108">
        <v>24</v>
      </c>
      <c r="B29" s="120" t="s">
        <v>180</v>
      </c>
      <c r="C29" s="110"/>
      <c r="D29" s="110"/>
      <c r="E29" s="110"/>
      <c r="F29" s="110"/>
      <c r="G29" s="110"/>
      <c r="J29" t="s">
        <v>249</v>
      </c>
      <c r="K29" t="s">
        <v>180</v>
      </c>
    </row>
    <row r="30" spans="1:11" ht="15.75" x14ac:dyDescent="0.25">
      <c r="A30" s="108">
        <v>25</v>
      </c>
      <c r="B30" s="120" t="s">
        <v>181</v>
      </c>
      <c r="C30" s="110"/>
      <c r="D30" s="110"/>
      <c r="E30" s="110"/>
      <c r="F30" s="110"/>
      <c r="G30" s="110"/>
      <c r="J30" t="s">
        <v>250</v>
      </c>
      <c r="K30" t="s">
        <v>181</v>
      </c>
    </row>
    <row r="31" spans="1:11" ht="15.75" x14ac:dyDescent="0.25">
      <c r="A31" s="108">
        <v>26</v>
      </c>
      <c r="B31" s="120" t="s">
        <v>182</v>
      </c>
      <c r="C31" s="110"/>
      <c r="D31" s="110"/>
      <c r="E31" s="110"/>
      <c r="F31" s="110"/>
      <c r="G31" s="110"/>
      <c r="J31" t="s">
        <v>251</v>
      </c>
      <c r="K31" t="s">
        <v>182</v>
      </c>
    </row>
    <row r="32" spans="1:11" ht="15.75" x14ac:dyDescent="0.25">
      <c r="A32" s="108">
        <v>27</v>
      </c>
      <c r="B32" s="120" t="s">
        <v>183</v>
      </c>
      <c r="C32" s="110"/>
      <c r="D32" s="110"/>
      <c r="E32" s="110"/>
      <c r="F32" s="110"/>
      <c r="G32" s="110"/>
      <c r="J32" t="s">
        <v>252</v>
      </c>
      <c r="K32" t="s">
        <v>183</v>
      </c>
    </row>
    <row r="33" spans="1:11" ht="15.75" x14ac:dyDescent="0.25">
      <c r="A33" s="108">
        <v>28</v>
      </c>
      <c r="B33" s="120" t="s">
        <v>184</v>
      </c>
      <c r="C33" s="110"/>
      <c r="D33" s="110"/>
      <c r="E33" s="110"/>
      <c r="F33" s="110"/>
      <c r="G33" s="110"/>
      <c r="J33" t="s">
        <v>253</v>
      </c>
      <c r="K33" t="s">
        <v>184</v>
      </c>
    </row>
    <row r="34" spans="1:11" ht="15.75" x14ac:dyDescent="0.25">
      <c r="A34" s="108">
        <v>29</v>
      </c>
      <c r="B34" s="120" t="s">
        <v>185</v>
      </c>
      <c r="C34" s="110"/>
      <c r="D34" s="110"/>
      <c r="E34" s="110"/>
      <c r="F34" s="110"/>
      <c r="G34" s="110"/>
      <c r="J34" t="s">
        <v>254</v>
      </c>
      <c r="K34" t="s">
        <v>185</v>
      </c>
    </row>
    <row r="35" spans="1:11" ht="15.75" x14ac:dyDescent="0.25">
      <c r="A35" s="108">
        <v>30</v>
      </c>
      <c r="B35" s="120" t="s">
        <v>186</v>
      </c>
      <c r="C35" s="110"/>
      <c r="D35" s="110"/>
      <c r="E35" s="110"/>
      <c r="F35" s="110"/>
      <c r="G35" s="110"/>
      <c r="J35" t="s">
        <v>255</v>
      </c>
      <c r="K35" t="s">
        <v>186</v>
      </c>
    </row>
    <row r="36" spans="1:11" ht="15.75" x14ac:dyDescent="0.25">
      <c r="A36" s="108">
        <v>31</v>
      </c>
      <c r="B36" s="120" t="s">
        <v>187</v>
      </c>
      <c r="C36" s="110"/>
      <c r="D36" s="110"/>
      <c r="E36" s="110"/>
      <c r="F36" s="110"/>
      <c r="G36" s="110"/>
      <c r="J36" t="s">
        <v>256</v>
      </c>
      <c r="K36" t="s">
        <v>187</v>
      </c>
    </row>
    <row r="37" spans="1:11" ht="15.75" x14ac:dyDescent="0.25">
      <c r="A37" s="108">
        <v>32</v>
      </c>
      <c r="B37" s="120" t="s">
        <v>188</v>
      </c>
      <c r="C37" s="110"/>
      <c r="D37" s="110"/>
      <c r="E37" s="110"/>
      <c r="F37" s="110"/>
      <c r="G37" s="110"/>
      <c r="J37" t="s">
        <v>257</v>
      </c>
      <c r="K37" t="s">
        <v>188</v>
      </c>
    </row>
    <row r="38" spans="1:11" ht="15.75" x14ac:dyDescent="0.25">
      <c r="A38" s="108">
        <v>33</v>
      </c>
      <c r="B38" s="120" t="s">
        <v>189</v>
      </c>
      <c r="C38" s="110"/>
      <c r="D38" s="110"/>
      <c r="E38" s="110"/>
      <c r="F38" s="110"/>
      <c r="G38" s="110"/>
      <c r="J38" t="s">
        <v>258</v>
      </c>
      <c r="K38" t="s">
        <v>189</v>
      </c>
    </row>
    <row r="39" spans="1:11" ht="15.75" x14ac:dyDescent="0.25">
      <c r="A39" s="108">
        <v>34</v>
      </c>
      <c r="B39" s="120" t="s">
        <v>190</v>
      </c>
      <c r="C39" s="110"/>
      <c r="D39" s="110"/>
      <c r="E39" s="110"/>
      <c r="F39" s="110"/>
      <c r="G39" s="110"/>
      <c r="J39" t="s">
        <v>259</v>
      </c>
      <c r="K39" t="s">
        <v>190</v>
      </c>
    </row>
    <row r="40" spans="1:11" ht="15.75" x14ac:dyDescent="0.25">
      <c r="A40" s="108">
        <v>35</v>
      </c>
      <c r="B40" s="120" t="s">
        <v>191</v>
      </c>
      <c r="C40" s="110"/>
      <c r="D40" s="110"/>
      <c r="E40" s="110"/>
      <c r="F40" s="110"/>
      <c r="G40" s="110"/>
      <c r="J40" t="s">
        <v>260</v>
      </c>
      <c r="K40" t="s">
        <v>191</v>
      </c>
    </row>
    <row r="41" spans="1:11" ht="15.75" x14ac:dyDescent="0.25">
      <c r="A41" s="108">
        <v>36</v>
      </c>
      <c r="B41" s="120" t="s">
        <v>192</v>
      </c>
      <c r="C41" s="110"/>
      <c r="D41" s="110"/>
      <c r="E41" s="110"/>
      <c r="F41" s="110"/>
      <c r="G41" s="110"/>
      <c r="J41" t="s">
        <v>261</v>
      </c>
      <c r="K41" t="s">
        <v>192</v>
      </c>
    </row>
    <row r="42" spans="1:11" ht="15.75" x14ac:dyDescent="0.25">
      <c r="A42" s="108">
        <v>37</v>
      </c>
      <c r="B42" s="120" t="s">
        <v>193</v>
      </c>
      <c r="C42" s="110"/>
      <c r="D42" s="110"/>
      <c r="E42" s="110"/>
      <c r="F42" s="110"/>
      <c r="G42" s="110"/>
      <c r="J42" t="s">
        <v>262</v>
      </c>
      <c r="K42" t="s">
        <v>193</v>
      </c>
    </row>
    <row r="43" spans="1:11" ht="15.75" x14ac:dyDescent="0.25">
      <c r="A43" s="108">
        <v>38</v>
      </c>
      <c r="B43" s="120" t="s">
        <v>194</v>
      </c>
      <c r="C43" s="110"/>
      <c r="D43" s="110"/>
      <c r="E43" s="110"/>
      <c r="F43" s="110"/>
      <c r="G43" s="110"/>
      <c r="J43" t="s">
        <v>263</v>
      </c>
      <c r="K43" t="s">
        <v>194</v>
      </c>
    </row>
    <row r="44" spans="1:11" ht="15.75" x14ac:dyDescent="0.25">
      <c r="A44" s="108">
        <v>39</v>
      </c>
      <c r="B44" s="120" t="s">
        <v>195</v>
      </c>
      <c r="C44" s="110"/>
      <c r="D44" s="110"/>
      <c r="E44" s="110"/>
      <c r="F44" s="110"/>
      <c r="G44" s="110"/>
      <c r="J44" t="s">
        <v>264</v>
      </c>
      <c r="K44" t="s">
        <v>195</v>
      </c>
    </row>
    <row r="45" spans="1:11" ht="15.75" x14ac:dyDescent="0.25">
      <c r="A45" s="108">
        <v>40</v>
      </c>
      <c r="B45" s="120" t="s">
        <v>196</v>
      </c>
      <c r="C45" s="110"/>
      <c r="D45" s="110"/>
      <c r="E45" s="110"/>
      <c r="F45" s="110"/>
      <c r="G45" s="110"/>
      <c r="J45" t="s">
        <v>265</v>
      </c>
      <c r="K45" t="s">
        <v>196</v>
      </c>
    </row>
    <row r="46" spans="1:11" ht="15.75" x14ac:dyDescent="0.25">
      <c r="A46" s="108">
        <v>41</v>
      </c>
      <c r="B46" s="120" t="s">
        <v>197</v>
      </c>
      <c r="C46" s="110"/>
      <c r="D46" s="110"/>
      <c r="E46" s="110"/>
      <c r="F46" s="110"/>
      <c r="G46" s="110"/>
      <c r="J46" t="s">
        <v>266</v>
      </c>
      <c r="K46" t="s">
        <v>197</v>
      </c>
    </row>
    <row r="47" spans="1:11" ht="15.75" x14ac:dyDescent="0.25">
      <c r="A47" s="108">
        <v>42</v>
      </c>
      <c r="B47" s="120" t="s">
        <v>198</v>
      </c>
      <c r="C47" s="110"/>
      <c r="D47" s="110"/>
      <c r="E47" s="110"/>
      <c r="F47" s="110"/>
      <c r="G47" s="110"/>
      <c r="J47" t="s">
        <v>267</v>
      </c>
      <c r="K47" t="s">
        <v>198</v>
      </c>
    </row>
    <row r="48" spans="1:11" ht="15.75" x14ac:dyDescent="0.25">
      <c r="A48" s="108">
        <v>43</v>
      </c>
      <c r="B48" s="120" t="s">
        <v>199</v>
      </c>
      <c r="C48" s="110"/>
      <c r="D48" s="110"/>
      <c r="E48" s="110"/>
      <c r="F48" s="110"/>
      <c r="G48" s="110"/>
      <c r="J48" t="s">
        <v>268</v>
      </c>
      <c r="K48" t="s">
        <v>199</v>
      </c>
    </row>
    <row r="49" spans="1:11" ht="15.75" x14ac:dyDescent="0.25">
      <c r="A49" s="108">
        <v>44</v>
      </c>
      <c r="B49" s="120" t="s">
        <v>200</v>
      </c>
      <c r="C49" s="110"/>
      <c r="D49" s="110"/>
      <c r="E49" s="110"/>
      <c r="F49" s="110"/>
      <c r="G49" s="110"/>
      <c r="J49" t="s">
        <v>269</v>
      </c>
      <c r="K49" t="s">
        <v>200</v>
      </c>
    </row>
    <row r="50" spans="1:11" ht="15.75" x14ac:dyDescent="0.25">
      <c r="A50" s="108">
        <v>45</v>
      </c>
      <c r="B50" s="120" t="s">
        <v>201</v>
      </c>
      <c r="C50" s="110"/>
      <c r="D50" s="110"/>
      <c r="E50" s="110"/>
      <c r="F50" s="110"/>
      <c r="G50" s="110"/>
      <c r="J50" t="s">
        <v>270</v>
      </c>
      <c r="K50" t="s">
        <v>201</v>
      </c>
    </row>
    <row r="51" spans="1:11" ht="15.75" x14ac:dyDescent="0.25">
      <c r="A51" s="108">
        <v>46</v>
      </c>
      <c r="B51" s="120" t="s">
        <v>202</v>
      </c>
      <c r="C51" s="110"/>
      <c r="D51" s="110"/>
      <c r="E51" s="110"/>
      <c r="F51" s="110"/>
      <c r="G51" s="110"/>
      <c r="J51" t="s">
        <v>271</v>
      </c>
      <c r="K51" t="s">
        <v>202</v>
      </c>
    </row>
    <row r="52" spans="1:11" ht="15.75" x14ac:dyDescent="0.25">
      <c r="A52" s="108">
        <v>47</v>
      </c>
      <c r="B52" s="120" t="s">
        <v>203</v>
      </c>
      <c r="C52" s="110"/>
      <c r="D52" s="110"/>
      <c r="E52" s="110"/>
      <c r="F52" s="110"/>
      <c r="G52" s="110"/>
      <c r="J52" t="s">
        <v>272</v>
      </c>
      <c r="K52" t="s">
        <v>203</v>
      </c>
    </row>
    <row r="53" spans="1:11" ht="15.75" x14ac:dyDescent="0.25">
      <c r="A53" s="108">
        <v>48</v>
      </c>
      <c r="B53" s="120" t="s">
        <v>204</v>
      </c>
      <c r="C53" s="110"/>
      <c r="D53" s="110"/>
      <c r="E53" s="110"/>
      <c r="F53" s="110"/>
      <c r="G53" s="110"/>
      <c r="J53" t="s">
        <v>273</v>
      </c>
      <c r="K53" t="s">
        <v>204</v>
      </c>
    </row>
    <row r="54" spans="1:11" ht="15.75" x14ac:dyDescent="0.25">
      <c r="A54" s="108">
        <v>49</v>
      </c>
      <c r="B54" s="120" t="s">
        <v>205</v>
      </c>
      <c r="C54" s="110"/>
      <c r="D54" s="110"/>
      <c r="E54" s="110"/>
      <c r="F54" s="110"/>
      <c r="G54" s="110"/>
      <c r="J54" t="s">
        <v>274</v>
      </c>
      <c r="K54" t="s">
        <v>205</v>
      </c>
    </row>
    <row r="55" spans="1:11" ht="15.75" x14ac:dyDescent="0.25">
      <c r="A55" s="108">
        <v>50</v>
      </c>
      <c r="B55" s="120" t="s">
        <v>206</v>
      </c>
      <c r="C55" s="110"/>
      <c r="D55" s="110"/>
      <c r="E55" s="110"/>
      <c r="F55" s="110"/>
      <c r="G55" s="110"/>
      <c r="J55" t="s">
        <v>275</v>
      </c>
      <c r="K55" t="s">
        <v>206</v>
      </c>
    </row>
    <row r="56" spans="1:11" ht="15.75" x14ac:dyDescent="0.25">
      <c r="A56" s="108">
        <v>51</v>
      </c>
      <c r="B56" s="120" t="s">
        <v>207</v>
      </c>
      <c r="C56" s="110"/>
      <c r="D56" s="110"/>
      <c r="E56" s="110"/>
      <c r="F56" s="110"/>
      <c r="G56" s="110"/>
      <c r="J56" t="s">
        <v>276</v>
      </c>
      <c r="K56" t="s">
        <v>207</v>
      </c>
    </row>
    <row r="57" spans="1:11" ht="15.75" x14ac:dyDescent="0.25">
      <c r="A57" s="108">
        <v>52</v>
      </c>
      <c r="B57" s="120" t="s">
        <v>208</v>
      </c>
      <c r="C57" s="110"/>
      <c r="D57" s="110"/>
      <c r="E57" s="110"/>
      <c r="F57" s="110"/>
      <c r="G57" s="110"/>
      <c r="J57" t="s">
        <v>277</v>
      </c>
      <c r="K57" t="s">
        <v>208</v>
      </c>
    </row>
    <row r="58" spans="1:11" ht="15.75" x14ac:dyDescent="0.25">
      <c r="A58" s="108">
        <v>53</v>
      </c>
      <c r="B58" s="120" t="s">
        <v>209</v>
      </c>
      <c r="C58" s="110"/>
      <c r="D58" s="110"/>
      <c r="E58" s="110"/>
      <c r="F58" s="110"/>
      <c r="G58" s="110"/>
      <c r="J58" t="s">
        <v>278</v>
      </c>
      <c r="K58" t="s">
        <v>209</v>
      </c>
    </row>
    <row r="59" spans="1:11" ht="15.75" x14ac:dyDescent="0.25">
      <c r="A59" s="108">
        <v>54</v>
      </c>
      <c r="B59" s="120" t="s">
        <v>210</v>
      </c>
      <c r="C59" s="110"/>
      <c r="D59" s="110"/>
      <c r="E59" s="110"/>
      <c r="F59" s="110"/>
      <c r="G59" s="110"/>
      <c r="J59" t="s">
        <v>279</v>
      </c>
      <c r="K59" t="s">
        <v>210</v>
      </c>
    </row>
    <row r="60" spans="1:11" ht="15.75" x14ac:dyDescent="0.25">
      <c r="A60" s="108">
        <v>55</v>
      </c>
      <c r="B60" s="120" t="s">
        <v>211</v>
      </c>
      <c r="C60" s="110"/>
      <c r="D60" s="110"/>
      <c r="E60" s="110"/>
      <c r="F60" s="110"/>
      <c r="G60" s="110"/>
      <c r="J60" t="s">
        <v>280</v>
      </c>
      <c r="K60" t="s">
        <v>211</v>
      </c>
    </row>
    <row r="61" spans="1:11" ht="15.75" x14ac:dyDescent="0.25">
      <c r="A61" s="108">
        <v>56</v>
      </c>
      <c r="B61" s="120" t="s">
        <v>212</v>
      </c>
      <c r="C61" s="110"/>
      <c r="D61" s="110"/>
      <c r="E61" s="110"/>
      <c r="F61" s="110"/>
      <c r="G61" s="110"/>
      <c r="J61" t="s">
        <v>281</v>
      </c>
      <c r="K61" t="s">
        <v>212</v>
      </c>
    </row>
    <row r="62" spans="1:11" ht="15.75" x14ac:dyDescent="0.25">
      <c r="A62" s="108">
        <v>57</v>
      </c>
      <c r="B62" s="120" t="s">
        <v>213</v>
      </c>
      <c r="C62" s="110"/>
      <c r="D62" s="110"/>
      <c r="E62" s="110"/>
      <c r="F62" s="110"/>
      <c r="G62" s="110"/>
      <c r="J62" t="s">
        <v>282</v>
      </c>
      <c r="K62" t="s">
        <v>213</v>
      </c>
    </row>
    <row r="63" spans="1:11" ht="15.75" x14ac:dyDescent="0.25">
      <c r="A63" s="108">
        <v>58</v>
      </c>
      <c r="B63" s="120" t="s">
        <v>214</v>
      </c>
      <c r="C63" s="110"/>
      <c r="D63" s="110"/>
      <c r="E63" s="110"/>
      <c r="F63" s="110"/>
      <c r="G63" s="110"/>
      <c r="J63" t="s">
        <v>283</v>
      </c>
      <c r="K63" t="s">
        <v>214</v>
      </c>
    </row>
    <row r="64" spans="1:11" ht="15.75" x14ac:dyDescent="0.25">
      <c r="A64" s="108">
        <v>59</v>
      </c>
      <c r="B64" s="120" t="s">
        <v>215</v>
      </c>
      <c r="C64" s="110"/>
      <c r="D64" s="110"/>
      <c r="E64" s="110"/>
      <c r="F64" s="110"/>
      <c r="G64" s="110"/>
      <c r="J64" t="s">
        <v>284</v>
      </c>
      <c r="K64" t="s">
        <v>215</v>
      </c>
    </row>
    <row r="65" spans="1:11" ht="15.75" x14ac:dyDescent="0.25">
      <c r="A65" s="108">
        <v>60</v>
      </c>
      <c r="B65" s="120" t="s">
        <v>216</v>
      </c>
      <c r="C65" s="110"/>
      <c r="D65" s="110"/>
      <c r="E65" s="110"/>
      <c r="F65" s="110"/>
      <c r="G65" s="110"/>
      <c r="J65" t="s">
        <v>285</v>
      </c>
      <c r="K65" t="s">
        <v>216</v>
      </c>
    </row>
    <row r="66" spans="1:11" ht="15.75" x14ac:dyDescent="0.25">
      <c r="A66" s="108">
        <v>61</v>
      </c>
      <c r="B66" s="120" t="s">
        <v>217</v>
      </c>
      <c r="C66" s="110"/>
      <c r="D66" s="110"/>
      <c r="E66" s="110"/>
      <c r="F66" s="110"/>
      <c r="G66" s="110"/>
      <c r="J66" t="s">
        <v>286</v>
      </c>
      <c r="K66" t="s">
        <v>217</v>
      </c>
    </row>
    <row r="67" spans="1:11" ht="15.75" x14ac:dyDescent="0.25">
      <c r="A67" s="108">
        <v>62</v>
      </c>
      <c r="B67" s="120" t="s">
        <v>218</v>
      </c>
      <c r="C67" s="110"/>
      <c r="D67" s="110"/>
      <c r="E67" s="110"/>
      <c r="F67" s="110"/>
      <c r="G67" s="110"/>
      <c r="J67" t="s">
        <v>287</v>
      </c>
      <c r="K67" t="s">
        <v>218</v>
      </c>
    </row>
    <row r="68" spans="1:11" ht="15.75" x14ac:dyDescent="0.25">
      <c r="A68" s="108">
        <v>63</v>
      </c>
      <c r="B68" s="120" t="s">
        <v>219</v>
      </c>
      <c r="C68" s="110"/>
      <c r="D68" s="110"/>
      <c r="E68" s="110"/>
      <c r="F68" s="110"/>
      <c r="G68" s="110"/>
      <c r="J68" t="s">
        <v>288</v>
      </c>
      <c r="K68" t="s">
        <v>219</v>
      </c>
    </row>
    <row r="69" spans="1:11" ht="15.75" x14ac:dyDescent="0.25">
      <c r="A69" s="108">
        <v>64</v>
      </c>
      <c r="B69" s="120" t="s">
        <v>220</v>
      </c>
      <c r="C69" s="110"/>
      <c r="D69" s="110"/>
      <c r="E69" s="110"/>
      <c r="F69" s="110"/>
      <c r="G69" s="110"/>
      <c r="J69" t="s">
        <v>289</v>
      </c>
      <c r="K69" t="s">
        <v>220</v>
      </c>
    </row>
    <row r="70" spans="1:11" ht="15.75" x14ac:dyDescent="0.25">
      <c r="A70" s="108">
        <v>65</v>
      </c>
      <c r="B70" s="120" t="s">
        <v>221</v>
      </c>
      <c r="C70" s="110"/>
      <c r="D70" s="110"/>
      <c r="E70" s="110"/>
      <c r="F70" s="110"/>
      <c r="G70" s="110"/>
      <c r="J70" t="s">
        <v>290</v>
      </c>
      <c r="K70" t="s">
        <v>221</v>
      </c>
    </row>
    <row r="71" spans="1:11" ht="15.75" x14ac:dyDescent="0.25">
      <c r="A71" s="108">
        <v>66</v>
      </c>
      <c r="B71" s="120" t="s">
        <v>222</v>
      </c>
      <c r="C71" s="110"/>
      <c r="D71" s="110"/>
      <c r="E71" s="110"/>
      <c r="F71" s="110"/>
      <c r="G71" s="110"/>
      <c r="J71" t="s">
        <v>291</v>
      </c>
      <c r="K71" t="s">
        <v>222</v>
      </c>
    </row>
    <row r="72" spans="1:11" ht="15.75" x14ac:dyDescent="0.25">
      <c r="A72" s="108">
        <v>67</v>
      </c>
      <c r="B72" s="120" t="s">
        <v>223</v>
      </c>
      <c r="C72" s="110"/>
      <c r="D72" s="110"/>
      <c r="E72" s="110"/>
      <c r="F72" s="110"/>
      <c r="G72" s="110"/>
      <c r="J72" t="s">
        <v>292</v>
      </c>
      <c r="K72" t="s">
        <v>223</v>
      </c>
    </row>
    <row r="73" spans="1:11" ht="15.75" x14ac:dyDescent="0.25">
      <c r="A73" s="108">
        <v>68</v>
      </c>
      <c r="B73" s="120" t="s">
        <v>224</v>
      </c>
      <c r="C73" s="110"/>
      <c r="D73" s="110"/>
      <c r="E73" s="110"/>
      <c r="F73" s="110"/>
      <c r="G73" s="110"/>
      <c r="J73" t="s">
        <v>293</v>
      </c>
      <c r="K73" t="s">
        <v>224</v>
      </c>
    </row>
    <row r="74" spans="1:11" ht="15.75" x14ac:dyDescent="0.25">
      <c r="A74" s="108">
        <v>69</v>
      </c>
      <c r="B74" s="120" t="s">
        <v>225</v>
      </c>
      <c r="C74" s="110"/>
      <c r="D74" s="110"/>
      <c r="E74" s="110"/>
      <c r="F74" s="110"/>
      <c r="G74" s="110"/>
      <c r="J74" t="s">
        <v>294</v>
      </c>
      <c r="K74" t="s">
        <v>225</v>
      </c>
    </row>
    <row r="75" spans="1:11" ht="15.75" x14ac:dyDescent="0.25">
      <c r="A75" s="249" t="s">
        <v>149</v>
      </c>
      <c r="B75" s="250"/>
      <c r="C75" s="110"/>
      <c r="D75" s="110"/>
      <c r="E75" s="110"/>
      <c r="F75" s="110"/>
      <c r="G75" s="110"/>
    </row>
  </sheetData>
  <mergeCells count="11">
    <mergeCell ref="A75:B75"/>
    <mergeCell ref="A1:G1"/>
    <mergeCell ref="E2:G2"/>
    <mergeCell ref="A3:A5"/>
    <mergeCell ref="B3:B5"/>
    <mergeCell ref="C3:F3"/>
    <mergeCell ref="G3:G5"/>
    <mergeCell ref="C4:C5"/>
    <mergeCell ref="D4:D5"/>
    <mergeCell ref="E4:E5"/>
    <mergeCell ref="F4:F5"/>
  </mergeCells>
  <pageMargins left="0.7" right="0.26" top="0.44" bottom="0.46" header="0.3" footer="0.17"/>
  <pageSetup paperSize="9" orientation="portrait" r:id="rId1"/>
  <headerFooter>
    <oddFooter>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5"/>
  <sheetViews>
    <sheetView showZeros="0" zoomScaleNormal="100" workbookViewId="0">
      <selection activeCell="P9" sqref="P9"/>
    </sheetView>
  </sheetViews>
  <sheetFormatPr defaultRowHeight="12.75" x14ac:dyDescent="0.2"/>
  <cols>
    <col min="2" max="2" width="22.140625" customWidth="1"/>
    <col min="3" max="3" width="11.42578125" customWidth="1"/>
    <col min="4" max="4" width="12.140625" customWidth="1"/>
    <col min="5" max="5" width="12.5703125" customWidth="1"/>
    <col min="6" max="6" width="13.140625" customWidth="1"/>
    <col min="7" max="7" width="13.5703125" customWidth="1"/>
    <col min="8" max="14" width="0" hidden="1" customWidth="1"/>
  </cols>
  <sheetData>
    <row r="1" spans="1:11" s="59" customFormat="1" ht="36" customHeight="1" x14ac:dyDescent="0.2">
      <c r="A1" s="240" t="s">
        <v>363</v>
      </c>
      <c r="B1" s="240"/>
      <c r="C1" s="240"/>
      <c r="D1" s="240"/>
      <c r="E1" s="240"/>
      <c r="F1" s="240"/>
      <c r="G1" s="240"/>
    </row>
    <row r="2" spans="1:11" s="59" customFormat="1" ht="15.75" x14ac:dyDescent="0.25">
      <c r="A2" s="112"/>
      <c r="B2" s="112"/>
      <c r="C2" s="112"/>
      <c r="D2" s="112"/>
      <c r="E2" s="112"/>
      <c r="F2" s="241" t="s">
        <v>152</v>
      </c>
      <c r="G2" s="241"/>
    </row>
    <row r="3" spans="1:11" s="59" customFormat="1" ht="17.100000000000001" customHeight="1" x14ac:dyDescent="0.2">
      <c r="A3" s="242" t="s">
        <v>0</v>
      </c>
      <c r="B3" s="238" t="s">
        <v>115</v>
      </c>
      <c r="C3" s="238" t="s">
        <v>150</v>
      </c>
      <c r="D3" s="238"/>
      <c r="E3" s="238"/>
      <c r="F3" s="238"/>
      <c r="G3" s="238"/>
    </row>
    <row r="4" spans="1:11" s="59" customFormat="1" ht="12.6" customHeight="1" x14ac:dyDescent="0.2">
      <c r="A4" s="242"/>
      <c r="B4" s="238"/>
      <c r="C4" s="238" t="s">
        <v>338</v>
      </c>
      <c r="D4" s="238" t="s">
        <v>344</v>
      </c>
      <c r="E4" s="238" t="s">
        <v>340</v>
      </c>
      <c r="F4" s="238" t="s">
        <v>345</v>
      </c>
      <c r="G4" s="238" t="s">
        <v>346</v>
      </c>
    </row>
    <row r="5" spans="1:11" s="59" customFormat="1" ht="24.95" customHeight="1" x14ac:dyDescent="0.2">
      <c r="A5" s="242"/>
      <c r="B5" s="238"/>
      <c r="C5" s="238"/>
      <c r="D5" s="238"/>
      <c r="E5" s="238"/>
      <c r="F5" s="238"/>
      <c r="G5" s="238"/>
    </row>
    <row r="6" spans="1:11" s="59" customFormat="1" ht="15.75" x14ac:dyDescent="0.25">
      <c r="A6" s="108">
        <v>1</v>
      </c>
      <c r="B6" s="109" t="s">
        <v>157</v>
      </c>
      <c r="C6" s="105">
        <f>COUNTIFS('8.LMU'!$J$9:$J$1065,"&lt;1,10",'8.LMU'!$J$9:$J$1065,"&gt;1,00",'8.LMU'!$M$9:$M$1065,J6)</f>
        <v>0</v>
      </c>
      <c r="D6" s="105">
        <f>COUNTIFS('8.LMU'!$J$9:$J$1065,"&gt;=1,10",'8.LMU'!$J$9:$J$1065,"&lt;1,20",'8.LMU'!$M$9:$M$1065,J6)</f>
        <v>0</v>
      </c>
      <c r="E6" s="105">
        <f>COUNTIFS('8.LMU'!$J$9:$J$1065,"&gt;=1,20",'8.LMU'!$J$9:$J$1065,"&lt;1,40",'8.LMU'!$M$9:$M$1065,J6)</f>
        <v>0</v>
      </c>
      <c r="F6" s="105">
        <f>COUNTIFS('8.LMU'!$J$9:$J$1065,"&gt;=1,40",'8.LMU'!$J$9:$J$1065,"&lt;1,60",'8.LMU'!$M$9:$M$1065,J6)</f>
        <v>0</v>
      </c>
      <c r="G6" s="105">
        <f>COUNTIFS('8.LMU'!$J$9:$J$1065,"&gt;=1,60",'8.LMU'!$J$9:$J$1065,"&lt;5,00",'8.LMU'!$M$9:$M$1065,J6)</f>
        <v>0</v>
      </c>
      <c r="J6" s="65" t="s">
        <v>226</v>
      </c>
      <c r="K6" s="65" t="s">
        <v>157</v>
      </c>
    </row>
    <row r="7" spans="1:11" ht="15.75" x14ac:dyDescent="0.25">
      <c r="A7" s="108">
        <v>2</v>
      </c>
      <c r="B7" s="109" t="s">
        <v>158</v>
      </c>
      <c r="C7" s="105">
        <f>COUNTIFS('8.LMU'!$J$9:$J$1065,"&lt;1,10",'8.LMU'!$J$9:$J$1065,"&gt;1,00",'8.LMU'!$M$9:$M$1065,J7)</f>
        <v>0</v>
      </c>
      <c r="D7" s="105">
        <f>COUNTIFS('8.LMU'!$J$9:$J$1065,"&gt;=1,10",'8.LMU'!$J$9:$J$1065,"&lt;1,20",'8.LMU'!$M$9:$M$1065,J7)</f>
        <v>0</v>
      </c>
      <c r="E7" s="105">
        <f>COUNTIFS('8.LMU'!$J$9:$J$1065,"&gt;=1,20",'8.LMU'!$J$9:$J$1065,"&lt;1,40",'8.LMU'!$M$9:$M$1065,J7)</f>
        <v>0</v>
      </c>
      <c r="F7" s="105">
        <f>COUNTIFS('8.LMU'!$J$9:$J$1065,"&gt;=1,40",'8.LMU'!$J$9:$J$1065,"&lt;1,60",'8.LMU'!$M$9:$M$1065,J7)</f>
        <v>0</v>
      </c>
      <c r="G7" s="105">
        <f>COUNTIFS('8.LMU'!$J$9:$J$1065,"&gt;=1,60",'8.LMU'!$J$9:$J$1065,"&lt;5,00",'8.LMU'!$M$9:$M$1065,J7)</f>
        <v>0</v>
      </c>
      <c r="J7" t="s">
        <v>227</v>
      </c>
      <c r="K7" t="s">
        <v>158</v>
      </c>
    </row>
    <row r="8" spans="1:11" ht="15.75" x14ac:dyDescent="0.25">
      <c r="A8" s="108">
        <v>3</v>
      </c>
      <c r="B8" s="109" t="s">
        <v>159</v>
      </c>
      <c r="C8" s="105">
        <f>COUNTIFS('8.LMU'!$J$9:$J$1065,"&lt;1,10",'8.LMU'!$J$9:$J$1065,"&gt;1,00",'8.LMU'!$M$9:$M$1065,J8)</f>
        <v>0</v>
      </c>
      <c r="D8" s="105">
        <f>COUNTIFS('8.LMU'!$J$9:$J$1065,"&gt;=1,10",'8.LMU'!$J$9:$J$1065,"&lt;1,20",'8.LMU'!$M$9:$M$1065,J8)</f>
        <v>0</v>
      </c>
      <c r="E8" s="105">
        <f>COUNTIFS('8.LMU'!$J$9:$J$1065,"&gt;=1,20",'8.LMU'!$J$9:$J$1065,"&lt;1,40",'8.LMU'!$M$9:$M$1065,J8)</f>
        <v>0</v>
      </c>
      <c r="F8" s="105">
        <f>COUNTIFS('8.LMU'!$J$9:$J$1065,"&gt;=1,40",'8.LMU'!$J$9:$J$1065,"&lt;1,60",'8.LMU'!$M$9:$M$1065,J8)</f>
        <v>0</v>
      </c>
      <c r="G8" s="105">
        <f>COUNTIFS('8.LMU'!$J$9:$J$1065,"&gt;=1,60",'8.LMU'!$J$9:$J$1065,"&lt;5,00",'8.LMU'!$M$9:$M$1065,J8)</f>
        <v>0</v>
      </c>
      <c r="J8" t="s">
        <v>228</v>
      </c>
      <c r="K8" t="s">
        <v>159</v>
      </c>
    </row>
    <row r="9" spans="1:11" ht="15.75" x14ac:dyDescent="0.25">
      <c r="A9" s="108">
        <v>4</v>
      </c>
      <c r="B9" s="119" t="s">
        <v>160</v>
      </c>
      <c r="C9" s="105">
        <f>COUNTIFS('8.LMU'!$J$9:$J$1065,"&lt;1,10",'8.LMU'!$J$9:$J$1065,"&gt;1,00",'8.LMU'!$M$9:$M$1065,J9)</f>
        <v>0</v>
      </c>
      <c r="D9" s="105">
        <f>COUNTIFS('8.LMU'!$J$9:$J$1065,"&gt;=1,10",'8.LMU'!$J$9:$J$1065,"&lt;1,20",'8.LMU'!$M$9:$M$1065,J9)</f>
        <v>0</v>
      </c>
      <c r="E9" s="105">
        <f>COUNTIFS('8.LMU'!$J$9:$J$1065,"&gt;=1,20",'8.LMU'!$J$9:$J$1065,"&lt;1,40",'8.LMU'!$M$9:$M$1065,J9)</f>
        <v>0</v>
      </c>
      <c r="F9" s="105">
        <f>COUNTIFS('8.LMU'!$J$9:$J$1065,"&gt;=1,40",'8.LMU'!$J$9:$J$1065,"&lt;1,60",'8.LMU'!$M$9:$M$1065,J9)</f>
        <v>0</v>
      </c>
      <c r="G9" s="105">
        <f>COUNTIFS('8.LMU'!$J$9:$J$1065,"&gt;=1,60",'8.LMU'!$J$9:$J$1065,"&lt;5,00",'8.LMU'!$M$9:$M$1065,J9)</f>
        <v>0</v>
      </c>
      <c r="I9" s="59"/>
      <c r="J9" t="s">
        <v>229</v>
      </c>
      <c r="K9" t="s">
        <v>160</v>
      </c>
    </row>
    <row r="10" spans="1:11" ht="15.75" x14ac:dyDescent="0.25">
      <c r="A10" s="108">
        <v>5</v>
      </c>
      <c r="B10" s="119" t="s">
        <v>161</v>
      </c>
      <c r="C10" s="105">
        <f>COUNTIFS('8.LMU'!$J$9:$J$1065,"&lt;1,10",'8.LMU'!$J$9:$J$1065,"&gt;1,00",'8.LMU'!$M$9:$M$1065,J10)</f>
        <v>0</v>
      </c>
      <c r="D10" s="105">
        <f>COUNTIFS('8.LMU'!$J$9:$J$1065,"&gt;=1,10",'8.LMU'!$J$9:$J$1065,"&lt;1,20",'8.LMU'!$M$9:$M$1065,J10)</f>
        <v>0</v>
      </c>
      <c r="E10" s="105">
        <f>COUNTIFS('8.LMU'!$J$9:$J$1065,"&gt;=1,20",'8.LMU'!$J$9:$J$1065,"&lt;1,40",'8.LMU'!$M$9:$M$1065,J10)</f>
        <v>0</v>
      </c>
      <c r="F10" s="105">
        <f>COUNTIFS('8.LMU'!$J$9:$J$1065,"&gt;=1,40",'8.LMU'!$J$9:$J$1065,"&lt;1,60",'8.LMU'!$M$9:$M$1065,J10)</f>
        <v>0</v>
      </c>
      <c r="G10" s="105">
        <f>COUNTIFS('8.LMU'!$J$9:$J$1065,"&gt;=1,60",'8.LMU'!$J$9:$J$1065,"&lt;5,00",'8.LMU'!$M$9:$M$1065,J10)</f>
        <v>0</v>
      </c>
      <c r="I10" s="59"/>
      <c r="J10" t="s">
        <v>230</v>
      </c>
      <c r="K10" t="s">
        <v>161</v>
      </c>
    </row>
    <row r="11" spans="1:11" ht="15.75" x14ac:dyDescent="0.25">
      <c r="A11" s="108">
        <v>6</v>
      </c>
      <c r="B11" s="119" t="s">
        <v>162</v>
      </c>
      <c r="C11" s="105">
        <f>COUNTIFS('8.LMU'!$J$9:$J$1065,"&lt;1,10",'8.LMU'!$J$9:$J$1065,"&gt;1,00",'8.LMU'!$M$9:$M$1065,J11)</f>
        <v>0</v>
      </c>
      <c r="D11" s="105">
        <f>COUNTIFS('8.LMU'!$J$9:$J$1065,"&gt;=1,10",'8.LMU'!$J$9:$J$1065,"&lt;1,20",'8.LMU'!$M$9:$M$1065,J11)</f>
        <v>0</v>
      </c>
      <c r="E11" s="105">
        <f>COUNTIFS('8.LMU'!$J$9:$J$1065,"&gt;=1,20",'8.LMU'!$J$9:$J$1065,"&lt;1,40",'8.LMU'!$M$9:$M$1065,J11)</f>
        <v>0</v>
      </c>
      <c r="F11" s="105">
        <f>COUNTIFS('8.LMU'!$J$9:$J$1065,"&gt;=1,40",'8.LMU'!$J$9:$J$1065,"&lt;1,60",'8.LMU'!$M$9:$M$1065,J11)</f>
        <v>0</v>
      </c>
      <c r="G11" s="105">
        <f>COUNTIFS('8.LMU'!$J$9:$J$1065,"&gt;=1,60",'8.LMU'!$J$9:$J$1065,"&lt;5,00",'8.LMU'!$M$9:$M$1065,J11)</f>
        <v>0</v>
      </c>
      <c r="I11" s="59"/>
      <c r="J11" s="66" t="s">
        <v>231</v>
      </c>
      <c r="K11" t="s">
        <v>162</v>
      </c>
    </row>
    <row r="12" spans="1:11" ht="15.75" x14ac:dyDescent="0.25">
      <c r="A12" s="108">
        <v>7</v>
      </c>
      <c r="B12" s="119" t="s">
        <v>163</v>
      </c>
      <c r="C12" s="105">
        <f>COUNTIFS('8.LMU'!$J$9:$J$1065,"&lt;1,10",'8.LMU'!$J$9:$J$1065,"&gt;1,00",'8.LMU'!$M$9:$M$1065,J12)</f>
        <v>0</v>
      </c>
      <c r="D12" s="105">
        <f>COUNTIFS('8.LMU'!$J$9:$J$1065,"&gt;=1,10",'8.LMU'!$J$9:$J$1065,"&lt;1,20",'8.LMU'!$M$9:$M$1065,J12)</f>
        <v>0</v>
      </c>
      <c r="E12" s="105">
        <f>COUNTIFS('8.LMU'!$J$9:$J$1065,"&gt;=1,20",'8.LMU'!$J$9:$J$1065,"&lt;1,40",'8.LMU'!$M$9:$M$1065,J12)</f>
        <v>0</v>
      </c>
      <c r="F12" s="105">
        <f>COUNTIFS('8.LMU'!$J$9:$J$1065,"&gt;=1,40",'8.LMU'!$J$9:$J$1065,"&lt;1,60",'8.LMU'!$M$9:$M$1065,J12)</f>
        <v>0</v>
      </c>
      <c r="G12" s="105">
        <f>COUNTIFS('8.LMU'!$J$9:$J$1065,"&gt;=1,60",'8.LMU'!$J$9:$J$1065,"&lt;5,00",'8.LMU'!$M$9:$M$1065,J12)</f>
        <v>0</v>
      </c>
      <c r="I12" s="59"/>
      <c r="J12" t="s">
        <v>232</v>
      </c>
      <c r="K12" t="s">
        <v>163</v>
      </c>
    </row>
    <row r="13" spans="1:11" ht="15.75" x14ac:dyDescent="0.25">
      <c r="A13" s="108">
        <v>8</v>
      </c>
      <c r="B13" s="119" t="s">
        <v>164</v>
      </c>
      <c r="C13" s="105">
        <f>COUNTIFS('8.LMU'!$J$9:$J$1065,"&lt;1,10",'8.LMU'!$J$9:$J$1065,"&gt;1,00",'8.LMU'!$M$9:$M$1065,J13)</f>
        <v>0</v>
      </c>
      <c r="D13" s="105">
        <f>COUNTIFS('8.LMU'!$J$9:$J$1065,"&gt;=1,10",'8.LMU'!$J$9:$J$1065,"&lt;1,20",'8.LMU'!$M$9:$M$1065,J13)</f>
        <v>0</v>
      </c>
      <c r="E13" s="105">
        <f>COUNTIFS('8.LMU'!$J$9:$J$1065,"&gt;=1,20",'8.LMU'!$J$9:$J$1065,"&lt;1,40",'8.LMU'!$M$9:$M$1065,J13)</f>
        <v>0</v>
      </c>
      <c r="F13" s="105">
        <f>COUNTIFS('8.LMU'!$J$9:$J$1065,"&gt;=1,40",'8.LMU'!$J$9:$J$1065,"&lt;1,60",'8.LMU'!$M$9:$M$1065,J13)</f>
        <v>0</v>
      </c>
      <c r="G13" s="105">
        <f>COUNTIFS('8.LMU'!$J$9:$J$1065,"&gt;=1,60",'8.LMU'!$J$9:$J$1065,"&lt;5,00",'8.LMU'!$M$9:$M$1065,J13)</f>
        <v>0</v>
      </c>
      <c r="I13" s="59"/>
      <c r="J13" s="65" t="s">
        <v>233</v>
      </c>
      <c r="K13" s="65" t="s">
        <v>164</v>
      </c>
    </row>
    <row r="14" spans="1:11" ht="15.75" x14ac:dyDescent="0.25">
      <c r="A14" s="108">
        <v>9</v>
      </c>
      <c r="B14" s="119" t="s">
        <v>165</v>
      </c>
      <c r="C14" s="105">
        <f>COUNTIFS('8.LMU'!$J$9:$J$1065,"&lt;1,10",'8.LMU'!$J$9:$J$1065,"&gt;1,00",'8.LMU'!$M$9:$M$1065,J14)</f>
        <v>0</v>
      </c>
      <c r="D14" s="105">
        <f>COUNTIFS('8.LMU'!$J$9:$J$1065,"&gt;=1,10",'8.LMU'!$J$9:$J$1065,"&lt;1,20",'8.LMU'!$M$9:$M$1065,J14)</f>
        <v>0</v>
      </c>
      <c r="E14" s="105">
        <f>COUNTIFS('8.LMU'!$J$9:$J$1065,"&gt;=1,20",'8.LMU'!$J$9:$J$1065,"&lt;1,40",'8.LMU'!$M$9:$M$1065,J14)</f>
        <v>0</v>
      </c>
      <c r="F14" s="105">
        <f>COUNTIFS('8.LMU'!$J$9:$J$1065,"&gt;=1,40",'8.LMU'!$J$9:$J$1065,"&lt;1,60",'8.LMU'!$M$9:$M$1065,J14)</f>
        <v>0</v>
      </c>
      <c r="G14" s="105">
        <f>COUNTIFS('8.LMU'!$J$9:$J$1065,"&gt;=1,60",'8.LMU'!$J$9:$J$1065,"&lt;5,00",'8.LMU'!$M$9:$M$1065,J14)</f>
        <v>0</v>
      </c>
      <c r="I14" s="59"/>
      <c r="J14" t="s">
        <v>234</v>
      </c>
      <c r="K14" t="s">
        <v>165</v>
      </c>
    </row>
    <row r="15" spans="1:11" ht="15.75" x14ac:dyDescent="0.25">
      <c r="A15" s="108">
        <v>10</v>
      </c>
      <c r="B15" s="119" t="s">
        <v>166</v>
      </c>
      <c r="C15" s="105">
        <f>COUNTIFS('8.LMU'!$J$9:$J$1065,"&lt;1,10",'8.LMU'!$J$9:$J$1065,"&gt;1,00",'8.LMU'!$M$9:$M$1065,J15)</f>
        <v>0</v>
      </c>
      <c r="D15" s="105">
        <f>COUNTIFS('8.LMU'!$J$9:$J$1065,"&gt;=1,10",'8.LMU'!$J$9:$J$1065,"&lt;1,20",'8.LMU'!$M$9:$M$1065,J15)</f>
        <v>0</v>
      </c>
      <c r="E15" s="105">
        <f>COUNTIFS('8.LMU'!$J$9:$J$1065,"&gt;=1,20",'8.LMU'!$J$9:$J$1065,"&lt;1,40",'8.LMU'!$M$9:$M$1065,J15)</f>
        <v>0</v>
      </c>
      <c r="F15" s="105">
        <f>COUNTIFS('8.LMU'!$J$9:$J$1065,"&gt;=1,40",'8.LMU'!$J$9:$J$1065,"&lt;1,60",'8.LMU'!$M$9:$M$1065,J15)</f>
        <v>0</v>
      </c>
      <c r="G15" s="105">
        <f>COUNTIFS('8.LMU'!$J$9:$J$1065,"&gt;=1,60",'8.LMU'!$J$9:$J$1065,"&lt;5,00",'8.LMU'!$M$9:$M$1065,J15)</f>
        <v>0</v>
      </c>
      <c r="I15" s="59"/>
      <c r="J15" t="s">
        <v>235</v>
      </c>
      <c r="K15" t="s">
        <v>166</v>
      </c>
    </row>
    <row r="16" spans="1:11" ht="15.75" x14ac:dyDescent="0.25">
      <c r="A16" s="108">
        <v>11</v>
      </c>
      <c r="B16" s="119" t="s">
        <v>167</v>
      </c>
      <c r="C16" s="105">
        <f>COUNTIFS('8.LMU'!$J$9:$J$1065,"&lt;1,10",'8.LMU'!$J$9:$J$1065,"&gt;1,00",'8.LMU'!$M$9:$M$1065,J16)</f>
        <v>0</v>
      </c>
      <c r="D16" s="105">
        <f>COUNTIFS('8.LMU'!$J$9:$J$1065,"&gt;=1,10",'8.LMU'!$J$9:$J$1065,"&lt;1,20",'8.LMU'!$M$9:$M$1065,J16)</f>
        <v>0</v>
      </c>
      <c r="E16" s="105">
        <f>COUNTIFS('8.LMU'!$J$9:$J$1065,"&gt;=1,20",'8.LMU'!$J$9:$J$1065,"&lt;1,40",'8.LMU'!$M$9:$M$1065,J16)</f>
        <v>0</v>
      </c>
      <c r="F16" s="105">
        <f>COUNTIFS('8.LMU'!$J$9:$J$1065,"&gt;=1,40",'8.LMU'!$J$9:$J$1065,"&lt;1,60",'8.LMU'!$M$9:$M$1065,J16)</f>
        <v>0</v>
      </c>
      <c r="G16" s="105">
        <f>COUNTIFS('8.LMU'!$J$9:$J$1065,"&gt;=1,60",'8.LMU'!$J$9:$J$1065,"&lt;5,00",'8.LMU'!$M$9:$M$1065,J16)</f>
        <v>0</v>
      </c>
      <c r="I16" s="59"/>
      <c r="J16" t="s">
        <v>236</v>
      </c>
      <c r="K16" t="s">
        <v>167</v>
      </c>
    </row>
    <row r="17" spans="1:11" ht="15.75" x14ac:dyDescent="0.25">
      <c r="A17" s="108">
        <v>12</v>
      </c>
      <c r="B17" s="119" t="s">
        <v>168</v>
      </c>
      <c r="C17" s="105">
        <f>COUNTIFS('8.LMU'!$J$9:$J$1065,"&lt;1,10",'8.LMU'!$J$9:$J$1065,"&gt;1,00",'8.LMU'!$M$9:$M$1065,J17)</f>
        <v>0</v>
      </c>
      <c r="D17" s="105">
        <f>COUNTIFS('8.LMU'!$J$9:$J$1065,"&gt;=1,10",'8.LMU'!$J$9:$J$1065,"&lt;1,20",'8.LMU'!$M$9:$M$1065,J17)</f>
        <v>0</v>
      </c>
      <c r="E17" s="105">
        <f>COUNTIFS('8.LMU'!$J$9:$J$1065,"&gt;=1,20",'8.LMU'!$J$9:$J$1065,"&lt;1,40",'8.LMU'!$M$9:$M$1065,J17)</f>
        <v>0</v>
      </c>
      <c r="F17" s="105">
        <f>COUNTIFS('8.LMU'!$J$9:$J$1065,"&gt;=1,40",'8.LMU'!$J$9:$J$1065,"&lt;1,60",'8.LMU'!$M$9:$M$1065,J17)</f>
        <v>0</v>
      </c>
      <c r="G17" s="105">
        <f>COUNTIFS('8.LMU'!$J$9:$J$1065,"&gt;=1,60",'8.LMU'!$J$9:$J$1065,"&lt;5,00",'8.LMU'!$M$9:$M$1065,J17)</f>
        <v>0</v>
      </c>
      <c r="I17" s="59"/>
      <c r="J17" t="s">
        <v>237</v>
      </c>
      <c r="K17" t="s">
        <v>168</v>
      </c>
    </row>
    <row r="18" spans="1:11" ht="15.75" x14ac:dyDescent="0.25">
      <c r="A18" s="108">
        <v>13</v>
      </c>
      <c r="B18" s="119" t="s">
        <v>169</v>
      </c>
      <c r="C18" s="105">
        <f>COUNTIFS('8.LMU'!$J$9:$J$1065,"&lt;1,10",'8.LMU'!$J$9:$J$1065,"&gt;1,00",'8.LMU'!$M$9:$M$1065,J18)</f>
        <v>0</v>
      </c>
      <c r="D18" s="105">
        <f>COUNTIFS('8.LMU'!$J$9:$J$1065,"&gt;=1,10",'8.LMU'!$J$9:$J$1065,"&lt;1,20",'8.LMU'!$M$9:$M$1065,J18)</f>
        <v>0</v>
      </c>
      <c r="E18" s="105">
        <f>COUNTIFS('8.LMU'!$J$9:$J$1065,"&gt;=1,20",'8.LMU'!$J$9:$J$1065,"&lt;1,40",'8.LMU'!$M$9:$M$1065,J18)</f>
        <v>0</v>
      </c>
      <c r="F18" s="105">
        <f>COUNTIFS('8.LMU'!$J$9:$J$1065,"&gt;=1,40",'8.LMU'!$J$9:$J$1065,"&lt;1,60",'8.LMU'!$M$9:$M$1065,J18)</f>
        <v>0</v>
      </c>
      <c r="G18" s="105">
        <f>COUNTIFS('8.LMU'!$J$9:$J$1065,"&gt;=1,60",'8.LMU'!$J$9:$J$1065,"&lt;5,00",'8.LMU'!$M$9:$M$1065,J18)</f>
        <v>0</v>
      </c>
      <c r="I18" s="59"/>
      <c r="J18" t="s">
        <v>238</v>
      </c>
      <c r="K18" t="s">
        <v>169</v>
      </c>
    </row>
    <row r="19" spans="1:11" ht="15.75" x14ac:dyDescent="0.25">
      <c r="A19" s="108">
        <v>14</v>
      </c>
      <c r="B19" s="119" t="s">
        <v>170</v>
      </c>
      <c r="C19" s="105">
        <f>COUNTIFS('8.LMU'!$J$9:$J$1065,"&lt;1,10",'8.LMU'!$J$9:$J$1065,"&gt;1,00",'8.LMU'!$M$9:$M$1065,J19)</f>
        <v>0</v>
      </c>
      <c r="D19" s="105">
        <f>COUNTIFS('8.LMU'!$J$9:$J$1065,"&gt;=1,10",'8.LMU'!$J$9:$J$1065,"&lt;1,20",'8.LMU'!$M$9:$M$1065,J19)</f>
        <v>0</v>
      </c>
      <c r="E19" s="105">
        <f>COUNTIFS('8.LMU'!$J$9:$J$1065,"&gt;=1,20",'8.LMU'!$J$9:$J$1065,"&lt;1,40",'8.LMU'!$M$9:$M$1065,J19)</f>
        <v>0</v>
      </c>
      <c r="F19" s="105">
        <f>COUNTIFS('8.LMU'!$J$9:$J$1065,"&gt;=1,40",'8.LMU'!$J$9:$J$1065,"&lt;1,60",'8.LMU'!$M$9:$M$1065,J19)</f>
        <v>0</v>
      </c>
      <c r="G19" s="105">
        <f>COUNTIFS('8.LMU'!$J$9:$J$1065,"&gt;=1,60",'8.LMU'!$J$9:$J$1065,"&lt;5,00",'8.LMU'!$M$9:$M$1065,J19)</f>
        <v>0</v>
      </c>
      <c r="J19" t="s">
        <v>239</v>
      </c>
      <c r="K19" t="s">
        <v>170</v>
      </c>
    </row>
    <row r="20" spans="1:11" ht="15.75" x14ac:dyDescent="0.25">
      <c r="A20" s="108">
        <v>15</v>
      </c>
      <c r="B20" s="120" t="s">
        <v>171</v>
      </c>
      <c r="C20" s="105">
        <f>COUNTIFS('8.LMU'!$J$9:$J$1065,"&lt;1,10",'8.LMU'!$J$9:$J$1065,"&gt;1,00",'8.LMU'!$M$9:$M$1065,J20)</f>
        <v>0</v>
      </c>
      <c r="D20" s="105">
        <f>COUNTIFS('8.LMU'!$J$9:$J$1065,"&gt;=1,10",'8.LMU'!$J$9:$J$1065,"&lt;1,20",'8.LMU'!$M$9:$M$1065,J20)</f>
        <v>0</v>
      </c>
      <c r="E20" s="105">
        <f>COUNTIFS('8.LMU'!$J$9:$J$1065,"&gt;=1,20",'8.LMU'!$J$9:$J$1065,"&lt;1,40",'8.LMU'!$M$9:$M$1065,J20)</f>
        <v>0</v>
      </c>
      <c r="F20" s="105">
        <f>COUNTIFS('8.LMU'!$J$9:$J$1065,"&gt;=1,40",'8.LMU'!$J$9:$J$1065,"&lt;1,60",'8.LMU'!$M$9:$M$1065,J20)</f>
        <v>0</v>
      </c>
      <c r="G20" s="105">
        <f>COUNTIFS('8.LMU'!$J$9:$J$1065,"&gt;=1,60",'8.LMU'!$J$9:$J$1065,"&lt;5,00",'8.LMU'!$M$9:$M$1065,J20)</f>
        <v>0</v>
      </c>
      <c r="J20" t="s">
        <v>240</v>
      </c>
      <c r="K20" t="s">
        <v>171</v>
      </c>
    </row>
    <row r="21" spans="1:11" ht="15.75" x14ac:dyDescent="0.25">
      <c r="A21" s="108">
        <v>16</v>
      </c>
      <c r="B21" s="120" t="s">
        <v>172</v>
      </c>
      <c r="C21" s="105">
        <f>COUNTIFS('8.LMU'!$J$9:$J$1065,"&lt;1,10",'8.LMU'!$J$9:$J$1065,"&gt;1,00",'8.LMU'!$M$9:$M$1065,J21)</f>
        <v>0</v>
      </c>
      <c r="D21" s="105">
        <f>COUNTIFS('8.LMU'!$J$9:$J$1065,"&gt;=1,10",'8.LMU'!$J$9:$J$1065,"&lt;1,20",'8.LMU'!$M$9:$M$1065,J21)</f>
        <v>0</v>
      </c>
      <c r="E21" s="105">
        <f>COUNTIFS('8.LMU'!$J$9:$J$1065,"&gt;=1,20",'8.LMU'!$J$9:$J$1065,"&lt;1,40",'8.LMU'!$M$9:$M$1065,J21)</f>
        <v>0</v>
      </c>
      <c r="F21" s="105">
        <f>COUNTIFS('8.LMU'!$J$9:$J$1065,"&gt;=1,40",'8.LMU'!$J$9:$J$1065,"&lt;1,60",'8.LMU'!$M$9:$M$1065,J21)</f>
        <v>0</v>
      </c>
      <c r="G21" s="105">
        <f>COUNTIFS('8.LMU'!$J$9:$J$1065,"&gt;=1,60",'8.LMU'!$J$9:$J$1065,"&lt;5,00",'8.LMU'!$M$9:$M$1065,J21)</f>
        <v>0</v>
      </c>
      <c r="J21" t="s">
        <v>241</v>
      </c>
      <c r="K21" t="s">
        <v>172</v>
      </c>
    </row>
    <row r="22" spans="1:11" ht="15.75" x14ac:dyDescent="0.25">
      <c r="A22" s="108">
        <v>17</v>
      </c>
      <c r="B22" s="120" t="s">
        <v>173</v>
      </c>
      <c r="C22" s="105">
        <f>COUNTIFS('8.LMU'!$J$9:$J$1065,"&lt;1,10",'8.LMU'!$J$9:$J$1065,"&gt;1,00",'8.LMU'!$M$9:$M$1065,J22)</f>
        <v>0</v>
      </c>
      <c r="D22" s="105">
        <f>COUNTIFS('8.LMU'!$J$9:$J$1065,"&gt;=1,10",'8.LMU'!$J$9:$J$1065,"&lt;1,20",'8.LMU'!$M$9:$M$1065,J22)</f>
        <v>0</v>
      </c>
      <c r="E22" s="105">
        <f>COUNTIFS('8.LMU'!$J$9:$J$1065,"&gt;=1,20",'8.LMU'!$J$9:$J$1065,"&lt;1,40",'8.LMU'!$M$9:$M$1065,J22)</f>
        <v>0</v>
      </c>
      <c r="F22" s="105">
        <f>COUNTIFS('8.LMU'!$J$9:$J$1065,"&gt;=1,40",'8.LMU'!$J$9:$J$1065,"&lt;1,60",'8.LMU'!$M$9:$M$1065,J22)</f>
        <v>0</v>
      </c>
      <c r="G22" s="105">
        <f>COUNTIFS('8.LMU'!$J$9:$J$1065,"&gt;=1,60",'8.LMU'!$J$9:$J$1065,"&lt;5,00",'8.LMU'!$M$9:$M$1065,J22)</f>
        <v>0</v>
      </c>
      <c r="J22" t="s">
        <v>242</v>
      </c>
      <c r="K22" t="s">
        <v>173</v>
      </c>
    </row>
    <row r="23" spans="1:11" ht="15.75" x14ac:dyDescent="0.25">
      <c r="A23" s="108">
        <v>18</v>
      </c>
      <c r="B23" s="120" t="s">
        <v>174</v>
      </c>
      <c r="C23" s="105">
        <f>COUNTIFS('8.LMU'!$J$9:$J$1065,"&lt;1,10",'8.LMU'!$J$9:$J$1065,"&gt;1,00",'8.LMU'!$M$9:$M$1065,J23)</f>
        <v>0</v>
      </c>
      <c r="D23" s="105">
        <f>COUNTIFS('8.LMU'!$J$9:$J$1065,"&gt;=1,10",'8.LMU'!$J$9:$J$1065,"&lt;1,20",'8.LMU'!$M$9:$M$1065,J23)</f>
        <v>0</v>
      </c>
      <c r="E23" s="105">
        <f>COUNTIFS('8.LMU'!$J$9:$J$1065,"&gt;=1,20",'8.LMU'!$J$9:$J$1065,"&lt;1,40",'8.LMU'!$M$9:$M$1065,J23)</f>
        <v>0</v>
      </c>
      <c r="F23" s="105">
        <f>COUNTIFS('8.LMU'!$J$9:$J$1065,"&gt;=1,40",'8.LMU'!$J$9:$J$1065,"&lt;1,60",'8.LMU'!$M$9:$M$1065,J23)</f>
        <v>0</v>
      </c>
      <c r="G23" s="105">
        <f>COUNTIFS('8.LMU'!$J$9:$J$1065,"&gt;=1,60",'8.LMU'!$J$9:$J$1065,"&lt;5,00",'8.LMU'!$M$9:$M$1065,J23)</f>
        <v>0</v>
      </c>
      <c r="J23" t="s">
        <v>243</v>
      </c>
      <c r="K23" t="s">
        <v>174</v>
      </c>
    </row>
    <row r="24" spans="1:11" ht="15.75" x14ac:dyDescent="0.25">
      <c r="A24" s="108">
        <v>19</v>
      </c>
      <c r="B24" s="120" t="s">
        <v>175</v>
      </c>
      <c r="C24" s="105">
        <f>COUNTIFS('8.LMU'!$J$9:$J$1065,"&lt;1,10",'8.LMU'!$J$9:$J$1065,"&gt;1,00",'8.LMU'!$M$9:$M$1065,J24)</f>
        <v>0</v>
      </c>
      <c r="D24" s="105">
        <f>COUNTIFS('8.LMU'!$J$9:$J$1065,"&gt;=1,10",'8.LMU'!$J$9:$J$1065,"&lt;1,20",'8.LMU'!$M$9:$M$1065,J24)</f>
        <v>0</v>
      </c>
      <c r="E24" s="105">
        <f>COUNTIFS('8.LMU'!$J$9:$J$1065,"&gt;=1,20",'8.LMU'!$J$9:$J$1065,"&lt;1,40",'8.LMU'!$M$9:$M$1065,J24)</f>
        <v>0</v>
      </c>
      <c r="F24" s="105">
        <f>COUNTIFS('8.LMU'!$J$9:$J$1065,"&gt;=1,40",'8.LMU'!$J$9:$J$1065,"&lt;1,60",'8.LMU'!$M$9:$M$1065,J24)</f>
        <v>0</v>
      </c>
      <c r="G24" s="105">
        <f>COUNTIFS('8.LMU'!$J$9:$J$1065,"&gt;=1,60",'8.LMU'!$J$9:$J$1065,"&lt;5,00",'8.LMU'!$M$9:$M$1065,J24)</f>
        <v>0</v>
      </c>
      <c r="J24" t="s">
        <v>244</v>
      </c>
      <c r="K24" t="s">
        <v>175</v>
      </c>
    </row>
    <row r="25" spans="1:11" ht="15.75" x14ac:dyDescent="0.25">
      <c r="A25" s="108">
        <v>20</v>
      </c>
      <c r="B25" s="120" t="s">
        <v>176</v>
      </c>
      <c r="C25" s="105">
        <f>COUNTIFS('8.LMU'!$J$9:$J$1065,"&lt;1,10",'8.LMU'!$J$9:$J$1065,"&gt;1,00",'8.LMU'!$M$9:$M$1065,J25)</f>
        <v>0</v>
      </c>
      <c r="D25" s="105">
        <f>COUNTIFS('8.LMU'!$J$9:$J$1065,"&gt;=1,10",'8.LMU'!$J$9:$J$1065,"&lt;1,20",'8.LMU'!$M$9:$M$1065,J25)</f>
        <v>0</v>
      </c>
      <c r="E25" s="105">
        <f>COUNTIFS('8.LMU'!$J$9:$J$1065,"&gt;=1,20",'8.LMU'!$J$9:$J$1065,"&lt;1,40",'8.LMU'!$M$9:$M$1065,J25)</f>
        <v>0</v>
      </c>
      <c r="F25" s="105">
        <f>COUNTIFS('8.LMU'!$J$9:$J$1065,"&gt;=1,40",'8.LMU'!$J$9:$J$1065,"&lt;1,60",'8.LMU'!$M$9:$M$1065,J25)</f>
        <v>0</v>
      </c>
      <c r="G25" s="105">
        <f>COUNTIFS('8.LMU'!$J$9:$J$1065,"&gt;=1,60",'8.LMU'!$J$9:$J$1065,"&lt;5,00",'8.LMU'!$M$9:$M$1065,J25)</f>
        <v>0</v>
      </c>
      <c r="J25" t="s">
        <v>245</v>
      </c>
      <c r="K25" t="s">
        <v>176</v>
      </c>
    </row>
    <row r="26" spans="1:11" ht="15.75" x14ac:dyDescent="0.25">
      <c r="A26" s="108">
        <v>21</v>
      </c>
      <c r="B26" s="120" t="s">
        <v>177</v>
      </c>
      <c r="C26" s="105">
        <f>COUNTIFS('8.LMU'!$J$9:$J$1065,"&lt;1,10",'8.LMU'!$J$9:$J$1065,"&gt;1,00",'8.LMU'!$M$9:$M$1065,J26)</f>
        <v>0</v>
      </c>
      <c r="D26" s="105">
        <f>COUNTIFS('8.LMU'!$J$9:$J$1065,"&gt;=1,10",'8.LMU'!$J$9:$J$1065,"&lt;1,20",'8.LMU'!$M$9:$M$1065,J26)</f>
        <v>0</v>
      </c>
      <c r="E26" s="105">
        <f>COUNTIFS('8.LMU'!$J$9:$J$1065,"&gt;=1,20",'8.LMU'!$J$9:$J$1065,"&lt;1,40",'8.LMU'!$M$9:$M$1065,J26)</f>
        <v>0</v>
      </c>
      <c r="F26" s="105">
        <f>COUNTIFS('8.LMU'!$J$9:$J$1065,"&gt;=1,40",'8.LMU'!$J$9:$J$1065,"&lt;1,60",'8.LMU'!$M$9:$M$1065,J26)</f>
        <v>0</v>
      </c>
      <c r="G26" s="105">
        <f>COUNTIFS('8.LMU'!$J$9:$J$1065,"&gt;=1,60",'8.LMU'!$J$9:$J$1065,"&lt;5,00",'8.LMU'!$M$9:$M$1065,J26)</f>
        <v>0</v>
      </c>
      <c r="J26" t="s">
        <v>246</v>
      </c>
      <c r="K26" t="s">
        <v>177</v>
      </c>
    </row>
    <row r="27" spans="1:11" ht="15.75" x14ac:dyDescent="0.25">
      <c r="A27" s="108">
        <v>22</v>
      </c>
      <c r="B27" s="120" t="s">
        <v>178</v>
      </c>
      <c r="C27" s="105">
        <f>COUNTIFS('8.LMU'!$J$9:$J$1065,"&lt;1,10",'8.LMU'!$J$9:$J$1065,"&gt;1,00",'8.LMU'!$M$9:$M$1065,J27)</f>
        <v>0</v>
      </c>
      <c r="D27" s="105">
        <f>COUNTIFS('8.LMU'!$J$9:$J$1065,"&gt;=1,10",'8.LMU'!$J$9:$J$1065,"&lt;1,20",'8.LMU'!$M$9:$M$1065,J27)</f>
        <v>0</v>
      </c>
      <c r="E27" s="105">
        <f>COUNTIFS('8.LMU'!$J$9:$J$1065,"&gt;=1,20",'8.LMU'!$J$9:$J$1065,"&lt;1,40",'8.LMU'!$M$9:$M$1065,J27)</f>
        <v>0</v>
      </c>
      <c r="F27" s="105">
        <f>COUNTIFS('8.LMU'!$J$9:$J$1065,"&gt;=1,40",'8.LMU'!$J$9:$J$1065,"&lt;1,60",'8.LMU'!$M$9:$M$1065,J27)</f>
        <v>0</v>
      </c>
      <c r="G27" s="105">
        <f>COUNTIFS('8.LMU'!$J$9:$J$1065,"&gt;=1,60",'8.LMU'!$J$9:$J$1065,"&lt;5,00",'8.LMU'!$M$9:$M$1065,J27)</f>
        <v>0</v>
      </c>
      <c r="J27" t="s">
        <v>247</v>
      </c>
      <c r="K27" t="s">
        <v>178</v>
      </c>
    </row>
    <row r="28" spans="1:11" ht="15.75" x14ac:dyDescent="0.25">
      <c r="A28" s="108">
        <v>23</v>
      </c>
      <c r="B28" s="120" t="s">
        <v>179</v>
      </c>
      <c r="C28" s="105">
        <f>COUNTIFS('8.LMU'!$J$9:$J$1065,"&lt;1,10",'8.LMU'!$J$9:$J$1065,"&gt;1,00",'8.LMU'!$M$9:$M$1065,J28)</f>
        <v>0</v>
      </c>
      <c r="D28" s="105">
        <f>COUNTIFS('8.LMU'!$J$9:$J$1065,"&gt;=1,10",'8.LMU'!$J$9:$J$1065,"&lt;1,20",'8.LMU'!$M$9:$M$1065,J28)</f>
        <v>0</v>
      </c>
      <c r="E28" s="105">
        <f>COUNTIFS('8.LMU'!$J$9:$J$1065,"&gt;=1,20",'8.LMU'!$J$9:$J$1065,"&lt;1,40",'8.LMU'!$M$9:$M$1065,J28)</f>
        <v>0</v>
      </c>
      <c r="F28" s="105">
        <f>COUNTIFS('8.LMU'!$J$9:$J$1065,"&gt;=1,40",'8.LMU'!$J$9:$J$1065,"&lt;1,60",'8.LMU'!$M$9:$M$1065,J28)</f>
        <v>0</v>
      </c>
      <c r="G28" s="105">
        <f>COUNTIFS('8.LMU'!$J$9:$J$1065,"&gt;=1,60",'8.LMU'!$J$9:$J$1065,"&lt;5,00",'8.LMU'!$M$9:$M$1065,J28)</f>
        <v>0</v>
      </c>
      <c r="J28" t="s">
        <v>248</v>
      </c>
      <c r="K28" t="s">
        <v>179</v>
      </c>
    </row>
    <row r="29" spans="1:11" ht="15.75" x14ac:dyDescent="0.25">
      <c r="A29" s="108">
        <v>24</v>
      </c>
      <c r="B29" s="120" t="s">
        <v>180</v>
      </c>
      <c r="C29" s="105">
        <f>COUNTIFS('8.LMU'!$J$9:$J$1065,"&lt;1,10",'8.LMU'!$J$9:$J$1065,"&gt;1,00",'8.LMU'!$M$9:$M$1065,J29)</f>
        <v>0</v>
      </c>
      <c r="D29" s="105">
        <f>COUNTIFS('8.LMU'!$J$9:$J$1065,"&gt;=1,10",'8.LMU'!$J$9:$J$1065,"&lt;1,20",'8.LMU'!$M$9:$M$1065,J29)</f>
        <v>0</v>
      </c>
      <c r="E29" s="105">
        <f>COUNTIFS('8.LMU'!$J$9:$J$1065,"&gt;=1,20",'8.LMU'!$J$9:$J$1065,"&lt;1,40",'8.LMU'!$M$9:$M$1065,J29)</f>
        <v>0</v>
      </c>
      <c r="F29" s="105">
        <f>COUNTIFS('8.LMU'!$J$9:$J$1065,"&gt;=1,40",'8.LMU'!$J$9:$J$1065,"&lt;1,60",'8.LMU'!$M$9:$M$1065,J29)</f>
        <v>0</v>
      </c>
      <c r="G29" s="105">
        <f>COUNTIFS('8.LMU'!$J$9:$J$1065,"&gt;=1,60",'8.LMU'!$J$9:$J$1065,"&lt;5,00",'8.LMU'!$M$9:$M$1065,J29)</f>
        <v>0</v>
      </c>
      <c r="J29" t="s">
        <v>249</v>
      </c>
      <c r="K29" t="s">
        <v>180</v>
      </c>
    </row>
    <row r="30" spans="1:11" ht="15.75" x14ac:dyDescent="0.25">
      <c r="A30" s="108">
        <v>25</v>
      </c>
      <c r="B30" s="120" t="s">
        <v>181</v>
      </c>
      <c r="C30" s="105">
        <f>COUNTIFS('8.LMU'!$J$9:$J$1065,"&lt;1,10",'8.LMU'!$J$9:$J$1065,"&gt;1,00",'8.LMU'!$M$9:$M$1065,J30)</f>
        <v>0</v>
      </c>
      <c r="D30" s="105">
        <f>COUNTIFS('8.LMU'!$J$9:$J$1065,"&gt;=1,10",'8.LMU'!$J$9:$J$1065,"&lt;1,20",'8.LMU'!$M$9:$M$1065,J30)</f>
        <v>0</v>
      </c>
      <c r="E30" s="105">
        <f>COUNTIFS('8.LMU'!$J$9:$J$1065,"&gt;=1,20",'8.LMU'!$J$9:$J$1065,"&lt;1,40",'8.LMU'!$M$9:$M$1065,J30)</f>
        <v>0</v>
      </c>
      <c r="F30" s="105">
        <f>COUNTIFS('8.LMU'!$J$9:$J$1065,"&gt;=1,40",'8.LMU'!$J$9:$J$1065,"&lt;1,60",'8.LMU'!$M$9:$M$1065,J30)</f>
        <v>0</v>
      </c>
      <c r="G30" s="105">
        <f>COUNTIFS('8.LMU'!$J$9:$J$1065,"&gt;=1,60",'8.LMU'!$J$9:$J$1065,"&lt;5,00",'8.LMU'!$M$9:$M$1065,J30)</f>
        <v>0</v>
      </c>
      <c r="J30" t="s">
        <v>250</v>
      </c>
      <c r="K30" t="s">
        <v>181</v>
      </c>
    </row>
    <row r="31" spans="1:11" ht="15.75" x14ac:dyDescent="0.25">
      <c r="A31" s="108">
        <v>26</v>
      </c>
      <c r="B31" s="120" t="s">
        <v>182</v>
      </c>
      <c r="C31" s="105">
        <f>COUNTIFS('8.LMU'!$J$9:$J$1065,"&lt;1,10",'8.LMU'!$J$9:$J$1065,"&gt;1,00",'8.LMU'!$M$9:$M$1065,J31)</f>
        <v>0</v>
      </c>
      <c r="D31" s="105">
        <f>COUNTIFS('8.LMU'!$J$9:$J$1065,"&gt;=1,10",'8.LMU'!$J$9:$J$1065,"&lt;1,20",'8.LMU'!$M$9:$M$1065,J31)</f>
        <v>0</v>
      </c>
      <c r="E31" s="105">
        <f>COUNTIFS('8.LMU'!$J$9:$J$1065,"&gt;=1,20",'8.LMU'!$J$9:$J$1065,"&lt;1,40",'8.LMU'!$M$9:$M$1065,J31)</f>
        <v>0</v>
      </c>
      <c r="F31" s="105">
        <f>COUNTIFS('8.LMU'!$J$9:$J$1065,"&gt;=1,40",'8.LMU'!$J$9:$J$1065,"&lt;1,60",'8.LMU'!$M$9:$M$1065,J31)</f>
        <v>0</v>
      </c>
      <c r="G31" s="105">
        <f>COUNTIFS('8.LMU'!$J$9:$J$1065,"&gt;=1,60",'8.LMU'!$J$9:$J$1065,"&lt;5,00",'8.LMU'!$M$9:$M$1065,J31)</f>
        <v>0</v>
      </c>
      <c r="J31" t="s">
        <v>251</v>
      </c>
      <c r="K31" t="s">
        <v>182</v>
      </c>
    </row>
    <row r="32" spans="1:11" ht="15.75" x14ac:dyDescent="0.25">
      <c r="A32" s="108">
        <v>27</v>
      </c>
      <c r="B32" s="120" t="s">
        <v>183</v>
      </c>
      <c r="C32" s="105">
        <f>COUNTIFS('8.LMU'!$J$9:$J$1065,"&lt;1,10",'8.LMU'!$J$9:$J$1065,"&gt;1,00",'8.LMU'!$M$9:$M$1065,J32)</f>
        <v>0</v>
      </c>
      <c r="D32" s="105">
        <f>COUNTIFS('8.LMU'!$J$9:$J$1065,"&gt;=1,10",'8.LMU'!$J$9:$J$1065,"&lt;1,20",'8.LMU'!$M$9:$M$1065,J32)</f>
        <v>0</v>
      </c>
      <c r="E32" s="105">
        <f>COUNTIFS('8.LMU'!$J$9:$J$1065,"&gt;=1,20",'8.LMU'!$J$9:$J$1065,"&lt;1,40",'8.LMU'!$M$9:$M$1065,J32)</f>
        <v>0</v>
      </c>
      <c r="F32" s="105">
        <f>COUNTIFS('8.LMU'!$J$9:$J$1065,"&gt;=1,40",'8.LMU'!$J$9:$J$1065,"&lt;1,60",'8.LMU'!$M$9:$M$1065,J32)</f>
        <v>0</v>
      </c>
      <c r="G32" s="105">
        <f>COUNTIFS('8.LMU'!$J$9:$J$1065,"&gt;=1,60",'8.LMU'!$J$9:$J$1065,"&lt;5,00",'8.LMU'!$M$9:$M$1065,J32)</f>
        <v>0</v>
      </c>
      <c r="J32" t="s">
        <v>252</v>
      </c>
      <c r="K32" t="s">
        <v>183</v>
      </c>
    </row>
    <row r="33" spans="1:11" ht="15.75" x14ac:dyDescent="0.25">
      <c r="A33" s="108">
        <v>28</v>
      </c>
      <c r="B33" s="120" t="s">
        <v>184</v>
      </c>
      <c r="C33" s="105">
        <f>COUNTIFS('8.LMU'!$J$9:$J$1065,"&lt;1,10",'8.LMU'!$J$9:$J$1065,"&gt;1,00",'8.LMU'!$M$9:$M$1065,J33)</f>
        <v>0</v>
      </c>
      <c r="D33" s="105">
        <f>COUNTIFS('8.LMU'!$J$9:$J$1065,"&gt;=1,10",'8.LMU'!$J$9:$J$1065,"&lt;1,20",'8.LMU'!$M$9:$M$1065,J33)</f>
        <v>0</v>
      </c>
      <c r="E33" s="105">
        <f>COUNTIFS('8.LMU'!$J$9:$J$1065,"&gt;=1,20",'8.LMU'!$J$9:$J$1065,"&lt;1,40",'8.LMU'!$M$9:$M$1065,J33)</f>
        <v>0</v>
      </c>
      <c r="F33" s="105">
        <f>COUNTIFS('8.LMU'!$J$9:$J$1065,"&gt;=1,40",'8.LMU'!$J$9:$J$1065,"&lt;1,60",'8.LMU'!$M$9:$M$1065,J33)</f>
        <v>0</v>
      </c>
      <c r="G33" s="105">
        <f>COUNTIFS('8.LMU'!$J$9:$J$1065,"&gt;=1,60",'8.LMU'!$J$9:$J$1065,"&lt;5,00",'8.LMU'!$M$9:$M$1065,J33)</f>
        <v>0</v>
      </c>
      <c r="J33" t="s">
        <v>253</v>
      </c>
      <c r="K33" t="s">
        <v>184</v>
      </c>
    </row>
    <row r="34" spans="1:11" ht="15.75" x14ac:dyDescent="0.25">
      <c r="A34" s="108">
        <v>29</v>
      </c>
      <c r="B34" s="120" t="s">
        <v>185</v>
      </c>
      <c r="C34" s="105">
        <f>COUNTIFS('8.LMU'!$J$9:$J$1065,"&lt;1,10",'8.LMU'!$J$9:$J$1065,"&gt;1,00",'8.LMU'!$M$9:$M$1065,J34)</f>
        <v>0</v>
      </c>
      <c r="D34" s="105">
        <f>COUNTIFS('8.LMU'!$J$9:$J$1065,"&gt;=1,10",'8.LMU'!$J$9:$J$1065,"&lt;1,20",'8.LMU'!$M$9:$M$1065,J34)</f>
        <v>0</v>
      </c>
      <c r="E34" s="105">
        <f>COUNTIFS('8.LMU'!$J$9:$J$1065,"&gt;=1,20",'8.LMU'!$J$9:$J$1065,"&lt;1,40",'8.LMU'!$M$9:$M$1065,J34)</f>
        <v>0</v>
      </c>
      <c r="F34" s="105">
        <f>COUNTIFS('8.LMU'!$J$9:$J$1065,"&gt;=1,40",'8.LMU'!$J$9:$J$1065,"&lt;1,60",'8.LMU'!$M$9:$M$1065,J34)</f>
        <v>0</v>
      </c>
      <c r="G34" s="105">
        <f>COUNTIFS('8.LMU'!$J$9:$J$1065,"&gt;=1,60",'8.LMU'!$J$9:$J$1065,"&lt;5,00",'8.LMU'!$M$9:$M$1065,J34)</f>
        <v>0</v>
      </c>
      <c r="J34" t="s">
        <v>254</v>
      </c>
      <c r="K34" t="s">
        <v>185</v>
      </c>
    </row>
    <row r="35" spans="1:11" ht="15.75" x14ac:dyDescent="0.25">
      <c r="A35" s="108">
        <v>30</v>
      </c>
      <c r="B35" s="120" t="s">
        <v>186</v>
      </c>
      <c r="C35" s="105">
        <f>COUNTIFS('8.LMU'!$J$9:$J$1065,"&lt;1,10",'8.LMU'!$J$9:$J$1065,"&gt;1,00",'8.LMU'!$M$9:$M$1065,J35)</f>
        <v>0</v>
      </c>
      <c r="D35" s="105">
        <f>COUNTIFS('8.LMU'!$J$9:$J$1065,"&gt;=1,10",'8.LMU'!$J$9:$J$1065,"&lt;1,20",'8.LMU'!$M$9:$M$1065,J35)</f>
        <v>0</v>
      </c>
      <c r="E35" s="105">
        <f>COUNTIFS('8.LMU'!$J$9:$J$1065,"&gt;=1,20",'8.LMU'!$J$9:$J$1065,"&lt;1,40",'8.LMU'!$M$9:$M$1065,J35)</f>
        <v>0</v>
      </c>
      <c r="F35" s="105">
        <f>COUNTIFS('8.LMU'!$J$9:$J$1065,"&gt;=1,40",'8.LMU'!$J$9:$J$1065,"&lt;1,60",'8.LMU'!$M$9:$M$1065,J35)</f>
        <v>0</v>
      </c>
      <c r="G35" s="105">
        <f>COUNTIFS('8.LMU'!$J$9:$J$1065,"&gt;=1,60",'8.LMU'!$J$9:$J$1065,"&lt;5,00",'8.LMU'!$M$9:$M$1065,J35)</f>
        <v>0</v>
      </c>
      <c r="J35" t="s">
        <v>255</v>
      </c>
      <c r="K35" t="s">
        <v>186</v>
      </c>
    </row>
    <row r="36" spans="1:11" ht="15.75" x14ac:dyDescent="0.25">
      <c r="A36" s="108">
        <v>31</v>
      </c>
      <c r="B36" s="120" t="s">
        <v>187</v>
      </c>
      <c r="C36" s="105">
        <f>COUNTIFS('8.LMU'!$J$9:$J$1065,"&lt;1,10",'8.LMU'!$J$9:$J$1065,"&gt;1,00",'8.LMU'!$M$9:$M$1065,J36)</f>
        <v>0</v>
      </c>
      <c r="D36" s="105">
        <f>COUNTIFS('8.LMU'!$J$9:$J$1065,"&gt;=1,10",'8.LMU'!$J$9:$J$1065,"&lt;1,20",'8.LMU'!$M$9:$M$1065,J36)</f>
        <v>0</v>
      </c>
      <c r="E36" s="105">
        <f>COUNTIFS('8.LMU'!$J$9:$J$1065,"&gt;=1,20",'8.LMU'!$J$9:$J$1065,"&lt;1,40",'8.LMU'!$M$9:$M$1065,J36)</f>
        <v>0</v>
      </c>
      <c r="F36" s="105">
        <f>COUNTIFS('8.LMU'!$J$9:$J$1065,"&gt;=1,40",'8.LMU'!$J$9:$J$1065,"&lt;1,60",'8.LMU'!$M$9:$M$1065,J36)</f>
        <v>0</v>
      </c>
      <c r="G36" s="105">
        <f>COUNTIFS('8.LMU'!$J$9:$J$1065,"&gt;=1,60",'8.LMU'!$J$9:$J$1065,"&lt;5,00",'8.LMU'!$M$9:$M$1065,J36)</f>
        <v>0</v>
      </c>
      <c r="J36" t="s">
        <v>256</v>
      </c>
      <c r="K36" t="s">
        <v>187</v>
      </c>
    </row>
    <row r="37" spans="1:11" ht="15.75" x14ac:dyDescent="0.25">
      <c r="A37" s="108">
        <v>32</v>
      </c>
      <c r="B37" s="120" t="s">
        <v>188</v>
      </c>
      <c r="C37" s="105">
        <f>COUNTIFS('8.LMU'!$J$9:$J$1065,"&lt;1,10",'8.LMU'!$J$9:$J$1065,"&gt;1,00",'8.LMU'!$M$9:$M$1065,J37)</f>
        <v>0</v>
      </c>
      <c r="D37" s="105">
        <f>COUNTIFS('8.LMU'!$J$9:$J$1065,"&gt;=1,10",'8.LMU'!$J$9:$J$1065,"&lt;1,20",'8.LMU'!$M$9:$M$1065,J37)</f>
        <v>0</v>
      </c>
      <c r="E37" s="105">
        <f>COUNTIFS('8.LMU'!$J$9:$J$1065,"&gt;=1,20",'8.LMU'!$J$9:$J$1065,"&lt;1,40",'8.LMU'!$M$9:$M$1065,J37)</f>
        <v>0</v>
      </c>
      <c r="F37" s="105">
        <f>COUNTIFS('8.LMU'!$J$9:$J$1065,"&gt;=1,40",'8.LMU'!$J$9:$J$1065,"&lt;1,60",'8.LMU'!$M$9:$M$1065,J37)</f>
        <v>0</v>
      </c>
      <c r="G37" s="105">
        <f>COUNTIFS('8.LMU'!$J$9:$J$1065,"&gt;=1,60",'8.LMU'!$J$9:$J$1065,"&lt;5,00",'8.LMU'!$M$9:$M$1065,J37)</f>
        <v>0</v>
      </c>
      <c r="J37" t="s">
        <v>257</v>
      </c>
      <c r="K37" t="s">
        <v>188</v>
      </c>
    </row>
    <row r="38" spans="1:11" ht="15.75" x14ac:dyDescent="0.25">
      <c r="A38" s="108">
        <v>33</v>
      </c>
      <c r="B38" s="120" t="s">
        <v>189</v>
      </c>
      <c r="C38" s="105">
        <f>COUNTIFS('8.LMU'!$J$9:$J$1065,"&lt;1,10",'8.LMU'!$J$9:$J$1065,"&gt;1,00",'8.LMU'!$M$9:$M$1065,J38)</f>
        <v>0</v>
      </c>
      <c r="D38" s="105">
        <f>COUNTIFS('8.LMU'!$J$9:$J$1065,"&gt;=1,10",'8.LMU'!$J$9:$J$1065,"&lt;1,20",'8.LMU'!$M$9:$M$1065,J38)</f>
        <v>0</v>
      </c>
      <c r="E38" s="105">
        <f>COUNTIFS('8.LMU'!$J$9:$J$1065,"&gt;=1,20",'8.LMU'!$J$9:$J$1065,"&lt;1,40",'8.LMU'!$M$9:$M$1065,J38)</f>
        <v>0</v>
      </c>
      <c r="F38" s="105">
        <f>COUNTIFS('8.LMU'!$J$9:$J$1065,"&gt;=1,40",'8.LMU'!$J$9:$J$1065,"&lt;1,60",'8.LMU'!$M$9:$M$1065,J38)</f>
        <v>0</v>
      </c>
      <c r="G38" s="105">
        <f>COUNTIFS('8.LMU'!$J$9:$J$1065,"&gt;=1,60",'8.LMU'!$J$9:$J$1065,"&lt;5,00",'8.LMU'!$M$9:$M$1065,J38)</f>
        <v>0</v>
      </c>
      <c r="J38" t="s">
        <v>258</v>
      </c>
      <c r="K38" t="s">
        <v>189</v>
      </c>
    </row>
    <row r="39" spans="1:11" ht="15.75" x14ac:dyDescent="0.25">
      <c r="A39" s="108">
        <v>34</v>
      </c>
      <c r="B39" s="120" t="s">
        <v>190</v>
      </c>
      <c r="C39" s="105">
        <f>COUNTIFS('8.LMU'!$J$9:$J$1065,"&lt;1,10",'8.LMU'!$J$9:$J$1065,"&gt;1,00",'8.LMU'!$M$9:$M$1065,J39)</f>
        <v>0</v>
      </c>
      <c r="D39" s="105">
        <f>COUNTIFS('8.LMU'!$J$9:$J$1065,"&gt;=1,10",'8.LMU'!$J$9:$J$1065,"&lt;1,20",'8.LMU'!$M$9:$M$1065,J39)</f>
        <v>0</v>
      </c>
      <c r="E39" s="105">
        <f>COUNTIFS('8.LMU'!$J$9:$J$1065,"&gt;=1,20",'8.LMU'!$J$9:$J$1065,"&lt;1,40",'8.LMU'!$M$9:$M$1065,J39)</f>
        <v>0</v>
      </c>
      <c r="F39" s="105">
        <f>COUNTIFS('8.LMU'!$J$9:$J$1065,"&gt;=1,40",'8.LMU'!$J$9:$J$1065,"&lt;1,60",'8.LMU'!$M$9:$M$1065,J39)</f>
        <v>0</v>
      </c>
      <c r="G39" s="105">
        <f>COUNTIFS('8.LMU'!$J$9:$J$1065,"&gt;=1,60",'8.LMU'!$J$9:$J$1065,"&lt;5,00",'8.LMU'!$M$9:$M$1065,J39)</f>
        <v>0</v>
      </c>
      <c r="J39" t="s">
        <v>259</v>
      </c>
      <c r="K39" t="s">
        <v>190</v>
      </c>
    </row>
    <row r="40" spans="1:11" ht="15.75" x14ac:dyDescent="0.25">
      <c r="A40" s="108">
        <v>35</v>
      </c>
      <c r="B40" s="120" t="s">
        <v>191</v>
      </c>
      <c r="C40" s="105">
        <f>COUNTIFS('8.LMU'!$J$9:$J$1065,"&lt;1,10",'8.LMU'!$J$9:$J$1065,"&gt;1,00",'8.LMU'!$M$9:$M$1065,J40)</f>
        <v>0</v>
      </c>
      <c r="D40" s="105">
        <f>COUNTIFS('8.LMU'!$J$9:$J$1065,"&gt;=1,10",'8.LMU'!$J$9:$J$1065,"&lt;1,20",'8.LMU'!$M$9:$M$1065,J40)</f>
        <v>0</v>
      </c>
      <c r="E40" s="105">
        <f>COUNTIFS('8.LMU'!$J$9:$J$1065,"&gt;=1,20",'8.LMU'!$J$9:$J$1065,"&lt;1,40",'8.LMU'!$M$9:$M$1065,J40)</f>
        <v>0</v>
      </c>
      <c r="F40" s="105">
        <f>COUNTIFS('8.LMU'!$J$9:$J$1065,"&gt;=1,40",'8.LMU'!$J$9:$J$1065,"&lt;1,60",'8.LMU'!$M$9:$M$1065,J40)</f>
        <v>0</v>
      </c>
      <c r="G40" s="105">
        <f>COUNTIFS('8.LMU'!$J$9:$J$1065,"&gt;=1,60",'8.LMU'!$J$9:$J$1065,"&lt;5,00",'8.LMU'!$M$9:$M$1065,J40)</f>
        <v>0</v>
      </c>
      <c r="J40" t="s">
        <v>260</v>
      </c>
      <c r="K40" t="s">
        <v>191</v>
      </c>
    </row>
    <row r="41" spans="1:11" ht="15.75" x14ac:dyDescent="0.25">
      <c r="A41" s="108">
        <v>36</v>
      </c>
      <c r="B41" s="120" t="s">
        <v>192</v>
      </c>
      <c r="C41" s="105">
        <f>COUNTIFS('8.LMU'!$J$9:$J$1065,"&lt;1,10",'8.LMU'!$J$9:$J$1065,"&gt;1,00",'8.LMU'!$M$9:$M$1065,J41)</f>
        <v>0</v>
      </c>
      <c r="D41" s="105">
        <f>COUNTIFS('8.LMU'!$J$9:$J$1065,"&gt;=1,10",'8.LMU'!$J$9:$J$1065,"&lt;1,20",'8.LMU'!$M$9:$M$1065,J41)</f>
        <v>0</v>
      </c>
      <c r="E41" s="105">
        <f>COUNTIFS('8.LMU'!$J$9:$J$1065,"&gt;=1,20",'8.LMU'!$J$9:$J$1065,"&lt;1,40",'8.LMU'!$M$9:$M$1065,J41)</f>
        <v>0</v>
      </c>
      <c r="F41" s="105">
        <f>COUNTIFS('8.LMU'!$J$9:$J$1065,"&gt;=1,40",'8.LMU'!$J$9:$J$1065,"&lt;1,60",'8.LMU'!$M$9:$M$1065,J41)</f>
        <v>0</v>
      </c>
      <c r="G41" s="105">
        <f>COUNTIFS('8.LMU'!$J$9:$J$1065,"&gt;=1,60",'8.LMU'!$J$9:$J$1065,"&lt;5,00",'8.LMU'!$M$9:$M$1065,J41)</f>
        <v>0</v>
      </c>
      <c r="J41" t="s">
        <v>261</v>
      </c>
      <c r="K41" t="s">
        <v>192</v>
      </c>
    </row>
    <row r="42" spans="1:11" ht="15.75" x14ac:dyDescent="0.25">
      <c r="A42" s="108">
        <v>37</v>
      </c>
      <c r="B42" s="120" t="s">
        <v>193</v>
      </c>
      <c r="C42" s="105">
        <f>COUNTIFS('8.LMU'!$J$9:$J$1065,"&lt;1,10",'8.LMU'!$J$9:$J$1065,"&gt;1,00",'8.LMU'!$M$9:$M$1065,J42)</f>
        <v>0</v>
      </c>
      <c r="D42" s="105">
        <f>COUNTIFS('8.LMU'!$J$9:$J$1065,"&gt;=1,10",'8.LMU'!$J$9:$J$1065,"&lt;1,20",'8.LMU'!$M$9:$M$1065,J42)</f>
        <v>0</v>
      </c>
      <c r="E42" s="105">
        <f>COUNTIFS('8.LMU'!$J$9:$J$1065,"&gt;=1,20",'8.LMU'!$J$9:$J$1065,"&lt;1,40",'8.LMU'!$M$9:$M$1065,J42)</f>
        <v>0</v>
      </c>
      <c r="F42" s="105">
        <f>COUNTIFS('8.LMU'!$J$9:$J$1065,"&gt;=1,40",'8.LMU'!$J$9:$J$1065,"&lt;1,60",'8.LMU'!$M$9:$M$1065,J42)</f>
        <v>0</v>
      </c>
      <c r="G42" s="105">
        <f>COUNTIFS('8.LMU'!$J$9:$J$1065,"&gt;=1,60",'8.LMU'!$J$9:$J$1065,"&lt;5,00",'8.LMU'!$M$9:$M$1065,J42)</f>
        <v>0</v>
      </c>
      <c r="J42" t="s">
        <v>262</v>
      </c>
      <c r="K42" t="s">
        <v>193</v>
      </c>
    </row>
    <row r="43" spans="1:11" ht="15.75" x14ac:dyDescent="0.25">
      <c r="A43" s="108">
        <v>38</v>
      </c>
      <c r="B43" s="120" t="s">
        <v>194</v>
      </c>
      <c r="C43" s="105">
        <f>COUNTIFS('8.LMU'!$J$9:$J$1065,"&lt;1,10",'8.LMU'!$J$9:$J$1065,"&gt;1,00",'8.LMU'!$M$9:$M$1065,J43)</f>
        <v>0</v>
      </c>
      <c r="D43" s="105">
        <f>COUNTIFS('8.LMU'!$J$9:$J$1065,"&gt;=1,10",'8.LMU'!$J$9:$J$1065,"&lt;1,20",'8.LMU'!$M$9:$M$1065,J43)</f>
        <v>0</v>
      </c>
      <c r="E43" s="105">
        <f>COUNTIFS('8.LMU'!$J$9:$J$1065,"&gt;=1,20",'8.LMU'!$J$9:$J$1065,"&lt;1,40",'8.LMU'!$M$9:$M$1065,J43)</f>
        <v>0</v>
      </c>
      <c r="F43" s="105">
        <f>COUNTIFS('8.LMU'!$J$9:$J$1065,"&gt;=1,40",'8.LMU'!$J$9:$J$1065,"&lt;1,60",'8.LMU'!$M$9:$M$1065,J43)</f>
        <v>0</v>
      </c>
      <c r="G43" s="105">
        <f>COUNTIFS('8.LMU'!$J$9:$J$1065,"&gt;=1,60",'8.LMU'!$J$9:$J$1065,"&lt;5,00",'8.LMU'!$M$9:$M$1065,J43)</f>
        <v>0</v>
      </c>
      <c r="J43" t="s">
        <v>263</v>
      </c>
      <c r="K43" t="s">
        <v>194</v>
      </c>
    </row>
    <row r="44" spans="1:11" ht="15.75" x14ac:dyDescent="0.25">
      <c r="A44" s="108">
        <v>39</v>
      </c>
      <c r="B44" s="120" t="s">
        <v>195</v>
      </c>
      <c r="C44" s="105">
        <f>COUNTIFS('8.LMU'!$J$9:$J$1065,"&lt;1,10",'8.LMU'!$J$9:$J$1065,"&gt;1,00",'8.LMU'!$M$9:$M$1065,J44)</f>
        <v>0</v>
      </c>
      <c r="D44" s="105">
        <f>COUNTIFS('8.LMU'!$J$9:$J$1065,"&gt;=1,10",'8.LMU'!$J$9:$J$1065,"&lt;1,20",'8.LMU'!$M$9:$M$1065,J44)</f>
        <v>0</v>
      </c>
      <c r="E44" s="105">
        <f>COUNTIFS('8.LMU'!$J$9:$J$1065,"&gt;=1,20",'8.LMU'!$J$9:$J$1065,"&lt;1,40",'8.LMU'!$M$9:$M$1065,J44)</f>
        <v>0</v>
      </c>
      <c r="F44" s="105">
        <f>COUNTIFS('8.LMU'!$J$9:$J$1065,"&gt;=1,40",'8.LMU'!$J$9:$J$1065,"&lt;1,60",'8.LMU'!$M$9:$M$1065,J44)</f>
        <v>0</v>
      </c>
      <c r="G44" s="105">
        <f>COUNTIFS('8.LMU'!$J$9:$J$1065,"&gt;=1,60",'8.LMU'!$J$9:$J$1065,"&lt;5,00",'8.LMU'!$M$9:$M$1065,J44)</f>
        <v>0</v>
      </c>
      <c r="J44" t="s">
        <v>264</v>
      </c>
      <c r="K44" t="s">
        <v>195</v>
      </c>
    </row>
    <row r="45" spans="1:11" ht="15.75" x14ac:dyDescent="0.25">
      <c r="A45" s="108">
        <v>40</v>
      </c>
      <c r="B45" s="120" t="s">
        <v>196</v>
      </c>
      <c r="C45" s="105">
        <f>COUNTIFS('8.LMU'!$J$9:$J$1065,"&lt;1,10",'8.LMU'!$J$9:$J$1065,"&gt;1,00",'8.LMU'!$M$9:$M$1065,J45)</f>
        <v>0</v>
      </c>
      <c r="D45" s="105">
        <f>COUNTIFS('8.LMU'!$J$9:$J$1065,"&gt;=1,10",'8.LMU'!$J$9:$J$1065,"&lt;1,20",'8.LMU'!$M$9:$M$1065,J45)</f>
        <v>0</v>
      </c>
      <c r="E45" s="105">
        <f>COUNTIFS('8.LMU'!$J$9:$J$1065,"&gt;=1,20",'8.LMU'!$J$9:$J$1065,"&lt;1,40",'8.LMU'!$M$9:$M$1065,J45)</f>
        <v>0</v>
      </c>
      <c r="F45" s="105">
        <f>COUNTIFS('8.LMU'!$J$9:$J$1065,"&gt;=1,40",'8.LMU'!$J$9:$J$1065,"&lt;1,60",'8.LMU'!$M$9:$M$1065,J45)</f>
        <v>0</v>
      </c>
      <c r="G45" s="105">
        <f>COUNTIFS('8.LMU'!$J$9:$J$1065,"&gt;=1,60",'8.LMU'!$J$9:$J$1065,"&lt;5,00",'8.LMU'!$M$9:$M$1065,J45)</f>
        <v>0</v>
      </c>
      <c r="J45" t="s">
        <v>265</v>
      </c>
      <c r="K45" t="s">
        <v>196</v>
      </c>
    </row>
    <row r="46" spans="1:11" ht="15.75" x14ac:dyDescent="0.25">
      <c r="A46" s="108">
        <v>41</v>
      </c>
      <c r="B46" s="120" t="s">
        <v>197</v>
      </c>
      <c r="C46" s="105">
        <f>COUNTIFS('8.LMU'!$J$9:$J$1065,"&lt;1,10",'8.LMU'!$J$9:$J$1065,"&gt;1,00",'8.LMU'!$M$9:$M$1065,J46)</f>
        <v>0</v>
      </c>
      <c r="D46" s="105">
        <f>COUNTIFS('8.LMU'!$J$9:$J$1065,"&gt;=1,10",'8.LMU'!$J$9:$J$1065,"&lt;1,20",'8.LMU'!$M$9:$M$1065,J46)</f>
        <v>0</v>
      </c>
      <c r="E46" s="105">
        <f>COUNTIFS('8.LMU'!$J$9:$J$1065,"&gt;=1,20",'8.LMU'!$J$9:$J$1065,"&lt;1,40",'8.LMU'!$M$9:$M$1065,J46)</f>
        <v>0</v>
      </c>
      <c r="F46" s="105">
        <f>COUNTIFS('8.LMU'!$J$9:$J$1065,"&gt;=1,40",'8.LMU'!$J$9:$J$1065,"&lt;1,60",'8.LMU'!$M$9:$M$1065,J46)</f>
        <v>0</v>
      </c>
      <c r="G46" s="105">
        <f>COUNTIFS('8.LMU'!$J$9:$J$1065,"&gt;=1,60",'8.LMU'!$J$9:$J$1065,"&lt;5,00",'8.LMU'!$M$9:$M$1065,J46)</f>
        <v>0</v>
      </c>
      <c r="J46" t="s">
        <v>266</v>
      </c>
      <c r="K46" t="s">
        <v>197</v>
      </c>
    </row>
    <row r="47" spans="1:11" ht="15.75" x14ac:dyDescent="0.25">
      <c r="A47" s="108">
        <v>42</v>
      </c>
      <c r="B47" s="120" t="s">
        <v>198</v>
      </c>
      <c r="C47" s="105">
        <f>COUNTIFS('8.LMU'!$J$9:$J$1065,"&lt;1,10",'8.LMU'!$J$9:$J$1065,"&gt;1,00",'8.LMU'!$M$9:$M$1065,J47)</f>
        <v>0</v>
      </c>
      <c r="D47" s="105">
        <f>COUNTIFS('8.LMU'!$J$9:$J$1065,"&gt;=1,10",'8.LMU'!$J$9:$J$1065,"&lt;1,20",'8.LMU'!$M$9:$M$1065,J47)</f>
        <v>0</v>
      </c>
      <c r="E47" s="105">
        <f>COUNTIFS('8.LMU'!$J$9:$J$1065,"&gt;=1,20",'8.LMU'!$J$9:$J$1065,"&lt;1,40",'8.LMU'!$M$9:$M$1065,J47)</f>
        <v>0</v>
      </c>
      <c r="F47" s="105">
        <f>COUNTIFS('8.LMU'!$J$9:$J$1065,"&gt;=1,40",'8.LMU'!$J$9:$J$1065,"&lt;1,60",'8.LMU'!$M$9:$M$1065,J47)</f>
        <v>0</v>
      </c>
      <c r="G47" s="105">
        <f>COUNTIFS('8.LMU'!$J$9:$J$1065,"&gt;=1,60",'8.LMU'!$J$9:$J$1065,"&lt;5,00",'8.LMU'!$M$9:$M$1065,J47)</f>
        <v>0</v>
      </c>
      <c r="J47" t="s">
        <v>267</v>
      </c>
      <c r="K47" t="s">
        <v>198</v>
      </c>
    </row>
    <row r="48" spans="1:11" ht="15.75" x14ac:dyDescent="0.25">
      <c r="A48" s="108">
        <v>43</v>
      </c>
      <c r="B48" s="120" t="s">
        <v>199</v>
      </c>
      <c r="C48" s="105">
        <f>COUNTIFS('8.LMU'!$J$9:$J$1065,"&lt;1,10",'8.LMU'!$J$9:$J$1065,"&gt;1,00",'8.LMU'!$M$9:$M$1065,J48)</f>
        <v>0</v>
      </c>
      <c r="D48" s="105">
        <f>COUNTIFS('8.LMU'!$J$9:$J$1065,"&gt;=1,10",'8.LMU'!$J$9:$J$1065,"&lt;1,20",'8.LMU'!$M$9:$M$1065,J48)</f>
        <v>0</v>
      </c>
      <c r="E48" s="105">
        <f>COUNTIFS('8.LMU'!$J$9:$J$1065,"&gt;=1,20",'8.LMU'!$J$9:$J$1065,"&lt;1,40",'8.LMU'!$M$9:$M$1065,J48)</f>
        <v>0</v>
      </c>
      <c r="F48" s="105">
        <f>COUNTIFS('8.LMU'!$J$9:$J$1065,"&gt;=1,40",'8.LMU'!$J$9:$J$1065,"&lt;1,60",'8.LMU'!$M$9:$M$1065,J48)</f>
        <v>0</v>
      </c>
      <c r="G48" s="105">
        <f>COUNTIFS('8.LMU'!$J$9:$J$1065,"&gt;=1,60",'8.LMU'!$J$9:$J$1065,"&lt;5,00",'8.LMU'!$M$9:$M$1065,J48)</f>
        <v>0</v>
      </c>
      <c r="J48" t="s">
        <v>268</v>
      </c>
      <c r="K48" t="s">
        <v>199</v>
      </c>
    </row>
    <row r="49" spans="1:11" ht="15.75" x14ac:dyDescent="0.25">
      <c r="A49" s="108">
        <v>44</v>
      </c>
      <c r="B49" s="120" t="s">
        <v>200</v>
      </c>
      <c r="C49" s="105">
        <f>COUNTIFS('8.LMU'!$J$9:$J$1065,"&lt;1,10",'8.LMU'!$J$9:$J$1065,"&gt;1,00",'8.LMU'!$M$9:$M$1065,J49)</f>
        <v>0</v>
      </c>
      <c r="D49" s="105">
        <f>COUNTIFS('8.LMU'!$J$9:$J$1065,"&gt;=1,10",'8.LMU'!$J$9:$J$1065,"&lt;1,20",'8.LMU'!$M$9:$M$1065,J49)</f>
        <v>0</v>
      </c>
      <c r="E49" s="105">
        <f>COUNTIFS('8.LMU'!$J$9:$J$1065,"&gt;=1,20",'8.LMU'!$J$9:$J$1065,"&lt;1,40",'8.LMU'!$M$9:$M$1065,J49)</f>
        <v>0</v>
      </c>
      <c r="F49" s="105">
        <f>COUNTIFS('8.LMU'!$J$9:$J$1065,"&gt;=1,40",'8.LMU'!$J$9:$J$1065,"&lt;1,60",'8.LMU'!$M$9:$M$1065,J49)</f>
        <v>0</v>
      </c>
      <c r="G49" s="105">
        <f>COUNTIFS('8.LMU'!$J$9:$J$1065,"&gt;=1,60",'8.LMU'!$J$9:$J$1065,"&lt;5,00",'8.LMU'!$M$9:$M$1065,J49)</f>
        <v>0</v>
      </c>
      <c r="J49" t="s">
        <v>269</v>
      </c>
      <c r="K49" t="s">
        <v>200</v>
      </c>
    </row>
    <row r="50" spans="1:11" ht="15.75" x14ac:dyDescent="0.25">
      <c r="A50" s="108">
        <v>45</v>
      </c>
      <c r="B50" s="120" t="s">
        <v>201</v>
      </c>
      <c r="C50" s="105">
        <f>COUNTIFS('8.LMU'!$J$9:$J$1065,"&lt;1,10",'8.LMU'!$J$9:$J$1065,"&gt;1,00",'8.LMU'!$M$9:$M$1065,J50)</f>
        <v>0</v>
      </c>
      <c r="D50" s="105">
        <f>COUNTIFS('8.LMU'!$J$9:$J$1065,"&gt;=1,10",'8.LMU'!$J$9:$J$1065,"&lt;1,20",'8.LMU'!$M$9:$M$1065,J50)</f>
        <v>0</v>
      </c>
      <c r="E50" s="105">
        <f>COUNTIFS('8.LMU'!$J$9:$J$1065,"&gt;=1,20",'8.LMU'!$J$9:$J$1065,"&lt;1,40",'8.LMU'!$M$9:$M$1065,J50)</f>
        <v>0</v>
      </c>
      <c r="F50" s="105">
        <f>COUNTIFS('8.LMU'!$J$9:$J$1065,"&gt;=1,40",'8.LMU'!$J$9:$J$1065,"&lt;1,60",'8.LMU'!$M$9:$M$1065,J50)</f>
        <v>0</v>
      </c>
      <c r="G50" s="105">
        <f>COUNTIFS('8.LMU'!$J$9:$J$1065,"&gt;=1,60",'8.LMU'!$J$9:$J$1065,"&lt;5,00",'8.LMU'!$M$9:$M$1065,J50)</f>
        <v>0</v>
      </c>
      <c r="J50" t="s">
        <v>270</v>
      </c>
      <c r="K50" t="s">
        <v>201</v>
      </c>
    </row>
    <row r="51" spans="1:11" ht="15.75" x14ac:dyDescent="0.25">
      <c r="A51" s="108">
        <v>46</v>
      </c>
      <c r="B51" s="120" t="s">
        <v>202</v>
      </c>
      <c r="C51" s="105">
        <f>COUNTIFS('8.LMU'!$J$9:$J$1065,"&lt;1,10",'8.LMU'!$J$9:$J$1065,"&gt;1,00",'8.LMU'!$M$9:$M$1065,J51)</f>
        <v>0</v>
      </c>
      <c r="D51" s="105">
        <f>COUNTIFS('8.LMU'!$J$9:$J$1065,"&gt;=1,10",'8.LMU'!$J$9:$J$1065,"&lt;1,20",'8.LMU'!$M$9:$M$1065,J51)</f>
        <v>0</v>
      </c>
      <c r="E51" s="105">
        <f>COUNTIFS('8.LMU'!$J$9:$J$1065,"&gt;=1,20",'8.LMU'!$J$9:$J$1065,"&lt;1,40",'8.LMU'!$M$9:$M$1065,J51)</f>
        <v>0</v>
      </c>
      <c r="F51" s="105">
        <f>COUNTIFS('8.LMU'!$J$9:$J$1065,"&gt;=1,40",'8.LMU'!$J$9:$J$1065,"&lt;1,60",'8.LMU'!$M$9:$M$1065,J51)</f>
        <v>0</v>
      </c>
      <c r="G51" s="105">
        <f>COUNTIFS('8.LMU'!$J$9:$J$1065,"&gt;=1,60",'8.LMU'!$J$9:$J$1065,"&lt;5,00",'8.LMU'!$M$9:$M$1065,J51)</f>
        <v>0</v>
      </c>
      <c r="J51" t="s">
        <v>271</v>
      </c>
      <c r="K51" t="s">
        <v>202</v>
      </c>
    </row>
    <row r="52" spans="1:11" ht="15.75" x14ac:dyDescent="0.25">
      <c r="A52" s="108">
        <v>47</v>
      </c>
      <c r="B52" s="120" t="s">
        <v>203</v>
      </c>
      <c r="C52" s="105">
        <f>COUNTIFS('8.LMU'!$J$9:$J$1065,"&lt;1,10",'8.LMU'!$J$9:$J$1065,"&gt;1,00",'8.LMU'!$M$9:$M$1065,J52)</f>
        <v>0</v>
      </c>
      <c r="D52" s="105">
        <f>COUNTIFS('8.LMU'!$J$9:$J$1065,"&gt;=1,10",'8.LMU'!$J$9:$J$1065,"&lt;1,20",'8.LMU'!$M$9:$M$1065,J52)</f>
        <v>0</v>
      </c>
      <c r="E52" s="105">
        <f>COUNTIFS('8.LMU'!$J$9:$J$1065,"&gt;=1,20",'8.LMU'!$J$9:$J$1065,"&lt;1,40",'8.LMU'!$M$9:$M$1065,J52)</f>
        <v>0</v>
      </c>
      <c r="F52" s="105">
        <f>COUNTIFS('8.LMU'!$J$9:$J$1065,"&gt;=1,40",'8.LMU'!$J$9:$J$1065,"&lt;1,60",'8.LMU'!$M$9:$M$1065,J52)</f>
        <v>0</v>
      </c>
      <c r="G52" s="105">
        <f>COUNTIFS('8.LMU'!$J$9:$J$1065,"&gt;=1,60",'8.LMU'!$J$9:$J$1065,"&lt;5,00",'8.LMU'!$M$9:$M$1065,J52)</f>
        <v>0</v>
      </c>
      <c r="J52" t="s">
        <v>272</v>
      </c>
      <c r="K52" t="s">
        <v>203</v>
      </c>
    </row>
    <row r="53" spans="1:11" ht="15.75" x14ac:dyDescent="0.25">
      <c r="A53" s="108">
        <v>48</v>
      </c>
      <c r="B53" s="120" t="s">
        <v>204</v>
      </c>
      <c r="C53" s="105">
        <f>COUNTIFS('8.LMU'!$J$9:$J$1065,"&lt;1,10",'8.LMU'!$J$9:$J$1065,"&gt;1,00",'8.LMU'!$M$9:$M$1065,J53)</f>
        <v>0</v>
      </c>
      <c r="D53" s="105">
        <f>COUNTIFS('8.LMU'!$J$9:$J$1065,"&gt;=1,10",'8.LMU'!$J$9:$J$1065,"&lt;1,20",'8.LMU'!$M$9:$M$1065,J53)</f>
        <v>0</v>
      </c>
      <c r="E53" s="105">
        <f>COUNTIFS('8.LMU'!$J$9:$J$1065,"&gt;=1,20",'8.LMU'!$J$9:$J$1065,"&lt;1,40",'8.LMU'!$M$9:$M$1065,J53)</f>
        <v>0</v>
      </c>
      <c r="F53" s="105">
        <f>COUNTIFS('8.LMU'!$J$9:$J$1065,"&gt;=1,40",'8.LMU'!$J$9:$J$1065,"&lt;1,60",'8.LMU'!$M$9:$M$1065,J53)</f>
        <v>0</v>
      </c>
      <c r="G53" s="105">
        <f>COUNTIFS('8.LMU'!$J$9:$J$1065,"&gt;=1,60",'8.LMU'!$J$9:$J$1065,"&lt;5,00",'8.LMU'!$M$9:$M$1065,J53)</f>
        <v>0</v>
      </c>
      <c r="J53" t="s">
        <v>273</v>
      </c>
      <c r="K53" t="s">
        <v>204</v>
      </c>
    </row>
    <row r="54" spans="1:11" ht="15.75" x14ac:dyDescent="0.25">
      <c r="A54" s="108">
        <v>49</v>
      </c>
      <c r="B54" s="120" t="s">
        <v>205</v>
      </c>
      <c r="C54" s="105">
        <f>COUNTIFS('8.LMU'!$J$9:$J$1065,"&lt;1,10",'8.LMU'!$J$9:$J$1065,"&gt;1,00",'8.LMU'!$M$9:$M$1065,J54)</f>
        <v>0</v>
      </c>
      <c r="D54" s="105">
        <f>COUNTIFS('8.LMU'!$J$9:$J$1065,"&gt;=1,10",'8.LMU'!$J$9:$J$1065,"&lt;1,20",'8.LMU'!$M$9:$M$1065,J54)</f>
        <v>0</v>
      </c>
      <c r="E54" s="105">
        <f>COUNTIFS('8.LMU'!$J$9:$J$1065,"&gt;=1,20",'8.LMU'!$J$9:$J$1065,"&lt;1,40",'8.LMU'!$M$9:$M$1065,J54)</f>
        <v>0</v>
      </c>
      <c r="F54" s="105">
        <f>COUNTIFS('8.LMU'!$J$9:$J$1065,"&gt;=1,40",'8.LMU'!$J$9:$J$1065,"&lt;1,60",'8.LMU'!$M$9:$M$1065,J54)</f>
        <v>0</v>
      </c>
      <c r="G54" s="105">
        <f>COUNTIFS('8.LMU'!$J$9:$J$1065,"&gt;=1,60",'8.LMU'!$J$9:$J$1065,"&lt;5,00",'8.LMU'!$M$9:$M$1065,J54)</f>
        <v>0</v>
      </c>
      <c r="J54" t="s">
        <v>274</v>
      </c>
      <c r="K54" t="s">
        <v>205</v>
      </c>
    </row>
    <row r="55" spans="1:11" ht="15.75" x14ac:dyDescent="0.25">
      <c r="A55" s="108">
        <v>50</v>
      </c>
      <c r="B55" s="120" t="s">
        <v>206</v>
      </c>
      <c r="C55" s="105">
        <f>COUNTIFS('8.LMU'!$J$9:$J$1065,"&lt;1,10",'8.LMU'!$J$9:$J$1065,"&gt;1,00",'8.LMU'!$M$9:$M$1065,J55)</f>
        <v>0</v>
      </c>
      <c r="D55" s="105">
        <f>COUNTIFS('8.LMU'!$J$9:$J$1065,"&gt;=1,10",'8.LMU'!$J$9:$J$1065,"&lt;1,20",'8.LMU'!$M$9:$M$1065,J55)</f>
        <v>0</v>
      </c>
      <c r="E55" s="105">
        <f>COUNTIFS('8.LMU'!$J$9:$J$1065,"&gt;=1,20",'8.LMU'!$J$9:$J$1065,"&lt;1,40",'8.LMU'!$M$9:$M$1065,J55)</f>
        <v>0</v>
      </c>
      <c r="F55" s="105">
        <f>COUNTIFS('8.LMU'!$J$9:$J$1065,"&gt;=1,40",'8.LMU'!$J$9:$J$1065,"&lt;1,60",'8.LMU'!$M$9:$M$1065,J55)</f>
        <v>0</v>
      </c>
      <c r="G55" s="105">
        <f>COUNTIFS('8.LMU'!$J$9:$J$1065,"&gt;=1,60",'8.LMU'!$J$9:$J$1065,"&lt;5,00",'8.LMU'!$M$9:$M$1065,J55)</f>
        <v>0</v>
      </c>
      <c r="J55" t="s">
        <v>275</v>
      </c>
      <c r="K55" t="s">
        <v>206</v>
      </c>
    </row>
    <row r="56" spans="1:11" ht="15.75" x14ac:dyDescent="0.25">
      <c r="A56" s="108">
        <v>51</v>
      </c>
      <c r="B56" s="120" t="s">
        <v>207</v>
      </c>
      <c r="C56" s="105">
        <f>COUNTIFS('8.LMU'!$J$9:$J$1065,"&lt;1,10",'8.LMU'!$J$9:$J$1065,"&gt;1,00",'8.LMU'!$M$9:$M$1065,J56)</f>
        <v>0</v>
      </c>
      <c r="D56" s="105">
        <f>COUNTIFS('8.LMU'!$J$9:$J$1065,"&gt;=1,10",'8.LMU'!$J$9:$J$1065,"&lt;1,20",'8.LMU'!$M$9:$M$1065,J56)</f>
        <v>0</v>
      </c>
      <c r="E56" s="105">
        <f>COUNTIFS('8.LMU'!$J$9:$J$1065,"&gt;=1,20",'8.LMU'!$J$9:$J$1065,"&lt;1,40",'8.LMU'!$M$9:$M$1065,J56)</f>
        <v>0</v>
      </c>
      <c r="F56" s="105">
        <f>COUNTIFS('8.LMU'!$J$9:$J$1065,"&gt;=1,40",'8.LMU'!$J$9:$J$1065,"&lt;1,60",'8.LMU'!$M$9:$M$1065,J56)</f>
        <v>0</v>
      </c>
      <c r="G56" s="105">
        <f>COUNTIFS('8.LMU'!$J$9:$J$1065,"&gt;=1,60",'8.LMU'!$J$9:$J$1065,"&lt;5,00",'8.LMU'!$M$9:$M$1065,J56)</f>
        <v>0</v>
      </c>
      <c r="J56" t="s">
        <v>276</v>
      </c>
      <c r="K56" t="s">
        <v>207</v>
      </c>
    </row>
    <row r="57" spans="1:11" ht="15.75" x14ac:dyDescent="0.25">
      <c r="A57" s="108">
        <v>52</v>
      </c>
      <c r="B57" s="120" t="s">
        <v>208</v>
      </c>
      <c r="C57" s="105">
        <f>COUNTIFS('8.LMU'!$J$9:$J$1065,"&lt;1,10",'8.LMU'!$J$9:$J$1065,"&gt;1,00",'8.LMU'!$M$9:$M$1065,J57)</f>
        <v>0</v>
      </c>
      <c r="D57" s="105">
        <f>COUNTIFS('8.LMU'!$J$9:$J$1065,"&gt;=1,10",'8.LMU'!$J$9:$J$1065,"&lt;1,20",'8.LMU'!$M$9:$M$1065,J57)</f>
        <v>0</v>
      </c>
      <c r="E57" s="105">
        <f>COUNTIFS('8.LMU'!$J$9:$J$1065,"&gt;=1,20",'8.LMU'!$J$9:$J$1065,"&lt;1,40",'8.LMU'!$M$9:$M$1065,J57)</f>
        <v>0</v>
      </c>
      <c r="F57" s="105">
        <f>COUNTIFS('8.LMU'!$J$9:$J$1065,"&gt;=1,40",'8.LMU'!$J$9:$J$1065,"&lt;1,60",'8.LMU'!$M$9:$M$1065,J57)</f>
        <v>0</v>
      </c>
      <c r="G57" s="105">
        <f>COUNTIFS('8.LMU'!$J$9:$J$1065,"&gt;=1,60",'8.LMU'!$J$9:$J$1065,"&lt;5,00",'8.LMU'!$M$9:$M$1065,J57)</f>
        <v>0</v>
      </c>
      <c r="J57" t="s">
        <v>277</v>
      </c>
      <c r="K57" t="s">
        <v>208</v>
      </c>
    </row>
    <row r="58" spans="1:11" ht="15.75" x14ac:dyDescent="0.25">
      <c r="A58" s="108">
        <v>53</v>
      </c>
      <c r="B58" s="120" t="s">
        <v>209</v>
      </c>
      <c r="C58" s="105">
        <f>COUNTIFS('8.LMU'!$J$9:$J$1065,"&lt;1,10",'8.LMU'!$J$9:$J$1065,"&gt;1,00",'8.LMU'!$M$9:$M$1065,J58)</f>
        <v>0</v>
      </c>
      <c r="D58" s="105">
        <f>COUNTIFS('8.LMU'!$J$9:$J$1065,"&gt;=1,10",'8.LMU'!$J$9:$J$1065,"&lt;1,20",'8.LMU'!$M$9:$M$1065,J58)</f>
        <v>0</v>
      </c>
      <c r="E58" s="105">
        <f>COUNTIFS('8.LMU'!$J$9:$J$1065,"&gt;=1,20",'8.LMU'!$J$9:$J$1065,"&lt;1,40",'8.LMU'!$M$9:$M$1065,J58)</f>
        <v>0</v>
      </c>
      <c r="F58" s="105">
        <f>COUNTIFS('8.LMU'!$J$9:$J$1065,"&gt;=1,40",'8.LMU'!$J$9:$J$1065,"&lt;1,60",'8.LMU'!$M$9:$M$1065,J58)</f>
        <v>0</v>
      </c>
      <c r="G58" s="105">
        <f>COUNTIFS('8.LMU'!$J$9:$J$1065,"&gt;=1,60",'8.LMU'!$J$9:$J$1065,"&lt;5,00",'8.LMU'!$M$9:$M$1065,J58)</f>
        <v>0</v>
      </c>
      <c r="J58" t="s">
        <v>278</v>
      </c>
      <c r="K58" t="s">
        <v>209</v>
      </c>
    </row>
    <row r="59" spans="1:11" ht="15.75" x14ac:dyDescent="0.25">
      <c r="A59" s="108">
        <v>54</v>
      </c>
      <c r="B59" s="120" t="s">
        <v>210</v>
      </c>
      <c r="C59" s="105">
        <f>COUNTIFS('8.LMU'!$J$9:$J$1065,"&lt;1,10",'8.LMU'!$J$9:$J$1065,"&gt;1,00",'8.LMU'!$M$9:$M$1065,J59)</f>
        <v>0</v>
      </c>
      <c r="D59" s="105">
        <f>COUNTIFS('8.LMU'!$J$9:$J$1065,"&gt;=1,10",'8.LMU'!$J$9:$J$1065,"&lt;1,20",'8.LMU'!$M$9:$M$1065,J59)</f>
        <v>0</v>
      </c>
      <c r="E59" s="105">
        <f>COUNTIFS('8.LMU'!$J$9:$J$1065,"&gt;=1,20",'8.LMU'!$J$9:$J$1065,"&lt;1,40",'8.LMU'!$M$9:$M$1065,J59)</f>
        <v>0</v>
      </c>
      <c r="F59" s="105">
        <f>COUNTIFS('8.LMU'!$J$9:$J$1065,"&gt;=1,40",'8.LMU'!$J$9:$J$1065,"&lt;1,60",'8.LMU'!$M$9:$M$1065,J59)</f>
        <v>0</v>
      </c>
      <c r="G59" s="105">
        <f>COUNTIFS('8.LMU'!$J$9:$J$1065,"&gt;=1,60",'8.LMU'!$J$9:$J$1065,"&lt;5,00",'8.LMU'!$M$9:$M$1065,J59)</f>
        <v>0</v>
      </c>
      <c r="J59" t="s">
        <v>279</v>
      </c>
      <c r="K59" t="s">
        <v>210</v>
      </c>
    </row>
    <row r="60" spans="1:11" ht="15.75" x14ac:dyDescent="0.25">
      <c r="A60" s="108">
        <v>55</v>
      </c>
      <c r="B60" s="120" t="s">
        <v>211</v>
      </c>
      <c r="C60" s="105">
        <f>COUNTIFS('8.LMU'!$J$9:$J$1065,"&lt;1,10",'8.LMU'!$J$9:$J$1065,"&gt;1,00",'8.LMU'!$M$9:$M$1065,J60)</f>
        <v>0</v>
      </c>
      <c r="D60" s="105">
        <f>COUNTIFS('8.LMU'!$J$9:$J$1065,"&gt;=1,10",'8.LMU'!$J$9:$J$1065,"&lt;1,20",'8.LMU'!$M$9:$M$1065,J60)</f>
        <v>0</v>
      </c>
      <c r="E60" s="105">
        <f>COUNTIFS('8.LMU'!$J$9:$J$1065,"&gt;=1,20",'8.LMU'!$J$9:$J$1065,"&lt;1,40",'8.LMU'!$M$9:$M$1065,J60)</f>
        <v>0</v>
      </c>
      <c r="F60" s="105">
        <f>COUNTIFS('8.LMU'!$J$9:$J$1065,"&gt;=1,40",'8.LMU'!$J$9:$J$1065,"&lt;1,60",'8.LMU'!$M$9:$M$1065,J60)</f>
        <v>0</v>
      </c>
      <c r="G60" s="105">
        <f>COUNTIFS('8.LMU'!$J$9:$J$1065,"&gt;=1,60",'8.LMU'!$J$9:$J$1065,"&lt;5,00",'8.LMU'!$M$9:$M$1065,J60)</f>
        <v>0</v>
      </c>
      <c r="J60" t="s">
        <v>280</v>
      </c>
      <c r="K60" t="s">
        <v>211</v>
      </c>
    </row>
    <row r="61" spans="1:11" ht="15.75" x14ac:dyDescent="0.25">
      <c r="A61" s="108">
        <v>56</v>
      </c>
      <c r="B61" s="120" t="s">
        <v>212</v>
      </c>
      <c r="C61" s="105">
        <f>COUNTIFS('8.LMU'!$J$9:$J$1065,"&lt;1,10",'8.LMU'!$J$9:$J$1065,"&gt;1,00",'8.LMU'!$M$9:$M$1065,J61)</f>
        <v>0</v>
      </c>
      <c r="D61" s="105">
        <f>COUNTIFS('8.LMU'!$J$9:$J$1065,"&gt;=1,10",'8.LMU'!$J$9:$J$1065,"&lt;1,20",'8.LMU'!$M$9:$M$1065,J61)</f>
        <v>0</v>
      </c>
      <c r="E61" s="105">
        <f>COUNTIFS('8.LMU'!$J$9:$J$1065,"&gt;=1,20",'8.LMU'!$J$9:$J$1065,"&lt;1,40",'8.LMU'!$M$9:$M$1065,J61)</f>
        <v>0</v>
      </c>
      <c r="F61" s="105">
        <f>COUNTIFS('8.LMU'!$J$9:$J$1065,"&gt;=1,40",'8.LMU'!$J$9:$J$1065,"&lt;1,60",'8.LMU'!$M$9:$M$1065,J61)</f>
        <v>0</v>
      </c>
      <c r="G61" s="105">
        <f>COUNTIFS('8.LMU'!$J$9:$J$1065,"&gt;=1,60",'8.LMU'!$J$9:$J$1065,"&lt;5,00",'8.LMU'!$M$9:$M$1065,J61)</f>
        <v>0</v>
      </c>
      <c r="J61" t="s">
        <v>281</v>
      </c>
      <c r="K61" t="s">
        <v>212</v>
      </c>
    </row>
    <row r="62" spans="1:11" ht="15.75" x14ac:dyDescent="0.25">
      <c r="A62" s="108">
        <v>57</v>
      </c>
      <c r="B62" s="120" t="s">
        <v>213</v>
      </c>
      <c r="C62" s="105">
        <f>COUNTIFS('8.LMU'!$J$9:$J$1065,"&lt;1,10",'8.LMU'!$J$9:$J$1065,"&gt;1,00",'8.LMU'!$M$9:$M$1065,J62)</f>
        <v>0</v>
      </c>
      <c r="D62" s="105">
        <f>COUNTIFS('8.LMU'!$J$9:$J$1065,"&gt;=1,10",'8.LMU'!$J$9:$J$1065,"&lt;1,20",'8.LMU'!$M$9:$M$1065,J62)</f>
        <v>0</v>
      </c>
      <c r="E62" s="105">
        <f>COUNTIFS('8.LMU'!$J$9:$J$1065,"&gt;=1,20",'8.LMU'!$J$9:$J$1065,"&lt;1,40",'8.LMU'!$M$9:$M$1065,J62)</f>
        <v>0</v>
      </c>
      <c r="F62" s="105">
        <f>COUNTIFS('8.LMU'!$J$9:$J$1065,"&gt;=1,40",'8.LMU'!$J$9:$J$1065,"&lt;1,60",'8.LMU'!$M$9:$M$1065,J62)</f>
        <v>0</v>
      </c>
      <c r="G62" s="105">
        <f>COUNTIFS('8.LMU'!$J$9:$J$1065,"&gt;=1,60",'8.LMU'!$J$9:$J$1065,"&lt;5,00",'8.LMU'!$M$9:$M$1065,J62)</f>
        <v>0</v>
      </c>
      <c r="J62" t="s">
        <v>282</v>
      </c>
      <c r="K62" t="s">
        <v>213</v>
      </c>
    </row>
    <row r="63" spans="1:11" ht="15.75" x14ac:dyDescent="0.25">
      <c r="A63" s="108">
        <v>58</v>
      </c>
      <c r="B63" s="120" t="s">
        <v>214</v>
      </c>
      <c r="C63" s="105">
        <f>COUNTIFS('8.LMU'!$J$9:$J$1065,"&lt;1,10",'8.LMU'!$J$9:$J$1065,"&gt;1,00",'8.LMU'!$M$9:$M$1065,J63)</f>
        <v>0</v>
      </c>
      <c r="D63" s="105">
        <f>COUNTIFS('8.LMU'!$J$9:$J$1065,"&gt;=1,10",'8.LMU'!$J$9:$J$1065,"&lt;1,20",'8.LMU'!$M$9:$M$1065,J63)</f>
        <v>0</v>
      </c>
      <c r="E63" s="105">
        <f>COUNTIFS('8.LMU'!$J$9:$J$1065,"&gt;=1,20",'8.LMU'!$J$9:$J$1065,"&lt;1,40",'8.LMU'!$M$9:$M$1065,J63)</f>
        <v>0</v>
      </c>
      <c r="F63" s="105">
        <f>COUNTIFS('8.LMU'!$J$9:$J$1065,"&gt;=1,40",'8.LMU'!$J$9:$J$1065,"&lt;1,60",'8.LMU'!$M$9:$M$1065,J63)</f>
        <v>0</v>
      </c>
      <c r="G63" s="105">
        <f>COUNTIFS('8.LMU'!$J$9:$J$1065,"&gt;=1,60",'8.LMU'!$J$9:$J$1065,"&lt;5,00",'8.LMU'!$M$9:$M$1065,J63)</f>
        <v>0</v>
      </c>
      <c r="J63" t="s">
        <v>283</v>
      </c>
      <c r="K63" t="s">
        <v>214</v>
      </c>
    </row>
    <row r="64" spans="1:11" ht="15.75" x14ac:dyDescent="0.25">
      <c r="A64" s="108">
        <v>59</v>
      </c>
      <c r="B64" s="120" t="s">
        <v>215</v>
      </c>
      <c r="C64" s="105">
        <f>COUNTIFS('8.LMU'!$J$9:$J$1065,"&lt;1,10",'8.LMU'!$J$9:$J$1065,"&gt;1,00",'8.LMU'!$M$9:$M$1065,J64)</f>
        <v>0</v>
      </c>
      <c r="D64" s="105">
        <f>COUNTIFS('8.LMU'!$J$9:$J$1065,"&gt;=1,10",'8.LMU'!$J$9:$J$1065,"&lt;1,20",'8.LMU'!$M$9:$M$1065,J64)</f>
        <v>0</v>
      </c>
      <c r="E64" s="105">
        <f>COUNTIFS('8.LMU'!$J$9:$J$1065,"&gt;=1,20",'8.LMU'!$J$9:$J$1065,"&lt;1,40",'8.LMU'!$M$9:$M$1065,J64)</f>
        <v>0</v>
      </c>
      <c r="F64" s="105">
        <f>COUNTIFS('8.LMU'!$J$9:$J$1065,"&gt;=1,40",'8.LMU'!$J$9:$J$1065,"&lt;1,60",'8.LMU'!$M$9:$M$1065,J64)</f>
        <v>0</v>
      </c>
      <c r="G64" s="105">
        <f>COUNTIFS('8.LMU'!$J$9:$J$1065,"&gt;=1,60",'8.LMU'!$J$9:$J$1065,"&lt;5,00",'8.LMU'!$M$9:$M$1065,J64)</f>
        <v>0</v>
      </c>
      <c r="J64" t="s">
        <v>284</v>
      </c>
      <c r="K64" t="s">
        <v>215</v>
      </c>
    </row>
    <row r="65" spans="1:11" ht="15.75" x14ac:dyDescent="0.25">
      <c r="A65" s="108">
        <v>60</v>
      </c>
      <c r="B65" s="120" t="s">
        <v>216</v>
      </c>
      <c r="C65" s="105">
        <f>COUNTIFS('8.LMU'!$J$9:$J$1065,"&lt;1,10",'8.LMU'!$J$9:$J$1065,"&gt;1,00",'8.LMU'!$M$9:$M$1065,J65)</f>
        <v>0</v>
      </c>
      <c r="D65" s="105">
        <f>COUNTIFS('8.LMU'!$J$9:$J$1065,"&gt;=1,10",'8.LMU'!$J$9:$J$1065,"&lt;1,20",'8.LMU'!$M$9:$M$1065,J65)</f>
        <v>0</v>
      </c>
      <c r="E65" s="105">
        <f>COUNTIFS('8.LMU'!$J$9:$J$1065,"&gt;=1,20",'8.LMU'!$J$9:$J$1065,"&lt;1,40",'8.LMU'!$M$9:$M$1065,J65)</f>
        <v>0</v>
      </c>
      <c r="F65" s="105">
        <f>COUNTIFS('8.LMU'!$J$9:$J$1065,"&gt;=1,40",'8.LMU'!$J$9:$J$1065,"&lt;1,60",'8.LMU'!$M$9:$M$1065,J65)</f>
        <v>0</v>
      </c>
      <c r="G65" s="105">
        <f>COUNTIFS('8.LMU'!$J$9:$J$1065,"&gt;=1,60",'8.LMU'!$J$9:$J$1065,"&lt;5,00",'8.LMU'!$M$9:$M$1065,J65)</f>
        <v>0</v>
      </c>
      <c r="J65" t="s">
        <v>285</v>
      </c>
      <c r="K65" t="s">
        <v>216</v>
      </c>
    </row>
    <row r="66" spans="1:11" ht="15.75" x14ac:dyDescent="0.25">
      <c r="A66" s="108">
        <v>61</v>
      </c>
      <c r="B66" s="120" t="s">
        <v>217</v>
      </c>
      <c r="C66" s="105">
        <f>COUNTIFS('8.LMU'!$J$9:$J$1065,"&lt;1,10",'8.LMU'!$J$9:$J$1065,"&gt;1,00",'8.LMU'!$M$9:$M$1065,J66)</f>
        <v>0</v>
      </c>
      <c r="D66" s="105">
        <f>COUNTIFS('8.LMU'!$J$9:$J$1065,"&gt;=1,10",'8.LMU'!$J$9:$J$1065,"&lt;1,20",'8.LMU'!$M$9:$M$1065,J66)</f>
        <v>0</v>
      </c>
      <c r="E66" s="105">
        <f>COUNTIFS('8.LMU'!$J$9:$J$1065,"&gt;=1,20",'8.LMU'!$J$9:$J$1065,"&lt;1,40",'8.LMU'!$M$9:$M$1065,J66)</f>
        <v>0</v>
      </c>
      <c r="F66" s="105">
        <f>COUNTIFS('8.LMU'!$J$9:$J$1065,"&gt;=1,40",'8.LMU'!$J$9:$J$1065,"&lt;1,60",'8.LMU'!$M$9:$M$1065,J66)</f>
        <v>0</v>
      </c>
      <c r="G66" s="105">
        <f>COUNTIFS('8.LMU'!$J$9:$J$1065,"&gt;=1,60",'8.LMU'!$J$9:$J$1065,"&lt;5,00",'8.LMU'!$M$9:$M$1065,J66)</f>
        <v>0</v>
      </c>
      <c r="J66" t="s">
        <v>286</v>
      </c>
      <c r="K66" t="s">
        <v>217</v>
      </c>
    </row>
    <row r="67" spans="1:11" ht="15.75" x14ac:dyDescent="0.25">
      <c r="A67" s="108">
        <v>62</v>
      </c>
      <c r="B67" s="120" t="s">
        <v>218</v>
      </c>
      <c r="C67" s="105">
        <f>COUNTIFS('8.LMU'!$J$9:$J$1065,"&lt;1,10",'8.LMU'!$J$9:$J$1065,"&gt;1,00",'8.LMU'!$M$9:$M$1065,J67)</f>
        <v>0</v>
      </c>
      <c r="D67" s="105">
        <f>COUNTIFS('8.LMU'!$J$9:$J$1065,"&gt;=1,10",'8.LMU'!$J$9:$J$1065,"&lt;1,20",'8.LMU'!$M$9:$M$1065,J67)</f>
        <v>0</v>
      </c>
      <c r="E67" s="105">
        <f>COUNTIFS('8.LMU'!$J$9:$J$1065,"&gt;=1,20",'8.LMU'!$J$9:$J$1065,"&lt;1,40",'8.LMU'!$M$9:$M$1065,J67)</f>
        <v>0</v>
      </c>
      <c r="F67" s="105">
        <f>COUNTIFS('8.LMU'!$J$9:$J$1065,"&gt;=1,40",'8.LMU'!$J$9:$J$1065,"&lt;1,60",'8.LMU'!$M$9:$M$1065,J67)</f>
        <v>0</v>
      </c>
      <c r="G67" s="105">
        <f>COUNTIFS('8.LMU'!$J$9:$J$1065,"&gt;=1,60",'8.LMU'!$J$9:$J$1065,"&lt;5,00",'8.LMU'!$M$9:$M$1065,J67)</f>
        <v>0</v>
      </c>
      <c r="J67" t="s">
        <v>287</v>
      </c>
      <c r="K67" t="s">
        <v>218</v>
      </c>
    </row>
    <row r="68" spans="1:11" ht="15.75" x14ac:dyDescent="0.25">
      <c r="A68" s="108">
        <v>63</v>
      </c>
      <c r="B68" s="120" t="s">
        <v>219</v>
      </c>
      <c r="C68" s="105">
        <f>COUNTIFS('8.LMU'!$J$9:$J$1065,"&lt;1,10",'8.LMU'!$J$9:$J$1065,"&gt;1,00",'8.LMU'!$M$9:$M$1065,J68)</f>
        <v>0</v>
      </c>
      <c r="D68" s="105">
        <f>COUNTIFS('8.LMU'!$J$9:$J$1065,"&gt;=1,10",'8.LMU'!$J$9:$J$1065,"&lt;1,20",'8.LMU'!$M$9:$M$1065,J68)</f>
        <v>0</v>
      </c>
      <c r="E68" s="105">
        <f>COUNTIFS('8.LMU'!$J$9:$J$1065,"&gt;=1,20",'8.LMU'!$J$9:$J$1065,"&lt;1,40",'8.LMU'!$M$9:$M$1065,J68)</f>
        <v>0</v>
      </c>
      <c r="F68" s="105">
        <f>COUNTIFS('8.LMU'!$J$9:$J$1065,"&gt;=1,40",'8.LMU'!$J$9:$J$1065,"&lt;1,60",'8.LMU'!$M$9:$M$1065,J68)</f>
        <v>0</v>
      </c>
      <c r="G68" s="105">
        <f>COUNTIFS('8.LMU'!$J$9:$J$1065,"&gt;=1,60",'8.LMU'!$J$9:$J$1065,"&lt;5,00",'8.LMU'!$M$9:$M$1065,J68)</f>
        <v>0</v>
      </c>
      <c r="J68" t="s">
        <v>288</v>
      </c>
      <c r="K68" t="s">
        <v>219</v>
      </c>
    </row>
    <row r="69" spans="1:11" ht="15.75" x14ac:dyDescent="0.25">
      <c r="A69" s="108">
        <v>64</v>
      </c>
      <c r="B69" s="120" t="s">
        <v>220</v>
      </c>
      <c r="C69" s="105">
        <f>COUNTIFS('8.LMU'!$J$9:$J$1065,"&lt;1,10",'8.LMU'!$J$9:$J$1065,"&gt;1,00",'8.LMU'!$M$9:$M$1065,J69)</f>
        <v>0</v>
      </c>
      <c r="D69" s="105">
        <f>COUNTIFS('8.LMU'!$J$9:$J$1065,"&gt;=1,10",'8.LMU'!$J$9:$J$1065,"&lt;1,20",'8.LMU'!$M$9:$M$1065,J69)</f>
        <v>0</v>
      </c>
      <c r="E69" s="105">
        <f>COUNTIFS('8.LMU'!$J$9:$J$1065,"&gt;=1,20",'8.LMU'!$J$9:$J$1065,"&lt;1,40",'8.LMU'!$M$9:$M$1065,J69)</f>
        <v>0</v>
      </c>
      <c r="F69" s="105">
        <f>COUNTIFS('8.LMU'!$J$9:$J$1065,"&gt;=1,40",'8.LMU'!$J$9:$J$1065,"&lt;1,60",'8.LMU'!$M$9:$M$1065,J69)</f>
        <v>0</v>
      </c>
      <c r="G69" s="105">
        <f>COUNTIFS('8.LMU'!$J$9:$J$1065,"&gt;=1,60",'8.LMU'!$J$9:$J$1065,"&lt;5,00",'8.LMU'!$M$9:$M$1065,J69)</f>
        <v>0</v>
      </c>
      <c r="J69" t="s">
        <v>289</v>
      </c>
      <c r="K69" t="s">
        <v>220</v>
      </c>
    </row>
    <row r="70" spans="1:11" ht="15.75" x14ac:dyDescent="0.25">
      <c r="A70" s="108">
        <v>65</v>
      </c>
      <c r="B70" s="120" t="s">
        <v>221</v>
      </c>
      <c r="C70" s="105">
        <f>COUNTIFS('8.LMU'!$J$9:$J$1065,"&lt;1,10",'8.LMU'!$J$9:$J$1065,"&gt;1,00",'8.LMU'!$M$9:$M$1065,J70)</f>
        <v>0</v>
      </c>
      <c r="D70" s="105">
        <f>COUNTIFS('8.LMU'!$J$9:$J$1065,"&gt;=1,10",'8.LMU'!$J$9:$J$1065,"&lt;1,20",'8.LMU'!$M$9:$M$1065,J70)</f>
        <v>0</v>
      </c>
      <c r="E70" s="105">
        <f>COUNTIFS('8.LMU'!$J$9:$J$1065,"&gt;=1,20",'8.LMU'!$J$9:$J$1065,"&lt;1,40",'8.LMU'!$M$9:$M$1065,J70)</f>
        <v>0</v>
      </c>
      <c r="F70" s="105">
        <f>COUNTIFS('8.LMU'!$J$9:$J$1065,"&gt;=1,40",'8.LMU'!$J$9:$J$1065,"&lt;1,60",'8.LMU'!$M$9:$M$1065,J70)</f>
        <v>0</v>
      </c>
      <c r="G70" s="105">
        <f>COUNTIFS('8.LMU'!$J$9:$J$1065,"&gt;=1,60",'8.LMU'!$J$9:$J$1065,"&lt;5,00",'8.LMU'!$M$9:$M$1065,J70)</f>
        <v>0</v>
      </c>
      <c r="J70" t="s">
        <v>290</v>
      </c>
      <c r="K70" t="s">
        <v>221</v>
      </c>
    </row>
    <row r="71" spans="1:11" ht="15.75" x14ac:dyDescent="0.25">
      <c r="A71" s="108">
        <v>66</v>
      </c>
      <c r="B71" s="120" t="s">
        <v>222</v>
      </c>
      <c r="C71" s="105">
        <f>COUNTIFS('8.LMU'!$J$9:$J$1065,"&lt;1,10",'8.LMU'!$J$9:$J$1065,"&gt;1,00",'8.LMU'!$M$9:$M$1065,J71)</f>
        <v>0</v>
      </c>
      <c r="D71" s="105">
        <f>COUNTIFS('8.LMU'!$J$9:$J$1065,"&gt;=1,10",'8.LMU'!$J$9:$J$1065,"&lt;1,20",'8.LMU'!$M$9:$M$1065,J71)</f>
        <v>0</v>
      </c>
      <c r="E71" s="105">
        <f>COUNTIFS('8.LMU'!$J$9:$J$1065,"&gt;=1,20",'8.LMU'!$J$9:$J$1065,"&lt;1,40",'8.LMU'!$M$9:$M$1065,J71)</f>
        <v>0</v>
      </c>
      <c r="F71" s="105">
        <f>COUNTIFS('8.LMU'!$J$9:$J$1065,"&gt;=1,40",'8.LMU'!$J$9:$J$1065,"&lt;1,60",'8.LMU'!$M$9:$M$1065,J71)</f>
        <v>0</v>
      </c>
      <c r="G71" s="105">
        <f>COUNTIFS('8.LMU'!$J$9:$J$1065,"&gt;=1,60",'8.LMU'!$J$9:$J$1065,"&lt;5,00",'8.LMU'!$M$9:$M$1065,J71)</f>
        <v>0</v>
      </c>
      <c r="J71" t="s">
        <v>291</v>
      </c>
      <c r="K71" t="s">
        <v>222</v>
      </c>
    </row>
    <row r="72" spans="1:11" ht="15.75" x14ac:dyDescent="0.25">
      <c r="A72" s="108">
        <v>67</v>
      </c>
      <c r="B72" s="120" t="s">
        <v>223</v>
      </c>
      <c r="C72" s="105">
        <f>COUNTIFS('8.LMU'!$J$9:$J$1065,"&lt;1,10",'8.LMU'!$J$9:$J$1065,"&gt;1,00",'8.LMU'!$M$9:$M$1065,J72)</f>
        <v>0</v>
      </c>
      <c r="D72" s="105">
        <f>COUNTIFS('8.LMU'!$J$9:$J$1065,"&gt;=1,10",'8.LMU'!$J$9:$J$1065,"&lt;1,20",'8.LMU'!$M$9:$M$1065,J72)</f>
        <v>0</v>
      </c>
      <c r="E72" s="105">
        <f>COUNTIFS('8.LMU'!$J$9:$J$1065,"&gt;=1,20",'8.LMU'!$J$9:$J$1065,"&lt;1,40",'8.LMU'!$M$9:$M$1065,J72)</f>
        <v>0</v>
      </c>
      <c r="F72" s="105">
        <f>COUNTIFS('8.LMU'!$J$9:$J$1065,"&gt;=1,40",'8.LMU'!$J$9:$J$1065,"&lt;1,60",'8.LMU'!$M$9:$M$1065,J72)</f>
        <v>0</v>
      </c>
      <c r="G72" s="105">
        <f>COUNTIFS('8.LMU'!$J$9:$J$1065,"&gt;=1,60",'8.LMU'!$J$9:$J$1065,"&lt;5,00",'8.LMU'!$M$9:$M$1065,J72)</f>
        <v>0</v>
      </c>
      <c r="J72" t="s">
        <v>292</v>
      </c>
      <c r="K72" t="s">
        <v>223</v>
      </c>
    </row>
    <row r="73" spans="1:11" ht="15.75" x14ac:dyDescent="0.25">
      <c r="A73" s="108">
        <v>68</v>
      </c>
      <c r="B73" s="120" t="s">
        <v>224</v>
      </c>
      <c r="C73" s="105">
        <f>COUNTIFS('8.LMU'!$J$9:$J$1065,"&lt;1,10",'8.LMU'!$J$9:$J$1065,"&gt;1,00",'8.LMU'!$M$9:$M$1065,J73)</f>
        <v>0</v>
      </c>
      <c r="D73" s="105">
        <f>COUNTIFS('8.LMU'!$J$9:$J$1065,"&gt;=1,10",'8.LMU'!$J$9:$J$1065,"&lt;1,20",'8.LMU'!$M$9:$M$1065,J73)</f>
        <v>0</v>
      </c>
      <c r="E73" s="105">
        <f>COUNTIFS('8.LMU'!$J$9:$J$1065,"&gt;=1,20",'8.LMU'!$J$9:$J$1065,"&lt;1,40",'8.LMU'!$M$9:$M$1065,J73)</f>
        <v>0</v>
      </c>
      <c r="F73" s="105">
        <f>COUNTIFS('8.LMU'!$J$9:$J$1065,"&gt;=1,40",'8.LMU'!$J$9:$J$1065,"&lt;1,60",'8.LMU'!$M$9:$M$1065,J73)</f>
        <v>0</v>
      </c>
      <c r="G73" s="105">
        <f>COUNTIFS('8.LMU'!$J$9:$J$1065,"&gt;=1,60",'8.LMU'!$J$9:$J$1065,"&lt;5,00",'8.LMU'!$M$9:$M$1065,J73)</f>
        <v>0</v>
      </c>
      <c r="J73" t="s">
        <v>293</v>
      </c>
      <c r="K73" t="s">
        <v>224</v>
      </c>
    </row>
    <row r="74" spans="1:11" ht="15.75" x14ac:dyDescent="0.25">
      <c r="A74" s="108">
        <v>69</v>
      </c>
      <c r="B74" s="120" t="s">
        <v>225</v>
      </c>
      <c r="C74" s="105">
        <f>COUNTIFS('8.LMU'!$J$9:$J$1065,"&lt;1,10",'8.LMU'!$J$9:$J$1065,"&gt;1,00",'8.LMU'!$M$9:$M$1065,J74)</f>
        <v>0</v>
      </c>
      <c r="D74" s="105">
        <f>COUNTIFS('8.LMU'!$J$9:$J$1065,"&gt;=1,10",'8.LMU'!$J$9:$J$1065,"&lt;1,20",'8.LMU'!$M$9:$M$1065,J74)</f>
        <v>0</v>
      </c>
      <c r="E74" s="105">
        <f>COUNTIFS('8.LMU'!$J$9:$J$1065,"&gt;=1,20",'8.LMU'!$J$9:$J$1065,"&lt;1,40",'8.LMU'!$M$9:$M$1065,J74)</f>
        <v>0</v>
      </c>
      <c r="F74" s="105">
        <f>COUNTIFS('8.LMU'!$J$9:$J$1065,"&gt;=1,40",'8.LMU'!$J$9:$J$1065,"&lt;1,60",'8.LMU'!$M$9:$M$1065,J74)</f>
        <v>0</v>
      </c>
      <c r="G74" s="105">
        <f>COUNTIFS('8.LMU'!$J$9:$J$1065,"&gt;=1,60",'8.LMU'!$J$9:$J$1065,"&lt;5,00",'8.LMU'!$M$9:$M$1065,J74)</f>
        <v>0</v>
      </c>
      <c r="J74" t="s">
        <v>294</v>
      </c>
      <c r="K74" t="s">
        <v>225</v>
      </c>
    </row>
    <row r="75" spans="1:11" ht="15.75" x14ac:dyDescent="0.25">
      <c r="A75" s="249" t="s">
        <v>149</v>
      </c>
      <c r="B75" s="250"/>
      <c r="C75" s="125">
        <f>SUM(C6:C74)</f>
        <v>0</v>
      </c>
      <c r="D75" s="125">
        <f t="shared" ref="D75:G75" si="0">SUM(D6:D74)</f>
        <v>0</v>
      </c>
      <c r="E75" s="125">
        <f t="shared" si="0"/>
        <v>0</v>
      </c>
      <c r="F75" s="125">
        <f t="shared" si="0"/>
        <v>0</v>
      </c>
      <c r="G75" s="125">
        <f t="shared" si="0"/>
        <v>0</v>
      </c>
    </row>
  </sheetData>
  <mergeCells count="11">
    <mergeCell ref="A75:B75"/>
    <mergeCell ref="A1:G1"/>
    <mergeCell ref="F2:G2"/>
    <mergeCell ref="A3:A5"/>
    <mergeCell ref="B3:B5"/>
    <mergeCell ref="C3:G3"/>
    <mergeCell ref="C4:C5"/>
    <mergeCell ref="D4:D5"/>
    <mergeCell ref="E4:E5"/>
    <mergeCell ref="F4:F5"/>
    <mergeCell ref="G4:G5"/>
  </mergeCells>
  <pageMargins left="0.7" right="0.32" top="0.47" bottom="0.43" header="0.3" footer="0.17"/>
  <pageSetup paperSize="9" orientation="portrait" r:id="rId1"/>
  <headerFooter>
    <oddFooter>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5"/>
  <sheetViews>
    <sheetView showZeros="0" zoomScaleNormal="100" workbookViewId="0">
      <selection activeCell="Q9" sqref="Q9"/>
    </sheetView>
  </sheetViews>
  <sheetFormatPr defaultColWidth="9.140625" defaultRowHeight="15" x14ac:dyDescent="0.25"/>
  <cols>
    <col min="1" max="1" width="9.140625" style="58"/>
    <col min="2" max="2" width="24.7109375" style="58" customWidth="1"/>
    <col min="3" max="3" width="12.28515625" style="58" customWidth="1"/>
    <col min="4" max="6" width="11.140625" style="58" customWidth="1"/>
    <col min="7" max="7" width="13.42578125" style="58" customWidth="1"/>
    <col min="8" max="15" width="0" style="58" hidden="1" customWidth="1"/>
    <col min="16" max="16384" width="9.140625" style="58"/>
  </cols>
  <sheetData>
    <row r="1" spans="1:11" s="64" customFormat="1" ht="36.6" customHeight="1" x14ac:dyDescent="0.2">
      <c r="A1" s="233" t="s">
        <v>364</v>
      </c>
      <c r="B1" s="233"/>
      <c r="C1" s="233"/>
      <c r="D1" s="233"/>
      <c r="E1" s="233"/>
      <c r="F1" s="233"/>
      <c r="G1" s="233"/>
      <c r="H1" s="63"/>
    </row>
    <row r="2" spans="1:11" s="64" customFormat="1" ht="15" customHeight="1" x14ac:dyDescent="0.25">
      <c r="A2" s="104"/>
      <c r="B2" s="104"/>
      <c r="C2" s="112"/>
      <c r="D2" s="112"/>
      <c r="E2" s="112"/>
      <c r="F2" s="241" t="s">
        <v>152</v>
      </c>
      <c r="G2" s="241"/>
    </row>
    <row r="3" spans="1:11" s="64" customFormat="1" ht="24.6" customHeight="1" x14ac:dyDescent="0.2">
      <c r="A3" s="235" t="s">
        <v>0</v>
      </c>
      <c r="B3" s="236" t="s">
        <v>115</v>
      </c>
      <c r="C3" s="238" t="s">
        <v>302</v>
      </c>
      <c r="D3" s="238"/>
      <c r="E3" s="238"/>
      <c r="F3" s="238"/>
      <c r="G3" s="238"/>
    </row>
    <row r="4" spans="1:11" s="64" customFormat="1" ht="12.75" customHeight="1" x14ac:dyDescent="0.2">
      <c r="A4" s="235"/>
      <c r="B4" s="236"/>
      <c r="C4" s="236" t="s">
        <v>338</v>
      </c>
      <c r="D4" s="236" t="s">
        <v>339</v>
      </c>
      <c r="E4" s="236" t="s">
        <v>340</v>
      </c>
      <c r="F4" s="236" t="s">
        <v>348</v>
      </c>
      <c r="G4" s="238" t="s">
        <v>346</v>
      </c>
    </row>
    <row r="5" spans="1:11" s="64" customFormat="1" ht="22.5" customHeight="1" x14ac:dyDescent="0.2">
      <c r="A5" s="235"/>
      <c r="B5" s="236"/>
      <c r="C5" s="236"/>
      <c r="D5" s="236"/>
      <c r="E5" s="236"/>
      <c r="F5" s="236"/>
      <c r="G5" s="238"/>
    </row>
    <row r="6" spans="1:11" s="64" customFormat="1" ht="15.75" x14ac:dyDescent="0.25">
      <c r="A6" s="108">
        <v>1</v>
      </c>
      <c r="B6" s="109" t="s">
        <v>157</v>
      </c>
      <c r="C6" s="110"/>
      <c r="D6" s="110"/>
      <c r="E6" s="110"/>
      <c r="F6" s="110"/>
      <c r="G6" s="110"/>
      <c r="J6" s="65" t="s">
        <v>226</v>
      </c>
      <c r="K6" s="65" t="s">
        <v>157</v>
      </c>
    </row>
    <row r="7" spans="1:11" ht="15.75" x14ac:dyDescent="0.25">
      <c r="A7" s="108">
        <v>2</v>
      </c>
      <c r="B7" s="109" t="s">
        <v>158</v>
      </c>
      <c r="C7" s="110"/>
      <c r="D7" s="110"/>
      <c r="E7" s="110"/>
      <c r="F7" s="110"/>
      <c r="G7" s="110"/>
      <c r="J7" t="s">
        <v>227</v>
      </c>
      <c r="K7" t="s">
        <v>158</v>
      </c>
    </row>
    <row r="8" spans="1:11" ht="15.75" x14ac:dyDescent="0.25">
      <c r="A8" s="108">
        <v>3</v>
      </c>
      <c r="B8" s="109" t="s">
        <v>159</v>
      </c>
      <c r="C8" s="110"/>
      <c r="D8" s="110"/>
      <c r="E8" s="110"/>
      <c r="F8" s="110"/>
      <c r="G8" s="110"/>
      <c r="J8" t="s">
        <v>228</v>
      </c>
      <c r="K8" t="s">
        <v>159</v>
      </c>
    </row>
    <row r="9" spans="1:11" ht="15.75" x14ac:dyDescent="0.25">
      <c r="A9" s="108">
        <v>4</v>
      </c>
      <c r="B9" s="119" t="s">
        <v>160</v>
      </c>
      <c r="C9" s="110"/>
      <c r="D9" s="110"/>
      <c r="E9" s="110"/>
      <c r="F9" s="110"/>
      <c r="G9" s="110"/>
      <c r="J9" t="s">
        <v>229</v>
      </c>
      <c r="K9" t="s">
        <v>160</v>
      </c>
    </row>
    <row r="10" spans="1:11" ht="15.75" x14ac:dyDescent="0.25">
      <c r="A10" s="108">
        <v>5</v>
      </c>
      <c r="B10" s="119" t="s">
        <v>161</v>
      </c>
      <c r="C10" s="110"/>
      <c r="D10" s="110"/>
      <c r="E10" s="110"/>
      <c r="F10" s="110"/>
      <c r="G10" s="110"/>
      <c r="J10" t="s">
        <v>230</v>
      </c>
      <c r="K10" t="s">
        <v>161</v>
      </c>
    </row>
    <row r="11" spans="1:11" ht="15.75" x14ac:dyDescent="0.25">
      <c r="A11" s="108">
        <v>6</v>
      </c>
      <c r="B11" s="119" t="s">
        <v>162</v>
      </c>
      <c r="C11" s="110"/>
      <c r="D11" s="110"/>
      <c r="E11" s="110"/>
      <c r="F11" s="110"/>
      <c r="G11" s="110"/>
      <c r="J11" s="66" t="s">
        <v>231</v>
      </c>
      <c r="K11" t="s">
        <v>162</v>
      </c>
    </row>
    <row r="12" spans="1:11" ht="15.75" x14ac:dyDescent="0.25">
      <c r="A12" s="108">
        <v>7</v>
      </c>
      <c r="B12" s="119" t="s">
        <v>163</v>
      </c>
      <c r="C12" s="110"/>
      <c r="D12" s="110"/>
      <c r="E12" s="110"/>
      <c r="F12" s="110"/>
      <c r="G12" s="110"/>
      <c r="J12" t="s">
        <v>232</v>
      </c>
      <c r="K12" t="s">
        <v>163</v>
      </c>
    </row>
    <row r="13" spans="1:11" ht="15.75" x14ac:dyDescent="0.25">
      <c r="A13" s="108">
        <v>8</v>
      </c>
      <c r="B13" s="119" t="s">
        <v>164</v>
      </c>
      <c r="C13" s="110"/>
      <c r="D13" s="110"/>
      <c r="E13" s="110"/>
      <c r="F13" s="110"/>
      <c r="G13" s="110"/>
      <c r="J13" s="65" t="s">
        <v>233</v>
      </c>
      <c r="K13" s="65" t="s">
        <v>164</v>
      </c>
    </row>
    <row r="14" spans="1:11" ht="15.75" x14ac:dyDescent="0.25">
      <c r="A14" s="108">
        <v>9</v>
      </c>
      <c r="B14" s="119" t="s">
        <v>165</v>
      </c>
      <c r="C14" s="110"/>
      <c r="D14" s="110"/>
      <c r="E14" s="110"/>
      <c r="F14" s="110"/>
      <c r="G14" s="110"/>
      <c r="J14" t="s">
        <v>234</v>
      </c>
      <c r="K14" t="s">
        <v>165</v>
      </c>
    </row>
    <row r="15" spans="1:11" ht="15.75" x14ac:dyDescent="0.25">
      <c r="A15" s="108">
        <v>10</v>
      </c>
      <c r="B15" s="119" t="s">
        <v>166</v>
      </c>
      <c r="C15" s="110"/>
      <c r="D15" s="110"/>
      <c r="E15" s="110"/>
      <c r="F15" s="110"/>
      <c r="G15" s="110"/>
      <c r="J15" t="s">
        <v>235</v>
      </c>
      <c r="K15" t="s">
        <v>166</v>
      </c>
    </row>
    <row r="16" spans="1:11" ht="15.75" x14ac:dyDescent="0.25">
      <c r="A16" s="108">
        <v>11</v>
      </c>
      <c r="B16" s="119" t="s">
        <v>167</v>
      </c>
      <c r="C16" s="110"/>
      <c r="D16" s="110"/>
      <c r="E16" s="110"/>
      <c r="F16" s="110"/>
      <c r="G16" s="110"/>
      <c r="J16" t="s">
        <v>236</v>
      </c>
      <c r="K16" t="s">
        <v>167</v>
      </c>
    </row>
    <row r="17" spans="1:11" ht="15.75" x14ac:dyDescent="0.25">
      <c r="A17" s="108">
        <v>12</v>
      </c>
      <c r="B17" s="119" t="s">
        <v>168</v>
      </c>
      <c r="C17" s="110"/>
      <c r="D17" s="110"/>
      <c r="E17" s="110"/>
      <c r="F17" s="110"/>
      <c r="G17" s="110"/>
      <c r="J17" t="s">
        <v>237</v>
      </c>
      <c r="K17" t="s">
        <v>168</v>
      </c>
    </row>
    <row r="18" spans="1:11" ht="15.75" x14ac:dyDescent="0.25">
      <c r="A18" s="108">
        <v>13</v>
      </c>
      <c r="B18" s="119" t="s">
        <v>169</v>
      </c>
      <c r="C18" s="110"/>
      <c r="D18" s="110"/>
      <c r="E18" s="110"/>
      <c r="F18" s="110"/>
      <c r="G18" s="110"/>
      <c r="J18" t="s">
        <v>238</v>
      </c>
      <c r="K18" t="s">
        <v>169</v>
      </c>
    </row>
    <row r="19" spans="1:11" s="60" customFormat="1" ht="15.75" x14ac:dyDescent="0.25">
      <c r="A19" s="108">
        <v>14</v>
      </c>
      <c r="B19" s="119" t="s">
        <v>170</v>
      </c>
      <c r="C19" s="110"/>
      <c r="D19" s="110"/>
      <c r="E19" s="110"/>
      <c r="F19" s="110"/>
      <c r="G19" s="110"/>
      <c r="J19" t="s">
        <v>239</v>
      </c>
      <c r="K19" t="s">
        <v>170</v>
      </c>
    </row>
    <row r="20" spans="1:11" ht="15.75" x14ac:dyDescent="0.25">
      <c r="A20" s="108">
        <v>15</v>
      </c>
      <c r="B20" s="120" t="s">
        <v>171</v>
      </c>
      <c r="C20" s="110"/>
      <c r="D20" s="110"/>
      <c r="E20" s="110"/>
      <c r="F20" s="110"/>
      <c r="G20" s="110"/>
      <c r="J20" t="s">
        <v>240</v>
      </c>
      <c r="K20" t="s">
        <v>171</v>
      </c>
    </row>
    <row r="21" spans="1:11" ht="15.75" x14ac:dyDescent="0.25">
      <c r="A21" s="108">
        <v>16</v>
      </c>
      <c r="B21" s="120" t="s">
        <v>172</v>
      </c>
      <c r="C21" s="110"/>
      <c r="D21" s="110"/>
      <c r="E21" s="110"/>
      <c r="F21" s="110"/>
      <c r="G21" s="110"/>
      <c r="J21" t="s">
        <v>241</v>
      </c>
      <c r="K21" t="s">
        <v>172</v>
      </c>
    </row>
    <row r="22" spans="1:11" ht="15.75" x14ac:dyDescent="0.25">
      <c r="A22" s="108">
        <v>17</v>
      </c>
      <c r="B22" s="120" t="s">
        <v>173</v>
      </c>
      <c r="C22" s="110"/>
      <c r="D22" s="110"/>
      <c r="E22" s="110"/>
      <c r="F22" s="110"/>
      <c r="G22" s="110"/>
      <c r="J22" t="s">
        <v>242</v>
      </c>
      <c r="K22" t="s">
        <v>173</v>
      </c>
    </row>
    <row r="23" spans="1:11" ht="15.75" x14ac:dyDescent="0.25">
      <c r="A23" s="108">
        <v>18</v>
      </c>
      <c r="B23" s="120" t="s">
        <v>174</v>
      </c>
      <c r="C23" s="110"/>
      <c r="D23" s="110"/>
      <c r="E23" s="110"/>
      <c r="F23" s="110"/>
      <c r="G23" s="110"/>
      <c r="J23" t="s">
        <v>243</v>
      </c>
      <c r="K23" t="s">
        <v>174</v>
      </c>
    </row>
    <row r="24" spans="1:11" ht="15.75" x14ac:dyDescent="0.25">
      <c r="A24" s="108">
        <v>19</v>
      </c>
      <c r="B24" s="120" t="s">
        <v>175</v>
      </c>
      <c r="C24" s="110"/>
      <c r="D24" s="110"/>
      <c r="E24" s="110"/>
      <c r="F24" s="110"/>
      <c r="G24" s="110"/>
      <c r="J24" t="s">
        <v>244</v>
      </c>
      <c r="K24" t="s">
        <v>175</v>
      </c>
    </row>
    <row r="25" spans="1:11" ht="15.75" x14ac:dyDescent="0.25">
      <c r="A25" s="108">
        <v>20</v>
      </c>
      <c r="B25" s="120" t="s">
        <v>176</v>
      </c>
      <c r="C25" s="110"/>
      <c r="D25" s="110"/>
      <c r="E25" s="110"/>
      <c r="F25" s="110"/>
      <c r="G25" s="110"/>
      <c r="J25" t="s">
        <v>245</v>
      </c>
      <c r="K25" t="s">
        <v>176</v>
      </c>
    </row>
    <row r="26" spans="1:11" ht="15.75" x14ac:dyDescent="0.25">
      <c r="A26" s="108">
        <v>21</v>
      </c>
      <c r="B26" s="120" t="s">
        <v>177</v>
      </c>
      <c r="C26" s="110"/>
      <c r="D26" s="110"/>
      <c r="E26" s="110"/>
      <c r="F26" s="110"/>
      <c r="G26" s="110"/>
      <c r="J26" t="s">
        <v>246</v>
      </c>
      <c r="K26" t="s">
        <v>177</v>
      </c>
    </row>
    <row r="27" spans="1:11" ht="15.75" x14ac:dyDescent="0.25">
      <c r="A27" s="108">
        <v>22</v>
      </c>
      <c r="B27" s="120" t="s">
        <v>178</v>
      </c>
      <c r="C27" s="110"/>
      <c r="D27" s="110"/>
      <c r="E27" s="110"/>
      <c r="F27" s="110"/>
      <c r="G27" s="110"/>
      <c r="J27" t="s">
        <v>247</v>
      </c>
      <c r="K27" t="s">
        <v>178</v>
      </c>
    </row>
    <row r="28" spans="1:11" ht="15.75" x14ac:dyDescent="0.25">
      <c r="A28" s="108">
        <v>23</v>
      </c>
      <c r="B28" s="120" t="s">
        <v>179</v>
      </c>
      <c r="C28" s="110"/>
      <c r="D28" s="110"/>
      <c r="E28" s="110"/>
      <c r="F28" s="110"/>
      <c r="G28" s="110"/>
      <c r="J28" t="s">
        <v>248</v>
      </c>
      <c r="K28" t="s">
        <v>179</v>
      </c>
    </row>
    <row r="29" spans="1:11" ht="15.75" x14ac:dyDescent="0.25">
      <c r="A29" s="108">
        <v>24</v>
      </c>
      <c r="B29" s="120" t="s">
        <v>180</v>
      </c>
      <c r="C29" s="110"/>
      <c r="D29" s="110"/>
      <c r="E29" s="110"/>
      <c r="F29" s="110"/>
      <c r="G29" s="110"/>
      <c r="J29" t="s">
        <v>249</v>
      </c>
      <c r="K29" t="s">
        <v>180</v>
      </c>
    </row>
    <row r="30" spans="1:11" ht="15.75" x14ac:dyDescent="0.25">
      <c r="A30" s="108">
        <v>25</v>
      </c>
      <c r="B30" s="120" t="s">
        <v>181</v>
      </c>
      <c r="C30" s="110"/>
      <c r="D30" s="110"/>
      <c r="E30" s="110"/>
      <c r="F30" s="110"/>
      <c r="G30" s="110"/>
      <c r="J30" t="s">
        <v>250</v>
      </c>
      <c r="K30" t="s">
        <v>181</v>
      </c>
    </row>
    <row r="31" spans="1:11" ht="15.75" x14ac:dyDescent="0.25">
      <c r="A31" s="108">
        <v>26</v>
      </c>
      <c r="B31" s="120" t="s">
        <v>182</v>
      </c>
      <c r="C31" s="110"/>
      <c r="D31" s="110"/>
      <c r="E31" s="110"/>
      <c r="F31" s="110"/>
      <c r="G31" s="110"/>
      <c r="J31" t="s">
        <v>251</v>
      </c>
      <c r="K31" t="s">
        <v>182</v>
      </c>
    </row>
    <row r="32" spans="1:11" ht="15.75" x14ac:dyDescent="0.25">
      <c r="A32" s="108">
        <v>27</v>
      </c>
      <c r="B32" s="120" t="s">
        <v>183</v>
      </c>
      <c r="C32" s="110"/>
      <c r="D32" s="110"/>
      <c r="E32" s="110"/>
      <c r="F32" s="110"/>
      <c r="G32" s="110"/>
      <c r="J32" t="s">
        <v>252</v>
      </c>
      <c r="K32" t="s">
        <v>183</v>
      </c>
    </row>
    <row r="33" spans="1:11" ht="15.75" x14ac:dyDescent="0.25">
      <c r="A33" s="108">
        <v>28</v>
      </c>
      <c r="B33" s="120" t="s">
        <v>184</v>
      </c>
      <c r="C33" s="110"/>
      <c r="D33" s="110"/>
      <c r="E33" s="110"/>
      <c r="F33" s="110"/>
      <c r="G33" s="110"/>
      <c r="J33" t="s">
        <v>253</v>
      </c>
      <c r="K33" t="s">
        <v>184</v>
      </c>
    </row>
    <row r="34" spans="1:11" ht="15.75" x14ac:dyDescent="0.25">
      <c r="A34" s="108">
        <v>29</v>
      </c>
      <c r="B34" s="120" t="s">
        <v>185</v>
      </c>
      <c r="C34" s="110"/>
      <c r="D34" s="110"/>
      <c r="E34" s="110"/>
      <c r="F34" s="110"/>
      <c r="G34" s="110"/>
      <c r="J34" t="s">
        <v>254</v>
      </c>
      <c r="K34" t="s">
        <v>185</v>
      </c>
    </row>
    <row r="35" spans="1:11" ht="15.75" x14ac:dyDescent="0.25">
      <c r="A35" s="108">
        <v>30</v>
      </c>
      <c r="B35" s="120" t="s">
        <v>186</v>
      </c>
      <c r="C35" s="110"/>
      <c r="D35" s="110"/>
      <c r="E35" s="110"/>
      <c r="F35" s="110"/>
      <c r="G35" s="110"/>
      <c r="J35" t="s">
        <v>255</v>
      </c>
      <c r="K35" t="s">
        <v>186</v>
      </c>
    </row>
    <row r="36" spans="1:11" ht="15.75" x14ac:dyDescent="0.25">
      <c r="A36" s="108">
        <v>31</v>
      </c>
      <c r="B36" s="120" t="s">
        <v>187</v>
      </c>
      <c r="C36" s="110"/>
      <c r="D36" s="110"/>
      <c r="E36" s="110"/>
      <c r="F36" s="110"/>
      <c r="G36" s="110"/>
      <c r="J36" t="s">
        <v>256</v>
      </c>
      <c r="K36" t="s">
        <v>187</v>
      </c>
    </row>
    <row r="37" spans="1:11" ht="15.75" x14ac:dyDescent="0.25">
      <c r="A37" s="108">
        <v>32</v>
      </c>
      <c r="B37" s="120" t="s">
        <v>188</v>
      </c>
      <c r="C37" s="110"/>
      <c r="D37" s="110"/>
      <c r="E37" s="110"/>
      <c r="F37" s="110"/>
      <c r="G37" s="110"/>
      <c r="J37" t="s">
        <v>257</v>
      </c>
      <c r="K37" t="s">
        <v>188</v>
      </c>
    </row>
    <row r="38" spans="1:11" ht="15.75" x14ac:dyDescent="0.25">
      <c r="A38" s="108">
        <v>33</v>
      </c>
      <c r="B38" s="120" t="s">
        <v>189</v>
      </c>
      <c r="C38" s="110"/>
      <c r="D38" s="110"/>
      <c r="E38" s="110"/>
      <c r="F38" s="110"/>
      <c r="G38" s="110"/>
      <c r="J38" t="s">
        <v>258</v>
      </c>
      <c r="K38" t="s">
        <v>189</v>
      </c>
    </row>
    <row r="39" spans="1:11" ht="15.75" x14ac:dyDescent="0.25">
      <c r="A39" s="108">
        <v>34</v>
      </c>
      <c r="B39" s="120" t="s">
        <v>190</v>
      </c>
      <c r="C39" s="110"/>
      <c r="D39" s="110"/>
      <c r="E39" s="110"/>
      <c r="F39" s="110"/>
      <c r="G39" s="110"/>
      <c r="J39" t="s">
        <v>259</v>
      </c>
      <c r="K39" t="s">
        <v>190</v>
      </c>
    </row>
    <row r="40" spans="1:11" ht="15.75" x14ac:dyDescent="0.25">
      <c r="A40" s="108">
        <v>35</v>
      </c>
      <c r="B40" s="120" t="s">
        <v>191</v>
      </c>
      <c r="C40" s="110"/>
      <c r="D40" s="110"/>
      <c r="E40" s="110"/>
      <c r="F40" s="110"/>
      <c r="G40" s="110"/>
      <c r="J40" t="s">
        <v>260</v>
      </c>
      <c r="K40" t="s">
        <v>191</v>
      </c>
    </row>
    <row r="41" spans="1:11" ht="15.75" x14ac:dyDescent="0.25">
      <c r="A41" s="108">
        <v>36</v>
      </c>
      <c r="B41" s="120" t="s">
        <v>192</v>
      </c>
      <c r="C41" s="110"/>
      <c r="D41" s="110"/>
      <c r="E41" s="110"/>
      <c r="F41" s="110"/>
      <c r="G41" s="110"/>
      <c r="J41" t="s">
        <v>261</v>
      </c>
      <c r="K41" t="s">
        <v>192</v>
      </c>
    </row>
    <row r="42" spans="1:11" ht="15.75" x14ac:dyDescent="0.25">
      <c r="A42" s="108">
        <v>37</v>
      </c>
      <c r="B42" s="120" t="s">
        <v>193</v>
      </c>
      <c r="C42" s="110"/>
      <c r="D42" s="110"/>
      <c r="E42" s="110"/>
      <c r="F42" s="110"/>
      <c r="G42" s="110"/>
      <c r="J42" t="s">
        <v>262</v>
      </c>
      <c r="K42" t="s">
        <v>193</v>
      </c>
    </row>
    <row r="43" spans="1:11" ht="15.75" x14ac:dyDescent="0.25">
      <c r="A43" s="108">
        <v>38</v>
      </c>
      <c r="B43" s="120" t="s">
        <v>194</v>
      </c>
      <c r="C43" s="110"/>
      <c r="D43" s="110"/>
      <c r="E43" s="110"/>
      <c r="F43" s="110"/>
      <c r="G43" s="110"/>
      <c r="J43" t="s">
        <v>263</v>
      </c>
      <c r="K43" t="s">
        <v>194</v>
      </c>
    </row>
    <row r="44" spans="1:11" ht="15.75" x14ac:dyDescent="0.25">
      <c r="A44" s="108">
        <v>39</v>
      </c>
      <c r="B44" s="120" t="s">
        <v>195</v>
      </c>
      <c r="C44" s="110"/>
      <c r="D44" s="110"/>
      <c r="E44" s="110"/>
      <c r="F44" s="110"/>
      <c r="G44" s="110"/>
      <c r="J44" t="s">
        <v>264</v>
      </c>
      <c r="K44" t="s">
        <v>195</v>
      </c>
    </row>
    <row r="45" spans="1:11" ht="15.75" x14ac:dyDescent="0.25">
      <c r="A45" s="108">
        <v>40</v>
      </c>
      <c r="B45" s="120" t="s">
        <v>196</v>
      </c>
      <c r="C45" s="110"/>
      <c r="D45" s="110"/>
      <c r="E45" s="110"/>
      <c r="F45" s="110"/>
      <c r="G45" s="110"/>
      <c r="J45" t="s">
        <v>265</v>
      </c>
      <c r="K45" t="s">
        <v>196</v>
      </c>
    </row>
    <row r="46" spans="1:11" ht="15.75" x14ac:dyDescent="0.25">
      <c r="A46" s="108">
        <v>41</v>
      </c>
      <c r="B46" s="120" t="s">
        <v>197</v>
      </c>
      <c r="C46" s="110"/>
      <c r="D46" s="110"/>
      <c r="E46" s="110"/>
      <c r="F46" s="110"/>
      <c r="G46" s="110"/>
      <c r="J46" t="s">
        <v>266</v>
      </c>
      <c r="K46" t="s">
        <v>197</v>
      </c>
    </row>
    <row r="47" spans="1:11" ht="15.75" x14ac:dyDescent="0.25">
      <c r="A47" s="108">
        <v>42</v>
      </c>
      <c r="B47" s="120" t="s">
        <v>198</v>
      </c>
      <c r="C47" s="110"/>
      <c r="D47" s="110"/>
      <c r="E47" s="110"/>
      <c r="F47" s="110"/>
      <c r="G47" s="110"/>
      <c r="J47" t="s">
        <v>267</v>
      </c>
      <c r="K47" t="s">
        <v>198</v>
      </c>
    </row>
    <row r="48" spans="1:11" ht="15.75" x14ac:dyDescent="0.25">
      <c r="A48" s="108">
        <v>43</v>
      </c>
      <c r="B48" s="120" t="s">
        <v>199</v>
      </c>
      <c r="C48" s="110"/>
      <c r="D48" s="110"/>
      <c r="E48" s="110"/>
      <c r="F48" s="110"/>
      <c r="G48" s="110"/>
      <c r="J48" t="s">
        <v>268</v>
      </c>
      <c r="K48" t="s">
        <v>199</v>
      </c>
    </row>
    <row r="49" spans="1:11" ht="15.75" x14ac:dyDescent="0.25">
      <c r="A49" s="108">
        <v>44</v>
      </c>
      <c r="B49" s="120" t="s">
        <v>200</v>
      </c>
      <c r="C49" s="110"/>
      <c r="D49" s="110"/>
      <c r="E49" s="110"/>
      <c r="F49" s="110"/>
      <c r="G49" s="110"/>
      <c r="J49" t="s">
        <v>269</v>
      </c>
      <c r="K49" t="s">
        <v>200</v>
      </c>
    </row>
    <row r="50" spans="1:11" ht="15.75" x14ac:dyDescent="0.25">
      <c r="A50" s="108">
        <v>45</v>
      </c>
      <c r="B50" s="120" t="s">
        <v>201</v>
      </c>
      <c r="C50" s="110"/>
      <c r="D50" s="110"/>
      <c r="E50" s="110"/>
      <c r="F50" s="110"/>
      <c r="G50" s="110"/>
      <c r="J50" t="s">
        <v>270</v>
      </c>
      <c r="K50" t="s">
        <v>201</v>
      </c>
    </row>
    <row r="51" spans="1:11" ht="15.75" x14ac:dyDescent="0.25">
      <c r="A51" s="108">
        <v>46</v>
      </c>
      <c r="B51" s="120" t="s">
        <v>202</v>
      </c>
      <c r="C51" s="110"/>
      <c r="D51" s="110"/>
      <c r="E51" s="110"/>
      <c r="F51" s="110"/>
      <c r="G51" s="110"/>
      <c r="J51" t="s">
        <v>271</v>
      </c>
      <c r="K51" t="s">
        <v>202</v>
      </c>
    </row>
    <row r="52" spans="1:11" ht="15.75" x14ac:dyDescent="0.25">
      <c r="A52" s="108">
        <v>47</v>
      </c>
      <c r="B52" s="120" t="s">
        <v>203</v>
      </c>
      <c r="C52" s="110"/>
      <c r="D52" s="110"/>
      <c r="E52" s="110"/>
      <c r="F52" s="110"/>
      <c r="G52" s="110"/>
      <c r="J52" t="s">
        <v>272</v>
      </c>
      <c r="K52" t="s">
        <v>203</v>
      </c>
    </row>
    <row r="53" spans="1:11" ht="15.75" x14ac:dyDescent="0.25">
      <c r="A53" s="108">
        <v>48</v>
      </c>
      <c r="B53" s="120" t="s">
        <v>204</v>
      </c>
      <c r="C53" s="110"/>
      <c r="D53" s="110"/>
      <c r="E53" s="110"/>
      <c r="F53" s="110"/>
      <c r="G53" s="110"/>
      <c r="J53" t="s">
        <v>273</v>
      </c>
      <c r="K53" t="s">
        <v>204</v>
      </c>
    </row>
    <row r="54" spans="1:11" ht="15.75" x14ac:dyDescent="0.25">
      <c r="A54" s="108">
        <v>49</v>
      </c>
      <c r="B54" s="120" t="s">
        <v>205</v>
      </c>
      <c r="C54" s="110"/>
      <c r="D54" s="110"/>
      <c r="E54" s="110"/>
      <c r="F54" s="110"/>
      <c r="G54" s="110"/>
      <c r="J54" t="s">
        <v>274</v>
      </c>
      <c r="K54" t="s">
        <v>205</v>
      </c>
    </row>
    <row r="55" spans="1:11" ht="15.75" x14ac:dyDescent="0.25">
      <c r="A55" s="108">
        <v>50</v>
      </c>
      <c r="B55" s="120" t="s">
        <v>206</v>
      </c>
      <c r="C55" s="110"/>
      <c r="D55" s="110"/>
      <c r="E55" s="110"/>
      <c r="F55" s="110"/>
      <c r="G55" s="110"/>
      <c r="J55" t="s">
        <v>275</v>
      </c>
      <c r="K55" t="s">
        <v>206</v>
      </c>
    </row>
    <row r="56" spans="1:11" ht="15.75" x14ac:dyDescent="0.25">
      <c r="A56" s="108">
        <v>51</v>
      </c>
      <c r="B56" s="120" t="s">
        <v>207</v>
      </c>
      <c r="C56" s="110"/>
      <c r="D56" s="110"/>
      <c r="E56" s="110"/>
      <c r="F56" s="110"/>
      <c r="G56" s="110"/>
      <c r="J56" t="s">
        <v>276</v>
      </c>
      <c r="K56" t="s">
        <v>207</v>
      </c>
    </row>
    <row r="57" spans="1:11" ht="15.75" x14ac:dyDescent="0.25">
      <c r="A57" s="108">
        <v>52</v>
      </c>
      <c r="B57" s="120" t="s">
        <v>208</v>
      </c>
      <c r="C57" s="110"/>
      <c r="D57" s="110"/>
      <c r="E57" s="110"/>
      <c r="F57" s="110"/>
      <c r="G57" s="110"/>
      <c r="J57" t="s">
        <v>277</v>
      </c>
      <c r="K57" t="s">
        <v>208</v>
      </c>
    </row>
    <row r="58" spans="1:11" ht="15.75" x14ac:dyDescent="0.25">
      <c r="A58" s="108">
        <v>53</v>
      </c>
      <c r="B58" s="120" t="s">
        <v>209</v>
      </c>
      <c r="C58" s="110"/>
      <c r="D58" s="110"/>
      <c r="E58" s="110"/>
      <c r="F58" s="110"/>
      <c r="G58" s="110"/>
      <c r="J58" t="s">
        <v>278</v>
      </c>
      <c r="K58" t="s">
        <v>209</v>
      </c>
    </row>
    <row r="59" spans="1:11" ht="15.75" x14ac:dyDescent="0.25">
      <c r="A59" s="108">
        <v>54</v>
      </c>
      <c r="B59" s="120" t="s">
        <v>210</v>
      </c>
      <c r="C59" s="110"/>
      <c r="D59" s="110"/>
      <c r="E59" s="110"/>
      <c r="F59" s="110"/>
      <c r="G59" s="110"/>
      <c r="J59" t="s">
        <v>279</v>
      </c>
      <c r="K59" t="s">
        <v>210</v>
      </c>
    </row>
    <row r="60" spans="1:11" ht="15.75" x14ac:dyDescent="0.25">
      <c r="A60" s="108">
        <v>55</v>
      </c>
      <c r="B60" s="120" t="s">
        <v>211</v>
      </c>
      <c r="C60" s="110"/>
      <c r="D60" s="110"/>
      <c r="E60" s="110"/>
      <c r="F60" s="110"/>
      <c r="G60" s="110"/>
      <c r="J60" t="s">
        <v>280</v>
      </c>
      <c r="K60" t="s">
        <v>211</v>
      </c>
    </row>
    <row r="61" spans="1:11" ht="15.75" x14ac:dyDescent="0.25">
      <c r="A61" s="108">
        <v>56</v>
      </c>
      <c r="B61" s="120" t="s">
        <v>212</v>
      </c>
      <c r="C61" s="110"/>
      <c r="D61" s="110"/>
      <c r="E61" s="110"/>
      <c r="F61" s="110"/>
      <c r="G61" s="110"/>
      <c r="J61" t="s">
        <v>281</v>
      </c>
      <c r="K61" t="s">
        <v>212</v>
      </c>
    </row>
    <row r="62" spans="1:11" ht="15.75" x14ac:dyDescent="0.25">
      <c r="A62" s="108">
        <v>57</v>
      </c>
      <c r="B62" s="120" t="s">
        <v>213</v>
      </c>
      <c r="C62" s="110"/>
      <c r="D62" s="110"/>
      <c r="E62" s="110"/>
      <c r="F62" s="110"/>
      <c r="G62" s="110"/>
      <c r="J62" t="s">
        <v>282</v>
      </c>
      <c r="K62" t="s">
        <v>213</v>
      </c>
    </row>
    <row r="63" spans="1:11" ht="15.75" x14ac:dyDescent="0.25">
      <c r="A63" s="108">
        <v>58</v>
      </c>
      <c r="B63" s="120" t="s">
        <v>214</v>
      </c>
      <c r="C63" s="110"/>
      <c r="D63" s="110"/>
      <c r="E63" s="110"/>
      <c r="F63" s="110"/>
      <c r="G63" s="110"/>
      <c r="J63" t="s">
        <v>283</v>
      </c>
      <c r="K63" t="s">
        <v>214</v>
      </c>
    </row>
    <row r="64" spans="1:11" ht="15.75" x14ac:dyDescent="0.25">
      <c r="A64" s="108">
        <v>59</v>
      </c>
      <c r="B64" s="120" t="s">
        <v>215</v>
      </c>
      <c r="C64" s="110"/>
      <c r="D64" s="110"/>
      <c r="E64" s="110"/>
      <c r="F64" s="110"/>
      <c r="G64" s="110"/>
      <c r="J64" t="s">
        <v>284</v>
      </c>
      <c r="K64" t="s">
        <v>215</v>
      </c>
    </row>
    <row r="65" spans="1:11" ht="15.75" x14ac:dyDescent="0.25">
      <c r="A65" s="108">
        <v>60</v>
      </c>
      <c r="B65" s="120" t="s">
        <v>216</v>
      </c>
      <c r="C65" s="110"/>
      <c r="D65" s="110"/>
      <c r="E65" s="110"/>
      <c r="F65" s="110"/>
      <c r="G65" s="110"/>
      <c r="J65" t="s">
        <v>285</v>
      </c>
      <c r="K65" t="s">
        <v>216</v>
      </c>
    </row>
    <row r="66" spans="1:11" ht="15.75" x14ac:dyDescent="0.25">
      <c r="A66" s="108">
        <v>61</v>
      </c>
      <c r="B66" s="120" t="s">
        <v>217</v>
      </c>
      <c r="C66" s="110"/>
      <c r="D66" s="110"/>
      <c r="E66" s="110"/>
      <c r="F66" s="110"/>
      <c r="G66" s="110"/>
      <c r="J66" t="s">
        <v>286</v>
      </c>
      <c r="K66" t="s">
        <v>217</v>
      </c>
    </row>
    <row r="67" spans="1:11" ht="15.75" x14ac:dyDescent="0.25">
      <c r="A67" s="108">
        <v>62</v>
      </c>
      <c r="B67" s="120" t="s">
        <v>218</v>
      </c>
      <c r="C67" s="110"/>
      <c r="D67" s="110"/>
      <c r="E67" s="110"/>
      <c r="F67" s="110"/>
      <c r="G67" s="110"/>
      <c r="J67" t="s">
        <v>287</v>
      </c>
      <c r="K67" t="s">
        <v>218</v>
      </c>
    </row>
    <row r="68" spans="1:11" ht="15.75" x14ac:dyDescent="0.25">
      <c r="A68" s="108">
        <v>63</v>
      </c>
      <c r="B68" s="120" t="s">
        <v>219</v>
      </c>
      <c r="C68" s="110"/>
      <c r="D68" s="110"/>
      <c r="E68" s="110"/>
      <c r="F68" s="110"/>
      <c r="G68" s="110"/>
      <c r="J68" t="s">
        <v>288</v>
      </c>
      <c r="K68" t="s">
        <v>219</v>
      </c>
    </row>
    <row r="69" spans="1:11" ht="15.75" x14ac:dyDescent="0.25">
      <c r="A69" s="108">
        <v>64</v>
      </c>
      <c r="B69" s="120" t="s">
        <v>220</v>
      </c>
      <c r="C69" s="110"/>
      <c r="D69" s="110"/>
      <c r="E69" s="110"/>
      <c r="F69" s="110"/>
      <c r="G69" s="110"/>
      <c r="J69" t="s">
        <v>289</v>
      </c>
      <c r="K69" t="s">
        <v>220</v>
      </c>
    </row>
    <row r="70" spans="1:11" ht="15.75" x14ac:dyDescent="0.25">
      <c r="A70" s="108">
        <v>65</v>
      </c>
      <c r="B70" s="120" t="s">
        <v>221</v>
      </c>
      <c r="C70" s="110"/>
      <c r="D70" s="110"/>
      <c r="E70" s="110"/>
      <c r="F70" s="110"/>
      <c r="G70" s="110"/>
      <c r="J70" t="s">
        <v>290</v>
      </c>
      <c r="K70" t="s">
        <v>221</v>
      </c>
    </row>
    <row r="71" spans="1:11" ht="15.75" x14ac:dyDescent="0.25">
      <c r="A71" s="108">
        <v>66</v>
      </c>
      <c r="B71" s="120" t="s">
        <v>222</v>
      </c>
      <c r="C71" s="110"/>
      <c r="D71" s="110"/>
      <c r="E71" s="110"/>
      <c r="F71" s="110"/>
      <c r="G71" s="110"/>
      <c r="J71" t="s">
        <v>291</v>
      </c>
      <c r="K71" t="s">
        <v>222</v>
      </c>
    </row>
    <row r="72" spans="1:11" ht="15.75" x14ac:dyDescent="0.25">
      <c r="A72" s="108">
        <v>67</v>
      </c>
      <c r="B72" s="120" t="s">
        <v>223</v>
      </c>
      <c r="C72" s="110"/>
      <c r="D72" s="110"/>
      <c r="E72" s="110"/>
      <c r="F72" s="110"/>
      <c r="G72" s="110"/>
      <c r="J72" t="s">
        <v>292</v>
      </c>
      <c r="K72" t="s">
        <v>223</v>
      </c>
    </row>
    <row r="73" spans="1:11" ht="15.75" x14ac:dyDescent="0.25">
      <c r="A73" s="108">
        <v>68</v>
      </c>
      <c r="B73" s="120" t="s">
        <v>224</v>
      </c>
      <c r="C73" s="110"/>
      <c r="D73" s="110"/>
      <c r="E73" s="110"/>
      <c r="F73" s="110"/>
      <c r="G73" s="110"/>
      <c r="J73" t="s">
        <v>293</v>
      </c>
      <c r="K73" t="s">
        <v>224</v>
      </c>
    </row>
    <row r="74" spans="1:11" ht="15.75" x14ac:dyDescent="0.25">
      <c r="A74" s="108">
        <v>69</v>
      </c>
      <c r="B74" s="120" t="s">
        <v>225</v>
      </c>
      <c r="C74" s="110"/>
      <c r="D74" s="110"/>
      <c r="E74" s="110"/>
      <c r="F74" s="110"/>
      <c r="G74" s="110"/>
      <c r="J74" t="s">
        <v>294</v>
      </c>
      <c r="K74" t="s">
        <v>225</v>
      </c>
    </row>
    <row r="75" spans="1:11" ht="15.75" x14ac:dyDescent="0.25">
      <c r="A75" s="249" t="s">
        <v>149</v>
      </c>
      <c r="B75" s="250"/>
      <c r="C75" s="110"/>
      <c r="D75" s="110"/>
      <c r="E75" s="110"/>
      <c r="F75" s="110"/>
      <c r="G75" s="110"/>
    </row>
  </sheetData>
  <mergeCells count="11">
    <mergeCell ref="A75:B75"/>
    <mergeCell ref="A1:G1"/>
    <mergeCell ref="A3:A5"/>
    <mergeCell ref="B3:B5"/>
    <mergeCell ref="C4:C5"/>
    <mergeCell ref="D4:D5"/>
    <mergeCell ref="E4:E5"/>
    <mergeCell ref="F4:F5"/>
    <mergeCell ref="F2:G2"/>
    <mergeCell ref="C3:G3"/>
    <mergeCell ref="G4:G5"/>
  </mergeCells>
  <pageMargins left="0.7" right="0.32" top="0.47" bottom="0.46" header="0.3" footer="0.18"/>
  <pageSetup paperSize="9" orientation="portrait" r:id="rId1"/>
  <headerFooter>
    <oddFooter>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workbookViewId="0">
      <pane ySplit="2" topLeftCell="A60" activePane="bottomLeft" state="frozen"/>
      <selection pane="bottomLeft" activeCell="J79" sqref="J79"/>
    </sheetView>
  </sheetViews>
  <sheetFormatPr defaultRowHeight="12.75" x14ac:dyDescent="0.2"/>
  <cols>
    <col min="2" max="2" width="22.28515625" customWidth="1"/>
    <col min="3" max="13" width="8.42578125" customWidth="1"/>
  </cols>
  <sheetData>
    <row r="1" spans="1:13" s="103" customFormat="1" ht="12.6" customHeight="1" x14ac:dyDescent="0.2">
      <c r="A1" s="217" t="s">
        <v>0</v>
      </c>
      <c r="B1" s="212" t="s">
        <v>115</v>
      </c>
      <c r="C1" s="256" t="s">
        <v>308</v>
      </c>
      <c r="D1" s="257"/>
      <c r="E1" s="256" t="s">
        <v>311</v>
      </c>
      <c r="F1" s="257"/>
      <c r="G1" s="256" t="s">
        <v>312</v>
      </c>
      <c r="H1" s="257"/>
      <c r="I1" s="256" t="s">
        <v>313</v>
      </c>
      <c r="J1" s="257"/>
      <c r="K1" s="256" t="s">
        <v>314</v>
      </c>
      <c r="L1" s="257"/>
      <c r="M1" s="258" t="s">
        <v>149</v>
      </c>
    </row>
    <row r="2" spans="1:13" s="103" customFormat="1" ht="12.6" customHeight="1" x14ac:dyDescent="0.2">
      <c r="A2" s="217"/>
      <c r="B2" s="212"/>
      <c r="C2" s="32" t="s">
        <v>309</v>
      </c>
      <c r="D2" s="32" t="s">
        <v>310</v>
      </c>
      <c r="E2" s="32" t="s">
        <v>309</v>
      </c>
      <c r="F2" s="32" t="s">
        <v>310</v>
      </c>
      <c r="G2" s="32" t="s">
        <v>309</v>
      </c>
      <c r="H2" s="32" t="s">
        <v>310</v>
      </c>
      <c r="I2" s="32" t="s">
        <v>309</v>
      </c>
      <c r="J2" s="32" t="s">
        <v>310</v>
      </c>
      <c r="K2" s="32" t="s">
        <v>309</v>
      </c>
      <c r="L2" s="32" t="s">
        <v>310</v>
      </c>
      <c r="M2" s="259"/>
    </row>
    <row r="3" spans="1:13" ht="15" x14ac:dyDescent="0.2">
      <c r="A3" s="101">
        <v>1</v>
      </c>
      <c r="B3" s="102" t="s">
        <v>157</v>
      </c>
      <c r="C3" s="102">
        <f>'PL2'!H5</f>
        <v>6</v>
      </c>
      <c r="D3" s="102">
        <f>'PL3'!G6</f>
        <v>0</v>
      </c>
      <c r="E3" s="102">
        <f>'PL6'!H5</f>
        <v>3</v>
      </c>
      <c r="F3" s="102">
        <f>'PL7'!G6</f>
        <v>0</v>
      </c>
      <c r="G3" s="102">
        <f>'PL10'!H5</f>
        <v>3</v>
      </c>
      <c r="H3" s="102">
        <f>'PL11'!G6</f>
        <v>0</v>
      </c>
      <c r="I3" s="102">
        <f>'PL14'!H5</f>
        <v>3</v>
      </c>
      <c r="J3" s="102">
        <f>'PL15'!G6</f>
        <v>0</v>
      </c>
      <c r="K3" s="102">
        <f>'PL18'!H5</f>
        <v>0</v>
      </c>
      <c r="L3" s="102">
        <f>'PL19'!G6</f>
        <v>0</v>
      </c>
      <c r="M3" s="102">
        <f>SUM(C3:L3)</f>
        <v>15</v>
      </c>
    </row>
    <row r="4" spans="1:13" ht="15" x14ac:dyDescent="0.2">
      <c r="A4" s="101">
        <v>2</v>
      </c>
      <c r="B4" s="102" t="s">
        <v>158</v>
      </c>
      <c r="C4" s="102">
        <f>'PL2'!H6</f>
        <v>9</v>
      </c>
      <c r="D4" s="102">
        <f>'PL3'!G7</f>
        <v>0</v>
      </c>
      <c r="E4" s="102">
        <f>'PL6'!H6</f>
        <v>9</v>
      </c>
      <c r="F4" s="102">
        <f>'PL7'!G7</f>
        <v>0</v>
      </c>
      <c r="G4" s="102">
        <f>'PL10'!H6</f>
        <v>3</v>
      </c>
      <c r="H4" s="102">
        <f>'PL11'!G7</f>
        <v>0</v>
      </c>
      <c r="I4" s="102">
        <f>'PL14'!H6</f>
        <v>3</v>
      </c>
      <c r="J4" s="102">
        <f>'PL15'!G7</f>
        <v>0</v>
      </c>
      <c r="K4" s="102">
        <f>'PL18'!H6</f>
        <v>3</v>
      </c>
      <c r="L4" s="102">
        <f>'PL19'!G7</f>
        <v>0</v>
      </c>
      <c r="M4" s="102">
        <f t="shared" ref="M4:M67" si="0">SUM(C4:L4)</f>
        <v>27</v>
      </c>
    </row>
    <row r="5" spans="1:13" ht="15" x14ac:dyDescent="0.2">
      <c r="A5" s="101">
        <v>3</v>
      </c>
      <c r="B5" s="102" t="s">
        <v>159</v>
      </c>
      <c r="C5" s="102">
        <f>'PL2'!H7</f>
        <v>9</v>
      </c>
      <c r="D5" s="102">
        <f>'PL3'!G8</f>
        <v>0</v>
      </c>
      <c r="E5" s="102">
        <f>'PL6'!H7</f>
        <v>9</v>
      </c>
      <c r="F5" s="102">
        <f>'PL7'!G8</f>
        <v>0</v>
      </c>
      <c r="G5" s="102">
        <f>'PL10'!H7</f>
        <v>3</v>
      </c>
      <c r="H5" s="102">
        <f>'PL11'!G8</f>
        <v>0</v>
      </c>
      <c r="I5" s="102">
        <f>'PL14'!H7</f>
        <v>3</v>
      </c>
      <c r="J5" s="102">
        <f>'PL15'!G8</f>
        <v>0</v>
      </c>
      <c r="K5" s="102">
        <f>'PL18'!H7</f>
        <v>0</v>
      </c>
      <c r="L5" s="102">
        <f>'PL19'!G8</f>
        <v>0</v>
      </c>
      <c r="M5" s="102">
        <f t="shared" si="0"/>
        <v>24</v>
      </c>
    </row>
    <row r="6" spans="1:13" ht="15" x14ac:dyDescent="0.2">
      <c r="A6" s="101">
        <v>4</v>
      </c>
      <c r="B6" s="102" t="s">
        <v>160</v>
      </c>
      <c r="C6" s="102">
        <f>'PL2'!H8</f>
        <v>9</v>
      </c>
      <c r="D6" s="102">
        <f>'PL3'!G9</f>
        <v>0</v>
      </c>
      <c r="E6" s="102">
        <f>'PL6'!H8</f>
        <v>9</v>
      </c>
      <c r="F6" s="102">
        <f>'PL7'!G9</f>
        <v>0</v>
      </c>
      <c r="G6" s="102">
        <f>'PL10'!H8</f>
        <v>3</v>
      </c>
      <c r="H6" s="102">
        <f>'PL11'!G9</f>
        <v>0</v>
      </c>
      <c r="I6" s="102">
        <f>'PL14'!H8</f>
        <v>3</v>
      </c>
      <c r="J6" s="102">
        <f>'PL15'!G9</f>
        <v>0</v>
      </c>
      <c r="K6" s="102">
        <f>'PL18'!H8</f>
        <v>0</v>
      </c>
      <c r="L6" s="102">
        <f>'PL19'!G9</f>
        <v>0</v>
      </c>
      <c r="M6" s="102">
        <f t="shared" si="0"/>
        <v>24</v>
      </c>
    </row>
    <row r="7" spans="1:13" ht="15" x14ac:dyDescent="0.2">
      <c r="A7" s="101">
        <v>5</v>
      </c>
      <c r="B7" s="102" t="s">
        <v>161</v>
      </c>
      <c r="C7" s="102">
        <f>'PL2'!H9</f>
        <v>9</v>
      </c>
      <c r="D7" s="102">
        <f>'PL3'!G10</f>
        <v>0</v>
      </c>
      <c r="E7" s="102">
        <f>'PL6'!H9</f>
        <v>9</v>
      </c>
      <c r="F7" s="102">
        <f>'PL7'!G10</f>
        <v>0</v>
      </c>
      <c r="G7" s="102">
        <f>'PL10'!H9</f>
        <v>3</v>
      </c>
      <c r="H7" s="102">
        <f>'PL11'!G10</f>
        <v>0</v>
      </c>
      <c r="I7" s="102">
        <f>'PL14'!H9</f>
        <v>3</v>
      </c>
      <c r="J7" s="102">
        <f>'PL15'!G10</f>
        <v>0</v>
      </c>
      <c r="K7" s="102">
        <f>'PL18'!H9</f>
        <v>0</v>
      </c>
      <c r="L7" s="102">
        <f>'PL19'!G10</f>
        <v>0</v>
      </c>
      <c r="M7" s="102">
        <f t="shared" si="0"/>
        <v>24</v>
      </c>
    </row>
    <row r="8" spans="1:13" ht="15" x14ac:dyDescent="0.2">
      <c r="A8" s="101">
        <v>6</v>
      </c>
      <c r="B8" s="102" t="s">
        <v>162</v>
      </c>
      <c r="C8" s="102">
        <f>'PL2'!H10</f>
        <v>9</v>
      </c>
      <c r="D8" s="102">
        <f>'PL3'!G11</f>
        <v>0</v>
      </c>
      <c r="E8" s="102">
        <f>'PL6'!H10</f>
        <v>9</v>
      </c>
      <c r="F8" s="102">
        <f>'PL7'!G11</f>
        <v>0</v>
      </c>
      <c r="G8" s="102">
        <f>'PL10'!H10</f>
        <v>3</v>
      </c>
      <c r="H8" s="102">
        <f>'PL11'!G11</f>
        <v>0</v>
      </c>
      <c r="I8" s="102">
        <f>'PL14'!H10</f>
        <v>3</v>
      </c>
      <c r="J8" s="102">
        <f>'PL15'!G11</f>
        <v>0</v>
      </c>
      <c r="K8" s="102">
        <f>'PL18'!H10</f>
        <v>3</v>
      </c>
      <c r="L8" s="102">
        <f>'PL19'!G11</f>
        <v>0</v>
      </c>
      <c r="M8" s="102">
        <f t="shared" si="0"/>
        <v>27</v>
      </c>
    </row>
    <row r="9" spans="1:13" ht="15" x14ac:dyDescent="0.2">
      <c r="A9" s="101">
        <v>7</v>
      </c>
      <c r="B9" s="102" t="s">
        <v>163</v>
      </c>
      <c r="C9" s="102">
        <f>'PL2'!H11</f>
        <v>9</v>
      </c>
      <c r="D9" s="102">
        <f>'PL3'!G12</f>
        <v>0</v>
      </c>
      <c r="E9" s="102">
        <f>'PL6'!H11</f>
        <v>9</v>
      </c>
      <c r="F9" s="102">
        <f>'PL7'!G12</f>
        <v>0</v>
      </c>
      <c r="G9" s="102">
        <f>'PL10'!H11</f>
        <v>3</v>
      </c>
      <c r="H9" s="102">
        <f>'PL11'!G12</f>
        <v>0</v>
      </c>
      <c r="I9" s="102">
        <f>'PL14'!H11</f>
        <v>3</v>
      </c>
      <c r="J9" s="102">
        <f>'PL15'!G12</f>
        <v>0</v>
      </c>
      <c r="K9" s="102">
        <f>'PL18'!H11</f>
        <v>0</v>
      </c>
      <c r="L9" s="102">
        <f>'PL19'!G12</f>
        <v>0</v>
      </c>
      <c r="M9" s="102">
        <f t="shared" si="0"/>
        <v>24</v>
      </c>
    </row>
    <row r="10" spans="1:13" ht="15" x14ac:dyDescent="0.2">
      <c r="A10" s="101">
        <v>8</v>
      </c>
      <c r="B10" s="102" t="s">
        <v>164</v>
      </c>
      <c r="C10" s="102">
        <f>'PL2'!H12</f>
        <v>9</v>
      </c>
      <c r="D10" s="102">
        <f>'PL3'!G13</f>
        <v>0</v>
      </c>
      <c r="E10" s="102">
        <f>'PL6'!H12</f>
        <v>9</v>
      </c>
      <c r="F10" s="102">
        <f>'PL7'!G13</f>
        <v>0</v>
      </c>
      <c r="G10" s="102">
        <f>'PL10'!H12</f>
        <v>3</v>
      </c>
      <c r="H10" s="102">
        <f>'PL11'!G13</f>
        <v>0</v>
      </c>
      <c r="I10" s="102">
        <f>'PL14'!H12</f>
        <v>3</v>
      </c>
      <c r="J10" s="102">
        <f>'PL15'!G13</f>
        <v>0</v>
      </c>
      <c r="K10" s="102">
        <f>'PL18'!H12</f>
        <v>0</v>
      </c>
      <c r="L10" s="102">
        <f>'PL19'!G13</f>
        <v>0</v>
      </c>
      <c r="M10" s="102">
        <f t="shared" si="0"/>
        <v>24</v>
      </c>
    </row>
    <row r="11" spans="1:13" ht="15" x14ac:dyDescent="0.2">
      <c r="A11" s="101">
        <v>9</v>
      </c>
      <c r="B11" s="102" t="s">
        <v>165</v>
      </c>
      <c r="C11" s="102">
        <f>'PL2'!H13</f>
        <v>9</v>
      </c>
      <c r="D11" s="102">
        <f>'PL3'!G14</f>
        <v>0</v>
      </c>
      <c r="E11" s="102">
        <f>'PL6'!H13</f>
        <v>9</v>
      </c>
      <c r="F11" s="102">
        <f>'PL7'!G14</f>
        <v>0</v>
      </c>
      <c r="G11" s="102">
        <f>'PL10'!H13</f>
        <v>3</v>
      </c>
      <c r="H11" s="102">
        <f>'PL11'!G14</f>
        <v>0</v>
      </c>
      <c r="I11" s="102">
        <f>'PL14'!H13</f>
        <v>3</v>
      </c>
      <c r="J11" s="102">
        <f>'PL15'!G14</f>
        <v>0</v>
      </c>
      <c r="K11" s="102">
        <f>'PL18'!H13</f>
        <v>3</v>
      </c>
      <c r="L11" s="102">
        <f>'PL19'!G14</f>
        <v>0</v>
      </c>
      <c r="M11" s="102">
        <f t="shared" si="0"/>
        <v>27</v>
      </c>
    </row>
    <row r="12" spans="1:13" ht="15" x14ac:dyDescent="0.2">
      <c r="A12" s="101">
        <v>10</v>
      </c>
      <c r="B12" s="102" t="s">
        <v>166</v>
      </c>
      <c r="C12" s="102">
        <f>'PL2'!H14</f>
        <v>9</v>
      </c>
      <c r="D12" s="102">
        <f>'PL3'!G15</f>
        <v>0</v>
      </c>
      <c r="E12" s="102">
        <f>'PL6'!H14</f>
        <v>9</v>
      </c>
      <c r="F12" s="102">
        <f>'PL7'!G15</f>
        <v>0</v>
      </c>
      <c r="G12" s="102">
        <f>'PL10'!H14</f>
        <v>3</v>
      </c>
      <c r="H12" s="102">
        <f>'PL11'!G15</f>
        <v>0</v>
      </c>
      <c r="I12" s="102">
        <f>'PL14'!H14</f>
        <v>3</v>
      </c>
      <c r="J12" s="102">
        <f>'PL15'!G15</f>
        <v>0</v>
      </c>
      <c r="K12" s="102">
        <f>'PL18'!H14</f>
        <v>0</v>
      </c>
      <c r="L12" s="102">
        <f>'PL19'!G15</f>
        <v>0</v>
      </c>
      <c r="M12" s="102">
        <f t="shared" si="0"/>
        <v>24</v>
      </c>
    </row>
    <row r="13" spans="1:13" ht="15" x14ac:dyDescent="0.2">
      <c r="A13" s="101">
        <v>11</v>
      </c>
      <c r="B13" s="102" t="s">
        <v>167</v>
      </c>
      <c r="C13" s="102">
        <f>'PL2'!H15</f>
        <v>9</v>
      </c>
      <c r="D13" s="102">
        <f>'PL3'!G16</f>
        <v>0</v>
      </c>
      <c r="E13" s="102">
        <f>'PL6'!H15</f>
        <v>9</v>
      </c>
      <c r="F13" s="102">
        <f>'PL7'!G16</f>
        <v>0</v>
      </c>
      <c r="G13" s="102">
        <f>'PL10'!H15</f>
        <v>3</v>
      </c>
      <c r="H13" s="102">
        <f>'PL11'!G16</f>
        <v>0</v>
      </c>
      <c r="I13" s="102">
        <f>'PL14'!H15</f>
        <v>3</v>
      </c>
      <c r="J13" s="102">
        <f>'PL15'!G16</f>
        <v>0</v>
      </c>
      <c r="K13" s="102">
        <f>'PL18'!H15</f>
        <v>0</v>
      </c>
      <c r="L13" s="102">
        <f>'PL19'!G16</f>
        <v>0</v>
      </c>
      <c r="M13" s="102">
        <f t="shared" si="0"/>
        <v>24</v>
      </c>
    </row>
    <row r="14" spans="1:13" ht="15" x14ac:dyDescent="0.2">
      <c r="A14" s="101">
        <v>12</v>
      </c>
      <c r="B14" s="102" t="s">
        <v>168</v>
      </c>
      <c r="C14" s="102">
        <f>'PL2'!H16</f>
        <v>9</v>
      </c>
      <c r="D14" s="102">
        <f>'PL3'!G17</f>
        <v>0</v>
      </c>
      <c r="E14" s="102">
        <f>'PL6'!H16</f>
        <v>9</v>
      </c>
      <c r="F14" s="102">
        <f>'PL7'!G17</f>
        <v>0</v>
      </c>
      <c r="G14" s="102">
        <f>'PL10'!H16</f>
        <v>3</v>
      </c>
      <c r="H14" s="102">
        <f>'PL11'!G17</f>
        <v>0</v>
      </c>
      <c r="I14" s="102">
        <f>'PL14'!H16</f>
        <v>3</v>
      </c>
      <c r="J14" s="102">
        <f>'PL15'!G17</f>
        <v>0</v>
      </c>
      <c r="K14" s="102">
        <f>'PL18'!H16</f>
        <v>0</v>
      </c>
      <c r="L14" s="102">
        <f>'PL19'!G17</f>
        <v>0</v>
      </c>
      <c r="M14" s="102">
        <f t="shared" si="0"/>
        <v>24</v>
      </c>
    </row>
    <row r="15" spans="1:13" ht="15" x14ac:dyDescent="0.2">
      <c r="A15" s="101">
        <v>13</v>
      </c>
      <c r="B15" s="102" t="s">
        <v>169</v>
      </c>
      <c r="C15" s="102">
        <f>'PL2'!H17</f>
        <v>9</v>
      </c>
      <c r="D15" s="102">
        <f>'PL3'!G18</f>
        <v>0</v>
      </c>
      <c r="E15" s="102">
        <f>'PL6'!H17</f>
        <v>9</v>
      </c>
      <c r="F15" s="102">
        <f>'PL7'!G18</f>
        <v>0</v>
      </c>
      <c r="G15" s="102">
        <f>'PL10'!H17</f>
        <v>3</v>
      </c>
      <c r="H15" s="102">
        <f>'PL11'!G18</f>
        <v>0</v>
      </c>
      <c r="I15" s="102">
        <f>'PL14'!H17</f>
        <v>3</v>
      </c>
      <c r="J15" s="102">
        <f>'PL15'!G18</f>
        <v>0</v>
      </c>
      <c r="K15" s="102">
        <f>'PL18'!H17</f>
        <v>0</v>
      </c>
      <c r="L15" s="102">
        <f>'PL19'!G18</f>
        <v>0</v>
      </c>
      <c r="M15" s="102">
        <f t="shared" si="0"/>
        <v>24</v>
      </c>
    </row>
    <row r="16" spans="1:13" ht="15" x14ac:dyDescent="0.2">
      <c r="A16" s="101">
        <v>14</v>
      </c>
      <c r="B16" s="102" t="s">
        <v>170</v>
      </c>
      <c r="C16" s="102">
        <f>'PL2'!H18</f>
        <v>9</v>
      </c>
      <c r="D16" s="102">
        <f>'PL3'!G19</f>
        <v>0</v>
      </c>
      <c r="E16" s="102">
        <f>'PL6'!H18</f>
        <v>9</v>
      </c>
      <c r="F16" s="102">
        <f>'PL7'!G19</f>
        <v>0</v>
      </c>
      <c r="G16" s="102">
        <f>'PL10'!H18</f>
        <v>3</v>
      </c>
      <c r="H16" s="102">
        <f>'PL11'!G19</f>
        <v>0</v>
      </c>
      <c r="I16" s="102">
        <f>'PL14'!H18</f>
        <v>3</v>
      </c>
      <c r="J16" s="102">
        <f>'PL15'!G19</f>
        <v>0</v>
      </c>
      <c r="K16" s="102">
        <f>'PL18'!H18</f>
        <v>0</v>
      </c>
      <c r="L16" s="102">
        <f>'PL19'!G19</f>
        <v>0</v>
      </c>
      <c r="M16" s="102">
        <f t="shared" si="0"/>
        <v>24</v>
      </c>
    </row>
    <row r="17" spans="1:13" ht="15" x14ac:dyDescent="0.2">
      <c r="A17" s="101">
        <v>15</v>
      </c>
      <c r="B17" s="102" t="s">
        <v>171</v>
      </c>
      <c r="C17" s="102">
        <f>'PL2'!H19</f>
        <v>9</v>
      </c>
      <c r="D17" s="102">
        <f>'PL3'!G20</f>
        <v>0</v>
      </c>
      <c r="E17" s="102">
        <f>'PL6'!H19</f>
        <v>9</v>
      </c>
      <c r="F17" s="102">
        <f>'PL7'!G20</f>
        <v>0</v>
      </c>
      <c r="G17" s="102">
        <f>'PL10'!H19</f>
        <v>3</v>
      </c>
      <c r="H17" s="102">
        <f>'PL11'!G20</f>
        <v>0</v>
      </c>
      <c r="I17" s="102">
        <f>'PL14'!H19</f>
        <v>3</v>
      </c>
      <c r="J17" s="102">
        <f>'PL15'!G20</f>
        <v>0</v>
      </c>
      <c r="K17" s="102">
        <f>'PL18'!H19</f>
        <v>0</v>
      </c>
      <c r="L17" s="102">
        <f>'PL19'!G20</f>
        <v>0</v>
      </c>
      <c r="M17" s="102">
        <f t="shared" si="0"/>
        <v>24</v>
      </c>
    </row>
    <row r="18" spans="1:13" ht="15" x14ac:dyDescent="0.2">
      <c r="A18" s="101">
        <v>16</v>
      </c>
      <c r="B18" s="102" t="s">
        <v>172</v>
      </c>
      <c r="C18" s="102">
        <f>'PL2'!H20</f>
        <v>9</v>
      </c>
      <c r="D18" s="102">
        <f>'PL3'!G21</f>
        <v>0</v>
      </c>
      <c r="E18" s="102">
        <f>'PL6'!H20</f>
        <v>9</v>
      </c>
      <c r="F18" s="102">
        <f>'PL7'!G21</f>
        <v>0</v>
      </c>
      <c r="G18" s="102">
        <f>'PL10'!H20</f>
        <v>3</v>
      </c>
      <c r="H18" s="102">
        <f>'PL11'!G21</f>
        <v>0</v>
      </c>
      <c r="I18" s="102">
        <f>'PL14'!H20</f>
        <v>3</v>
      </c>
      <c r="J18" s="102">
        <f>'PL15'!G21</f>
        <v>0</v>
      </c>
      <c r="K18" s="102">
        <f>'PL18'!H20</f>
        <v>0</v>
      </c>
      <c r="L18" s="102">
        <f>'PL19'!G21</f>
        <v>0</v>
      </c>
      <c r="M18" s="102">
        <f t="shared" si="0"/>
        <v>24</v>
      </c>
    </row>
    <row r="19" spans="1:13" ht="15" x14ac:dyDescent="0.2">
      <c r="A19" s="101">
        <v>17</v>
      </c>
      <c r="B19" s="102" t="s">
        <v>173</v>
      </c>
      <c r="C19" s="102">
        <f>'PL2'!H21</f>
        <v>9</v>
      </c>
      <c r="D19" s="102">
        <f>'PL3'!G22</f>
        <v>0</v>
      </c>
      <c r="E19" s="102">
        <f>'PL6'!H21</f>
        <v>9</v>
      </c>
      <c r="F19" s="102">
        <f>'PL7'!G22</f>
        <v>0</v>
      </c>
      <c r="G19" s="102">
        <f>'PL10'!H21</f>
        <v>3</v>
      </c>
      <c r="H19" s="102">
        <f>'PL11'!G22</f>
        <v>0</v>
      </c>
      <c r="I19" s="102">
        <f>'PL14'!H21</f>
        <v>3</v>
      </c>
      <c r="J19" s="102">
        <f>'PL15'!G22</f>
        <v>0</v>
      </c>
      <c r="K19" s="102">
        <f>'PL18'!H21</f>
        <v>0</v>
      </c>
      <c r="L19" s="102">
        <f>'PL19'!G22</f>
        <v>0</v>
      </c>
      <c r="M19" s="102">
        <f t="shared" si="0"/>
        <v>24</v>
      </c>
    </row>
    <row r="20" spans="1:13" ht="15" x14ac:dyDescent="0.2">
      <c r="A20" s="101">
        <v>18</v>
      </c>
      <c r="B20" s="102" t="s">
        <v>174</v>
      </c>
      <c r="C20" s="102">
        <f>'PL2'!H22</f>
        <v>9</v>
      </c>
      <c r="D20" s="102">
        <f>'PL3'!G23</f>
        <v>0</v>
      </c>
      <c r="E20" s="102">
        <f>'PL6'!H22</f>
        <v>9</v>
      </c>
      <c r="F20" s="102">
        <f>'PL7'!G23</f>
        <v>0</v>
      </c>
      <c r="G20" s="102">
        <f>'PL10'!H22</f>
        <v>3</v>
      </c>
      <c r="H20" s="102">
        <f>'PL11'!G23</f>
        <v>0</v>
      </c>
      <c r="I20" s="102">
        <f>'PL14'!H22</f>
        <v>3</v>
      </c>
      <c r="J20" s="102">
        <f>'PL15'!G23</f>
        <v>0</v>
      </c>
      <c r="K20" s="102">
        <f>'PL18'!H22</f>
        <v>0</v>
      </c>
      <c r="L20" s="102">
        <f>'PL19'!G23</f>
        <v>0</v>
      </c>
      <c r="M20" s="102">
        <f t="shared" si="0"/>
        <v>24</v>
      </c>
    </row>
    <row r="21" spans="1:13" ht="15" x14ac:dyDescent="0.2">
      <c r="A21" s="101">
        <v>19</v>
      </c>
      <c r="B21" s="102" t="s">
        <v>175</v>
      </c>
      <c r="C21" s="102">
        <f>'PL2'!H23</f>
        <v>9</v>
      </c>
      <c r="D21" s="102">
        <f>'PL3'!G24</f>
        <v>0</v>
      </c>
      <c r="E21" s="102">
        <f>'PL6'!H23</f>
        <v>9</v>
      </c>
      <c r="F21" s="102">
        <f>'PL7'!G24</f>
        <v>0</v>
      </c>
      <c r="G21" s="102">
        <f>'PL10'!H23</f>
        <v>3</v>
      </c>
      <c r="H21" s="102">
        <f>'PL11'!G24</f>
        <v>0</v>
      </c>
      <c r="I21" s="102">
        <f>'PL14'!H23</f>
        <v>3</v>
      </c>
      <c r="J21" s="102">
        <f>'PL15'!G24</f>
        <v>0</v>
      </c>
      <c r="K21" s="102">
        <f>'PL18'!H23</f>
        <v>0</v>
      </c>
      <c r="L21" s="102">
        <f>'PL19'!G24</f>
        <v>0</v>
      </c>
      <c r="M21" s="102">
        <f t="shared" si="0"/>
        <v>24</v>
      </c>
    </row>
    <row r="22" spans="1:13" ht="15" x14ac:dyDescent="0.2">
      <c r="A22" s="101">
        <v>20</v>
      </c>
      <c r="B22" s="102" t="s">
        <v>176</v>
      </c>
      <c r="C22" s="102">
        <f>'PL2'!H24</f>
        <v>9</v>
      </c>
      <c r="D22" s="102">
        <f>'PL3'!G25</f>
        <v>0</v>
      </c>
      <c r="E22" s="102">
        <f>'PL6'!H24</f>
        <v>9</v>
      </c>
      <c r="F22" s="102">
        <f>'PL7'!G25</f>
        <v>0</v>
      </c>
      <c r="G22" s="102">
        <f>'PL10'!H24</f>
        <v>3</v>
      </c>
      <c r="H22" s="102">
        <f>'PL11'!G25</f>
        <v>0</v>
      </c>
      <c r="I22" s="102">
        <f>'PL14'!H24</f>
        <v>3</v>
      </c>
      <c r="J22" s="102">
        <f>'PL15'!G25</f>
        <v>0</v>
      </c>
      <c r="K22" s="102">
        <f>'PL18'!H24</f>
        <v>0</v>
      </c>
      <c r="L22" s="102">
        <f>'PL19'!G25</f>
        <v>0</v>
      </c>
      <c r="M22" s="102">
        <f t="shared" si="0"/>
        <v>24</v>
      </c>
    </row>
    <row r="23" spans="1:13" ht="15" x14ac:dyDescent="0.2">
      <c r="A23" s="101">
        <v>21</v>
      </c>
      <c r="B23" s="102" t="s">
        <v>177</v>
      </c>
      <c r="C23" s="102">
        <f>'PL2'!H25</f>
        <v>9</v>
      </c>
      <c r="D23" s="102">
        <f>'PL3'!G26</f>
        <v>0</v>
      </c>
      <c r="E23" s="102">
        <f>'PL6'!H25</f>
        <v>9</v>
      </c>
      <c r="F23" s="102">
        <f>'PL7'!G26</f>
        <v>0</v>
      </c>
      <c r="G23" s="102">
        <f>'PL10'!H25</f>
        <v>3</v>
      </c>
      <c r="H23" s="102">
        <f>'PL11'!G26</f>
        <v>0</v>
      </c>
      <c r="I23" s="102">
        <f>'PL14'!H25</f>
        <v>3</v>
      </c>
      <c r="J23" s="102">
        <f>'PL15'!G26</f>
        <v>0</v>
      </c>
      <c r="K23" s="102">
        <f>'PL18'!H25</f>
        <v>0</v>
      </c>
      <c r="L23" s="102">
        <f>'PL19'!G26</f>
        <v>0</v>
      </c>
      <c r="M23" s="102">
        <f t="shared" si="0"/>
        <v>24</v>
      </c>
    </row>
    <row r="24" spans="1:13" ht="15" x14ac:dyDescent="0.2">
      <c r="A24" s="101">
        <v>22</v>
      </c>
      <c r="B24" s="102" t="s">
        <v>178</v>
      </c>
      <c r="C24" s="102">
        <f>'PL2'!H26</f>
        <v>9</v>
      </c>
      <c r="D24" s="102">
        <f>'PL3'!G27</f>
        <v>0</v>
      </c>
      <c r="E24" s="102">
        <f>'PL6'!H26</f>
        <v>9</v>
      </c>
      <c r="F24" s="102">
        <f>'PL7'!G27</f>
        <v>0</v>
      </c>
      <c r="G24" s="102">
        <f>'PL10'!H26</f>
        <v>3</v>
      </c>
      <c r="H24" s="102">
        <f>'PL11'!G27</f>
        <v>0</v>
      </c>
      <c r="I24" s="102">
        <f>'PL14'!H26</f>
        <v>3</v>
      </c>
      <c r="J24" s="102">
        <f>'PL15'!G27</f>
        <v>0</v>
      </c>
      <c r="K24" s="102">
        <f>'PL18'!H26</f>
        <v>3</v>
      </c>
      <c r="L24" s="102">
        <f>'PL19'!G27</f>
        <v>0</v>
      </c>
      <c r="M24" s="102">
        <f t="shared" si="0"/>
        <v>27</v>
      </c>
    </row>
    <row r="25" spans="1:13" ht="15" x14ac:dyDescent="0.2">
      <c r="A25" s="101">
        <v>23</v>
      </c>
      <c r="B25" s="102" t="s">
        <v>179</v>
      </c>
      <c r="C25" s="102">
        <f>'PL2'!H27</f>
        <v>9</v>
      </c>
      <c r="D25" s="102">
        <f>'PL3'!G28</f>
        <v>0</v>
      </c>
      <c r="E25" s="102">
        <f>'PL6'!H27</f>
        <v>9</v>
      </c>
      <c r="F25" s="102">
        <f>'PL7'!G28</f>
        <v>0</v>
      </c>
      <c r="G25" s="102">
        <f>'PL10'!H27</f>
        <v>3</v>
      </c>
      <c r="H25" s="102">
        <f>'PL11'!G28</f>
        <v>0</v>
      </c>
      <c r="I25" s="102">
        <f>'PL14'!H27</f>
        <v>3</v>
      </c>
      <c r="J25" s="102">
        <f>'PL15'!G28</f>
        <v>0</v>
      </c>
      <c r="K25" s="102">
        <f>'PL18'!H27</f>
        <v>0</v>
      </c>
      <c r="L25" s="102">
        <f>'PL19'!G28</f>
        <v>0</v>
      </c>
      <c r="M25" s="102">
        <f t="shared" si="0"/>
        <v>24</v>
      </c>
    </row>
    <row r="26" spans="1:13" ht="15" x14ac:dyDescent="0.2">
      <c r="A26" s="101">
        <v>24</v>
      </c>
      <c r="B26" s="102" t="s">
        <v>180</v>
      </c>
      <c r="C26" s="102">
        <f>'PL2'!H28</f>
        <v>9</v>
      </c>
      <c r="D26" s="102">
        <f>'PL3'!G29</f>
        <v>0</v>
      </c>
      <c r="E26" s="102">
        <f>'PL6'!H28</f>
        <v>9</v>
      </c>
      <c r="F26" s="102">
        <f>'PL7'!G29</f>
        <v>0</v>
      </c>
      <c r="G26" s="102">
        <f>'PL10'!H28</f>
        <v>3</v>
      </c>
      <c r="H26" s="102">
        <f>'PL11'!G29</f>
        <v>0</v>
      </c>
      <c r="I26" s="102">
        <f>'PL14'!H28</f>
        <v>3</v>
      </c>
      <c r="J26" s="102">
        <f>'PL15'!G29</f>
        <v>0</v>
      </c>
      <c r="K26" s="102">
        <f>'PL18'!H28</f>
        <v>0</v>
      </c>
      <c r="L26" s="102">
        <f>'PL19'!G29</f>
        <v>0</v>
      </c>
      <c r="M26" s="102">
        <f t="shared" si="0"/>
        <v>24</v>
      </c>
    </row>
    <row r="27" spans="1:13" ht="15" x14ac:dyDescent="0.2">
      <c r="A27" s="101">
        <v>25</v>
      </c>
      <c r="B27" s="102" t="s">
        <v>181</v>
      </c>
      <c r="C27" s="102">
        <f>'PL2'!H29</f>
        <v>9</v>
      </c>
      <c r="D27" s="102">
        <f>'PL3'!G30</f>
        <v>0</v>
      </c>
      <c r="E27" s="102">
        <f>'PL6'!H29</f>
        <v>9</v>
      </c>
      <c r="F27" s="102">
        <f>'PL7'!G30</f>
        <v>0</v>
      </c>
      <c r="G27" s="102">
        <f>'PL10'!H29</f>
        <v>3</v>
      </c>
      <c r="H27" s="102">
        <f>'PL11'!G30</f>
        <v>0</v>
      </c>
      <c r="I27" s="102">
        <f>'PL14'!H29</f>
        <v>3</v>
      </c>
      <c r="J27" s="102">
        <f>'PL15'!G30</f>
        <v>0</v>
      </c>
      <c r="K27" s="102">
        <f>'PL18'!H29</f>
        <v>0</v>
      </c>
      <c r="L27" s="102">
        <f>'PL19'!G30</f>
        <v>0</v>
      </c>
      <c r="M27" s="102">
        <f t="shared" si="0"/>
        <v>24</v>
      </c>
    </row>
    <row r="28" spans="1:13" ht="15" x14ac:dyDescent="0.2">
      <c r="A28" s="101">
        <v>26</v>
      </c>
      <c r="B28" s="102" t="s">
        <v>182</v>
      </c>
      <c r="C28" s="102">
        <f>'PL2'!H30</f>
        <v>9</v>
      </c>
      <c r="D28" s="102">
        <f>'PL3'!G31</f>
        <v>0</v>
      </c>
      <c r="E28" s="102">
        <f>'PL6'!H30</f>
        <v>9</v>
      </c>
      <c r="F28" s="102">
        <f>'PL7'!G31</f>
        <v>0</v>
      </c>
      <c r="G28" s="102">
        <f>'PL10'!H30</f>
        <v>3</v>
      </c>
      <c r="H28" s="102">
        <f>'PL11'!G31</f>
        <v>0</v>
      </c>
      <c r="I28" s="102">
        <f>'PL14'!H30</f>
        <v>3</v>
      </c>
      <c r="J28" s="102">
        <f>'PL15'!G31</f>
        <v>0</v>
      </c>
      <c r="K28" s="102">
        <f>'PL18'!H30</f>
        <v>3</v>
      </c>
      <c r="L28" s="102">
        <f>'PL19'!G31</f>
        <v>0</v>
      </c>
      <c r="M28" s="102">
        <f t="shared" si="0"/>
        <v>27</v>
      </c>
    </row>
    <row r="29" spans="1:13" ht="15" x14ac:dyDescent="0.2">
      <c r="A29" s="101">
        <v>27</v>
      </c>
      <c r="B29" s="102" t="s">
        <v>183</v>
      </c>
      <c r="C29" s="102">
        <f>'PL2'!H31</f>
        <v>9</v>
      </c>
      <c r="D29" s="102">
        <f>'PL3'!G32</f>
        <v>0</v>
      </c>
      <c r="E29" s="102">
        <f>'PL6'!H31</f>
        <v>9</v>
      </c>
      <c r="F29" s="102">
        <f>'PL7'!G32</f>
        <v>0</v>
      </c>
      <c r="G29" s="102">
        <f>'PL10'!H31</f>
        <v>3</v>
      </c>
      <c r="H29" s="102">
        <f>'PL11'!G32</f>
        <v>0</v>
      </c>
      <c r="I29" s="102">
        <f>'PL14'!H31</f>
        <v>3</v>
      </c>
      <c r="J29" s="102">
        <f>'PL15'!G32</f>
        <v>0</v>
      </c>
      <c r="K29" s="102">
        <f>'PL18'!H31</f>
        <v>0</v>
      </c>
      <c r="L29" s="102">
        <f>'PL19'!G32</f>
        <v>0</v>
      </c>
      <c r="M29" s="102">
        <f t="shared" si="0"/>
        <v>24</v>
      </c>
    </row>
    <row r="30" spans="1:13" ht="15" x14ac:dyDescent="0.2">
      <c r="A30" s="101">
        <v>28</v>
      </c>
      <c r="B30" s="102" t="s">
        <v>184</v>
      </c>
      <c r="C30" s="102">
        <f>'PL2'!H32</f>
        <v>9</v>
      </c>
      <c r="D30" s="102">
        <f>'PL3'!G33</f>
        <v>0</v>
      </c>
      <c r="E30" s="102">
        <f>'PL6'!H32</f>
        <v>9</v>
      </c>
      <c r="F30" s="102">
        <f>'PL7'!G33</f>
        <v>0</v>
      </c>
      <c r="G30" s="102">
        <f>'PL10'!H32</f>
        <v>3</v>
      </c>
      <c r="H30" s="102">
        <f>'PL11'!G33</f>
        <v>0</v>
      </c>
      <c r="I30" s="102">
        <f>'PL14'!H32</f>
        <v>3</v>
      </c>
      <c r="J30" s="102">
        <f>'PL15'!G33</f>
        <v>0</v>
      </c>
      <c r="K30" s="102">
        <f>'PL18'!H32</f>
        <v>0</v>
      </c>
      <c r="L30" s="102">
        <f>'PL19'!G33</f>
        <v>0</v>
      </c>
      <c r="M30" s="102">
        <f t="shared" si="0"/>
        <v>24</v>
      </c>
    </row>
    <row r="31" spans="1:13" ht="15" x14ac:dyDescent="0.2">
      <c r="A31" s="101">
        <v>29</v>
      </c>
      <c r="B31" s="102" t="s">
        <v>185</v>
      </c>
      <c r="C31" s="102">
        <f>'PL2'!H33</f>
        <v>3</v>
      </c>
      <c r="D31" s="102">
        <f>'PL3'!G34</f>
        <v>0</v>
      </c>
      <c r="E31" s="102">
        <f>'PL6'!H33</f>
        <v>9</v>
      </c>
      <c r="F31" s="102">
        <f>'PL7'!G34</f>
        <v>0</v>
      </c>
      <c r="G31" s="102">
        <f>'PL10'!H33</f>
        <v>0</v>
      </c>
      <c r="H31" s="102">
        <f>'PL11'!G34</f>
        <v>0</v>
      </c>
      <c r="I31" s="102">
        <f>'PL14'!H33</f>
        <v>3</v>
      </c>
      <c r="J31" s="102">
        <f>'PL15'!G34</f>
        <v>0</v>
      </c>
      <c r="K31" s="102">
        <f>'PL18'!H33</f>
        <v>0</v>
      </c>
      <c r="L31" s="102">
        <f>'PL19'!G34</f>
        <v>0</v>
      </c>
      <c r="M31" s="102">
        <f t="shared" si="0"/>
        <v>15</v>
      </c>
    </row>
    <row r="32" spans="1:13" ht="15" x14ac:dyDescent="0.2">
      <c r="A32" s="101">
        <v>30</v>
      </c>
      <c r="B32" s="102" t="s">
        <v>186</v>
      </c>
      <c r="C32" s="102">
        <f>'PL2'!H34</f>
        <v>9</v>
      </c>
      <c r="D32" s="102">
        <f>'PL3'!G35</f>
        <v>0</v>
      </c>
      <c r="E32" s="102">
        <f>'PL6'!H34</f>
        <v>9</v>
      </c>
      <c r="F32" s="102">
        <f>'PL7'!G35</f>
        <v>0</v>
      </c>
      <c r="G32" s="102">
        <f>'PL10'!H34</f>
        <v>3</v>
      </c>
      <c r="H32" s="102">
        <f>'PL11'!G35</f>
        <v>0</v>
      </c>
      <c r="I32" s="102">
        <f>'PL14'!H34</f>
        <v>3</v>
      </c>
      <c r="J32" s="102">
        <f>'PL15'!G35</f>
        <v>0</v>
      </c>
      <c r="K32" s="102">
        <f>'PL18'!H34</f>
        <v>0</v>
      </c>
      <c r="L32" s="102">
        <f>'PL19'!G35</f>
        <v>0</v>
      </c>
      <c r="M32" s="102">
        <f t="shared" si="0"/>
        <v>24</v>
      </c>
    </row>
    <row r="33" spans="1:13" ht="15" x14ac:dyDescent="0.2">
      <c r="A33" s="101">
        <v>31</v>
      </c>
      <c r="B33" s="102" t="s">
        <v>187</v>
      </c>
      <c r="C33" s="102">
        <f>'PL2'!H35</f>
        <v>9</v>
      </c>
      <c r="D33" s="102">
        <f>'PL3'!G36</f>
        <v>0</v>
      </c>
      <c r="E33" s="102">
        <f>'PL6'!H35</f>
        <v>9</v>
      </c>
      <c r="F33" s="102">
        <f>'PL7'!G36</f>
        <v>0</v>
      </c>
      <c r="G33" s="102">
        <f>'PL10'!H35</f>
        <v>3</v>
      </c>
      <c r="H33" s="102">
        <f>'PL11'!G36</f>
        <v>0</v>
      </c>
      <c r="I33" s="102">
        <f>'PL14'!H35</f>
        <v>3</v>
      </c>
      <c r="J33" s="102">
        <f>'PL15'!G36</f>
        <v>0</v>
      </c>
      <c r="K33" s="102">
        <f>'PL18'!H35</f>
        <v>0</v>
      </c>
      <c r="L33" s="102">
        <f>'PL19'!G36</f>
        <v>0</v>
      </c>
      <c r="M33" s="102">
        <f t="shared" si="0"/>
        <v>24</v>
      </c>
    </row>
    <row r="34" spans="1:13" ht="15" x14ac:dyDescent="0.2">
      <c r="A34" s="101">
        <v>32</v>
      </c>
      <c r="B34" s="102" t="s">
        <v>188</v>
      </c>
      <c r="C34" s="102">
        <f>'PL2'!H36</f>
        <v>6</v>
      </c>
      <c r="D34" s="102">
        <f>'PL3'!G37</f>
        <v>0</v>
      </c>
      <c r="E34" s="102">
        <f>'PL6'!H36</f>
        <v>3</v>
      </c>
      <c r="F34" s="102">
        <f>'PL7'!G37</f>
        <v>0</v>
      </c>
      <c r="G34" s="102">
        <f>'PL10'!H36</f>
        <v>3</v>
      </c>
      <c r="H34" s="102">
        <f>'PL11'!G37</f>
        <v>0</v>
      </c>
      <c r="I34" s="102">
        <f>'PL14'!H36</f>
        <v>0</v>
      </c>
      <c r="J34" s="102">
        <f>'PL15'!G37</f>
        <v>0</v>
      </c>
      <c r="K34" s="102">
        <f>'PL18'!H36</f>
        <v>0</v>
      </c>
      <c r="L34" s="102">
        <f>'PL19'!G37</f>
        <v>0</v>
      </c>
      <c r="M34" s="102">
        <f t="shared" si="0"/>
        <v>12</v>
      </c>
    </row>
    <row r="35" spans="1:13" ht="15" x14ac:dyDescent="0.2">
      <c r="A35" s="101">
        <v>33</v>
      </c>
      <c r="B35" s="102" t="s">
        <v>189</v>
      </c>
      <c r="C35" s="102">
        <f>'PL2'!H37</f>
        <v>9</v>
      </c>
      <c r="D35" s="102">
        <f>'PL3'!G38</f>
        <v>0</v>
      </c>
      <c r="E35" s="102">
        <f>'PL6'!H37</f>
        <v>9</v>
      </c>
      <c r="F35" s="102">
        <f>'PL7'!G38</f>
        <v>0</v>
      </c>
      <c r="G35" s="102">
        <f>'PL10'!H37</f>
        <v>3</v>
      </c>
      <c r="H35" s="102">
        <f>'PL11'!G38</f>
        <v>0</v>
      </c>
      <c r="I35" s="102">
        <f>'PL14'!H37</f>
        <v>3</v>
      </c>
      <c r="J35" s="102">
        <f>'PL15'!G38</f>
        <v>0</v>
      </c>
      <c r="K35" s="102">
        <f>'PL18'!H37</f>
        <v>0</v>
      </c>
      <c r="L35" s="102">
        <f>'PL19'!G38</f>
        <v>0</v>
      </c>
      <c r="M35" s="102">
        <f t="shared" si="0"/>
        <v>24</v>
      </c>
    </row>
    <row r="36" spans="1:13" ht="15" x14ac:dyDescent="0.2">
      <c r="A36" s="101">
        <v>34</v>
      </c>
      <c r="B36" s="102" t="s">
        <v>190</v>
      </c>
      <c r="C36" s="102">
        <f>'PL2'!H38</f>
        <v>9</v>
      </c>
      <c r="D36" s="102">
        <f>'PL3'!G39</f>
        <v>0</v>
      </c>
      <c r="E36" s="102">
        <f>'PL6'!H38</f>
        <v>9</v>
      </c>
      <c r="F36" s="102">
        <f>'PL7'!G39</f>
        <v>0</v>
      </c>
      <c r="G36" s="102">
        <f>'PL10'!H38</f>
        <v>3</v>
      </c>
      <c r="H36" s="102">
        <f>'PL11'!G39</f>
        <v>0</v>
      </c>
      <c r="I36" s="102">
        <f>'PL14'!H38</f>
        <v>3</v>
      </c>
      <c r="J36" s="102">
        <f>'PL15'!G39</f>
        <v>0</v>
      </c>
      <c r="K36" s="102">
        <f>'PL18'!H38</f>
        <v>0</v>
      </c>
      <c r="L36" s="102">
        <f>'PL19'!G39</f>
        <v>0</v>
      </c>
      <c r="M36" s="102">
        <f t="shared" si="0"/>
        <v>24</v>
      </c>
    </row>
    <row r="37" spans="1:13" ht="15" x14ac:dyDescent="0.2">
      <c r="A37" s="101">
        <v>35</v>
      </c>
      <c r="B37" s="102" t="s">
        <v>191</v>
      </c>
      <c r="C37" s="102">
        <f>'PL2'!H39</f>
        <v>9</v>
      </c>
      <c r="D37" s="102">
        <f>'PL3'!G40</f>
        <v>0</v>
      </c>
      <c r="E37" s="102">
        <f>'PL6'!H39</f>
        <v>9</v>
      </c>
      <c r="F37" s="102">
        <f>'PL7'!G40</f>
        <v>0</v>
      </c>
      <c r="G37" s="102">
        <f>'PL10'!H39</f>
        <v>3</v>
      </c>
      <c r="H37" s="102">
        <f>'PL11'!G40</f>
        <v>0</v>
      </c>
      <c r="I37" s="102">
        <f>'PL14'!H39</f>
        <v>3</v>
      </c>
      <c r="J37" s="102">
        <f>'PL15'!G40</f>
        <v>0</v>
      </c>
      <c r="K37" s="102">
        <f>'PL18'!H39</f>
        <v>3</v>
      </c>
      <c r="L37" s="102">
        <f>'PL19'!G40</f>
        <v>0</v>
      </c>
      <c r="M37" s="102">
        <f t="shared" si="0"/>
        <v>27</v>
      </c>
    </row>
    <row r="38" spans="1:13" ht="15" x14ac:dyDescent="0.2">
      <c r="A38" s="101">
        <v>36</v>
      </c>
      <c r="B38" s="102" t="s">
        <v>192</v>
      </c>
      <c r="C38" s="102">
        <f>'PL2'!H40</f>
        <v>9</v>
      </c>
      <c r="D38" s="102">
        <f>'PL3'!G41</f>
        <v>0</v>
      </c>
      <c r="E38" s="102">
        <f>'PL6'!H40</f>
        <v>9</v>
      </c>
      <c r="F38" s="102">
        <f>'PL7'!G41</f>
        <v>0</v>
      </c>
      <c r="G38" s="102">
        <f>'PL10'!H40</f>
        <v>3</v>
      </c>
      <c r="H38" s="102">
        <f>'PL11'!G41</f>
        <v>0</v>
      </c>
      <c r="I38" s="102">
        <f>'PL14'!H40</f>
        <v>3</v>
      </c>
      <c r="J38" s="102">
        <f>'PL15'!G41</f>
        <v>0</v>
      </c>
      <c r="K38" s="102">
        <f>'PL18'!H40</f>
        <v>0</v>
      </c>
      <c r="L38" s="102">
        <f>'PL19'!G41</f>
        <v>0</v>
      </c>
      <c r="M38" s="102">
        <f t="shared" si="0"/>
        <v>24</v>
      </c>
    </row>
    <row r="39" spans="1:13" ht="15" x14ac:dyDescent="0.2">
      <c r="A39" s="101">
        <v>37</v>
      </c>
      <c r="B39" s="102" t="s">
        <v>193</v>
      </c>
      <c r="C39" s="102">
        <f>'PL2'!H41</f>
        <v>9</v>
      </c>
      <c r="D39" s="102">
        <f>'PL3'!G42</f>
        <v>0</v>
      </c>
      <c r="E39" s="102">
        <f>'PL6'!H41</f>
        <v>9</v>
      </c>
      <c r="F39" s="102">
        <f>'PL7'!G42</f>
        <v>0</v>
      </c>
      <c r="G39" s="102">
        <f>'PL10'!H41</f>
        <v>3</v>
      </c>
      <c r="H39" s="102">
        <f>'PL11'!G42</f>
        <v>0</v>
      </c>
      <c r="I39" s="102">
        <f>'PL14'!H41</f>
        <v>3</v>
      </c>
      <c r="J39" s="102">
        <f>'PL15'!G42</f>
        <v>0</v>
      </c>
      <c r="K39" s="102">
        <f>'PL18'!H41</f>
        <v>0</v>
      </c>
      <c r="L39" s="102">
        <f>'PL19'!G42</f>
        <v>0</v>
      </c>
      <c r="M39" s="102">
        <f t="shared" si="0"/>
        <v>24</v>
      </c>
    </row>
    <row r="40" spans="1:13" ht="15" x14ac:dyDescent="0.2">
      <c r="A40" s="101">
        <v>38</v>
      </c>
      <c r="B40" s="102" t="s">
        <v>194</v>
      </c>
      <c r="C40" s="102">
        <f>'PL2'!H42</f>
        <v>9</v>
      </c>
      <c r="D40" s="102">
        <f>'PL3'!G43</f>
        <v>0</v>
      </c>
      <c r="E40" s="102">
        <f>'PL6'!H42</f>
        <v>9</v>
      </c>
      <c r="F40" s="102">
        <f>'PL7'!G43</f>
        <v>0</v>
      </c>
      <c r="G40" s="102">
        <f>'PL10'!H42</f>
        <v>3</v>
      </c>
      <c r="H40" s="102">
        <f>'PL11'!G43</f>
        <v>0</v>
      </c>
      <c r="I40" s="102">
        <f>'PL14'!H42</f>
        <v>3</v>
      </c>
      <c r="J40" s="102">
        <f>'PL15'!G43</f>
        <v>0</v>
      </c>
      <c r="K40" s="102">
        <f>'PL18'!H42</f>
        <v>0</v>
      </c>
      <c r="L40" s="102">
        <f>'PL19'!G43</f>
        <v>0</v>
      </c>
      <c r="M40" s="102">
        <f t="shared" si="0"/>
        <v>24</v>
      </c>
    </row>
    <row r="41" spans="1:13" ht="15" x14ac:dyDescent="0.2">
      <c r="A41" s="101">
        <v>39</v>
      </c>
      <c r="B41" s="102" t="s">
        <v>195</v>
      </c>
      <c r="C41" s="102">
        <f>'PL2'!H43</f>
        <v>9</v>
      </c>
      <c r="D41" s="102">
        <f>'PL3'!G44</f>
        <v>0</v>
      </c>
      <c r="E41" s="102">
        <f>'PL6'!H43</f>
        <v>9</v>
      </c>
      <c r="F41" s="102">
        <f>'PL7'!G44</f>
        <v>0</v>
      </c>
      <c r="G41" s="102">
        <f>'PL10'!H43</f>
        <v>3</v>
      </c>
      <c r="H41" s="102">
        <f>'PL11'!G44</f>
        <v>0</v>
      </c>
      <c r="I41" s="102">
        <f>'PL14'!H43</f>
        <v>3</v>
      </c>
      <c r="J41" s="102">
        <f>'PL15'!G44</f>
        <v>0</v>
      </c>
      <c r="K41" s="102">
        <f>'PL18'!H43</f>
        <v>0</v>
      </c>
      <c r="L41" s="102">
        <f>'PL19'!G44</f>
        <v>0</v>
      </c>
      <c r="M41" s="102">
        <f t="shared" si="0"/>
        <v>24</v>
      </c>
    </row>
    <row r="42" spans="1:13" ht="15" x14ac:dyDescent="0.2">
      <c r="A42" s="101">
        <v>40</v>
      </c>
      <c r="B42" s="102" t="s">
        <v>196</v>
      </c>
      <c r="C42" s="102">
        <f>'PL2'!H44</f>
        <v>9</v>
      </c>
      <c r="D42" s="102">
        <f>'PL3'!G45</f>
        <v>0</v>
      </c>
      <c r="E42" s="102">
        <f>'PL6'!H44</f>
        <v>9</v>
      </c>
      <c r="F42" s="102">
        <f>'PL7'!G45</f>
        <v>0</v>
      </c>
      <c r="G42" s="102">
        <f>'PL10'!H44</f>
        <v>3</v>
      </c>
      <c r="H42" s="102">
        <f>'PL11'!G45</f>
        <v>0</v>
      </c>
      <c r="I42" s="102">
        <f>'PL14'!H44</f>
        <v>3</v>
      </c>
      <c r="J42" s="102">
        <f>'PL15'!G45</f>
        <v>0</v>
      </c>
      <c r="K42" s="102">
        <f>'PL18'!H44</f>
        <v>0</v>
      </c>
      <c r="L42" s="102">
        <f>'PL19'!G45</f>
        <v>0</v>
      </c>
      <c r="M42" s="102">
        <f t="shared" si="0"/>
        <v>24</v>
      </c>
    </row>
    <row r="43" spans="1:13" ht="15" x14ac:dyDescent="0.2">
      <c r="A43" s="101">
        <v>41</v>
      </c>
      <c r="B43" s="102" t="s">
        <v>197</v>
      </c>
      <c r="C43" s="102">
        <f>'PL2'!H45</f>
        <v>9</v>
      </c>
      <c r="D43" s="102">
        <f>'PL3'!G46</f>
        <v>0</v>
      </c>
      <c r="E43" s="102">
        <f>'PL6'!H45</f>
        <v>9</v>
      </c>
      <c r="F43" s="102">
        <f>'PL7'!G46</f>
        <v>0</v>
      </c>
      <c r="G43" s="102">
        <f>'PL10'!H45</f>
        <v>3</v>
      </c>
      <c r="H43" s="102">
        <f>'PL11'!G46</f>
        <v>0</v>
      </c>
      <c r="I43" s="102">
        <f>'PL14'!H45</f>
        <v>3</v>
      </c>
      <c r="J43" s="102">
        <f>'PL15'!G46</f>
        <v>0</v>
      </c>
      <c r="K43" s="102">
        <f>'PL18'!H45</f>
        <v>0</v>
      </c>
      <c r="L43" s="102">
        <f>'PL19'!G46</f>
        <v>0</v>
      </c>
      <c r="M43" s="102">
        <f t="shared" si="0"/>
        <v>24</v>
      </c>
    </row>
    <row r="44" spans="1:13" ht="15" x14ac:dyDescent="0.2">
      <c r="A44" s="101">
        <v>42</v>
      </c>
      <c r="B44" s="102" t="s">
        <v>198</v>
      </c>
      <c r="C44" s="102">
        <f>'PL2'!H46</f>
        <v>9</v>
      </c>
      <c r="D44" s="102">
        <f>'PL3'!G47</f>
        <v>0</v>
      </c>
      <c r="E44" s="102">
        <f>'PL6'!H46</f>
        <v>9</v>
      </c>
      <c r="F44" s="102">
        <f>'PL7'!G47</f>
        <v>0</v>
      </c>
      <c r="G44" s="102">
        <f>'PL10'!H46</f>
        <v>3</v>
      </c>
      <c r="H44" s="102">
        <f>'PL11'!G47</f>
        <v>0</v>
      </c>
      <c r="I44" s="102">
        <f>'PL14'!H46</f>
        <v>3</v>
      </c>
      <c r="J44" s="102">
        <f>'PL15'!G47</f>
        <v>0</v>
      </c>
      <c r="K44" s="102">
        <f>'PL18'!H46</f>
        <v>0</v>
      </c>
      <c r="L44" s="102">
        <f>'PL19'!G47</f>
        <v>0</v>
      </c>
      <c r="M44" s="102">
        <f t="shared" si="0"/>
        <v>24</v>
      </c>
    </row>
    <row r="45" spans="1:13" ht="15" x14ac:dyDescent="0.2">
      <c r="A45" s="101">
        <v>43</v>
      </c>
      <c r="B45" s="102" t="s">
        <v>199</v>
      </c>
      <c r="C45" s="102">
        <f>'PL2'!H47</f>
        <v>9</v>
      </c>
      <c r="D45" s="102">
        <f>'PL3'!G48</f>
        <v>0</v>
      </c>
      <c r="E45" s="102">
        <f>'PL6'!H47</f>
        <v>9</v>
      </c>
      <c r="F45" s="102">
        <f>'PL7'!G48</f>
        <v>0</v>
      </c>
      <c r="G45" s="102">
        <f>'PL10'!H47</f>
        <v>3</v>
      </c>
      <c r="H45" s="102">
        <f>'PL11'!G48</f>
        <v>0</v>
      </c>
      <c r="I45" s="102">
        <f>'PL14'!H47</f>
        <v>3</v>
      </c>
      <c r="J45" s="102">
        <f>'PL15'!G48</f>
        <v>0</v>
      </c>
      <c r="K45" s="102">
        <f>'PL18'!H47</f>
        <v>0</v>
      </c>
      <c r="L45" s="102">
        <f>'PL19'!G48</f>
        <v>0</v>
      </c>
      <c r="M45" s="102">
        <f t="shared" si="0"/>
        <v>24</v>
      </c>
    </row>
    <row r="46" spans="1:13" ht="15" x14ac:dyDescent="0.2">
      <c r="A46" s="101">
        <v>44</v>
      </c>
      <c r="B46" s="102" t="s">
        <v>200</v>
      </c>
      <c r="C46" s="102">
        <f>'PL2'!H48</f>
        <v>9</v>
      </c>
      <c r="D46" s="102">
        <f>'PL3'!G49</f>
        <v>0</v>
      </c>
      <c r="E46" s="102">
        <f>'PL6'!H48</f>
        <v>9</v>
      </c>
      <c r="F46" s="102">
        <f>'PL7'!G49</f>
        <v>0</v>
      </c>
      <c r="G46" s="102">
        <f>'PL10'!H48</f>
        <v>3</v>
      </c>
      <c r="H46" s="102">
        <f>'PL11'!G49</f>
        <v>0</v>
      </c>
      <c r="I46" s="102">
        <f>'PL14'!H48</f>
        <v>3</v>
      </c>
      <c r="J46" s="102">
        <f>'PL15'!G49</f>
        <v>0</v>
      </c>
      <c r="K46" s="102">
        <f>'PL18'!H48</f>
        <v>0</v>
      </c>
      <c r="L46" s="102">
        <f>'PL19'!G49</f>
        <v>0</v>
      </c>
      <c r="M46" s="102">
        <f t="shared" si="0"/>
        <v>24</v>
      </c>
    </row>
    <row r="47" spans="1:13" ht="15" x14ac:dyDescent="0.2">
      <c r="A47" s="101">
        <v>45</v>
      </c>
      <c r="B47" s="102" t="s">
        <v>201</v>
      </c>
      <c r="C47" s="102">
        <f>'PL2'!H49</f>
        <v>9</v>
      </c>
      <c r="D47" s="102">
        <f>'PL3'!G50</f>
        <v>0</v>
      </c>
      <c r="E47" s="102">
        <f>'PL6'!H49</f>
        <v>9</v>
      </c>
      <c r="F47" s="102">
        <f>'PL7'!G50</f>
        <v>0</v>
      </c>
      <c r="G47" s="102">
        <f>'PL10'!H49</f>
        <v>3</v>
      </c>
      <c r="H47" s="102">
        <f>'PL11'!G50</f>
        <v>0</v>
      </c>
      <c r="I47" s="102">
        <f>'PL14'!H49</f>
        <v>3</v>
      </c>
      <c r="J47" s="102">
        <f>'PL15'!G50</f>
        <v>0</v>
      </c>
      <c r="K47" s="102">
        <f>'PL18'!H49</f>
        <v>0</v>
      </c>
      <c r="L47" s="102">
        <f>'PL19'!G50</f>
        <v>0</v>
      </c>
      <c r="M47" s="102">
        <f t="shared" si="0"/>
        <v>24</v>
      </c>
    </row>
    <row r="48" spans="1:13" ht="15" x14ac:dyDescent="0.2">
      <c r="A48" s="101">
        <v>46</v>
      </c>
      <c r="B48" s="102" t="s">
        <v>202</v>
      </c>
      <c r="C48" s="102">
        <f>'PL2'!H50</f>
        <v>9</v>
      </c>
      <c r="D48" s="102">
        <f>'PL3'!G51</f>
        <v>0</v>
      </c>
      <c r="E48" s="102">
        <f>'PL6'!H50</f>
        <v>9</v>
      </c>
      <c r="F48" s="102">
        <f>'PL7'!G51</f>
        <v>0</v>
      </c>
      <c r="G48" s="102">
        <f>'PL10'!H50</f>
        <v>3</v>
      </c>
      <c r="H48" s="102">
        <f>'PL11'!G51</f>
        <v>0</v>
      </c>
      <c r="I48" s="102">
        <f>'PL14'!H50</f>
        <v>3</v>
      </c>
      <c r="J48" s="102">
        <f>'PL15'!G51</f>
        <v>0</v>
      </c>
      <c r="K48" s="102">
        <f>'PL18'!H50</f>
        <v>0</v>
      </c>
      <c r="L48" s="102">
        <f>'PL19'!G51</f>
        <v>0</v>
      </c>
      <c r="M48" s="102">
        <f t="shared" si="0"/>
        <v>24</v>
      </c>
    </row>
    <row r="49" spans="1:13" ht="15" x14ac:dyDescent="0.2">
      <c r="A49" s="101">
        <v>47</v>
      </c>
      <c r="B49" s="102" t="s">
        <v>203</v>
      </c>
      <c r="C49" s="102">
        <f>'PL2'!H51</f>
        <v>9</v>
      </c>
      <c r="D49" s="102">
        <f>'PL3'!G52</f>
        <v>0</v>
      </c>
      <c r="E49" s="102">
        <f>'PL6'!H51</f>
        <v>9</v>
      </c>
      <c r="F49" s="102">
        <f>'PL7'!G52</f>
        <v>0</v>
      </c>
      <c r="G49" s="102">
        <f>'PL10'!H51</f>
        <v>3</v>
      </c>
      <c r="H49" s="102">
        <f>'PL11'!G52</f>
        <v>0</v>
      </c>
      <c r="I49" s="102">
        <f>'PL14'!H51</f>
        <v>3</v>
      </c>
      <c r="J49" s="102">
        <f>'PL15'!G52</f>
        <v>0</v>
      </c>
      <c r="K49" s="102">
        <f>'PL18'!H51</f>
        <v>0</v>
      </c>
      <c r="L49" s="102">
        <f>'PL19'!G52</f>
        <v>0</v>
      </c>
      <c r="M49" s="102">
        <f t="shared" si="0"/>
        <v>24</v>
      </c>
    </row>
    <row r="50" spans="1:13" ht="15" x14ac:dyDescent="0.2">
      <c r="A50" s="101">
        <v>48</v>
      </c>
      <c r="B50" s="102" t="s">
        <v>204</v>
      </c>
      <c r="C50" s="102">
        <f>'PL2'!H52</f>
        <v>9</v>
      </c>
      <c r="D50" s="102">
        <f>'PL3'!G53</f>
        <v>0</v>
      </c>
      <c r="E50" s="102">
        <f>'PL6'!H52</f>
        <v>9</v>
      </c>
      <c r="F50" s="102">
        <f>'PL7'!G53</f>
        <v>0</v>
      </c>
      <c r="G50" s="102">
        <f>'PL10'!H52</f>
        <v>3</v>
      </c>
      <c r="H50" s="102">
        <f>'PL11'!G53</f>
        <v>0</v>
      </c>
      <c r="I50" s="102">
        <f>'PL14'!H52</f>
        <v>3</v>
      </c>
      <c r="J50" s="102">
        <f>'PL15'!G53</f>
        <v>0</v>
      </c>
      <c r="K50" s="102">
        <f>'PL18'!H52</f>
        <v>0</v>
      </c>
      <c r="L50" s="102">
        <f>'PL19'!G53</f>
        <v>0</v>
      </c>
      <c r="M50" s="102">
        <f t="shared" si="0"/>
        <v>24</v>
      </c>
    </row>
    <row r="51" spans="1:13" ht="15" x14ac:dyDescent="0.2">
      <c r="A51" s="101">
        <v>49</v>
      </c>
      <c r="B51" s="102" t="s">
        <v>205</v>
      </c>
      <c r="C51" s="102">
        <f>'PL2'!H53</f>
        <v>9</v>
      </c>
      <c r="D51" s="102">
        <f>'PL3'!G54</f>
        <v>0</v>
      </c>
      <c r="E51" s="102">
        <f>'PL6'!H53</f>
        <v>9</v>
      </c>
      <c r="F51" s="102">
        <f>'PL7'!G54</f>
        <v>0</v>
      </c>
      <c r="G51" s="102">
        <f>'PL10'!H53</f>
        <v>3</v>
      </c>
      <c r="H51" s="102">
        <f>'PL11'!G54</f>
        <v>0</v>
      </c>
      <c r="I51" s="102">
        <f>'PL14'!H53</f>
        <v>3</v>
      </c>
      <c r="J51" s="102">
        <f>'PL15'!G54</f>
        <v>0</v>
      </c>
      <c r="K51" s="102">
        <f>'PL18'!H53</f>
        <v>0</v>
      </c>
      <c r="L51" s="102">
        <f>'PL19'!G54</f>
        <v>0</v>
      </c>
      <c r="M51" s="102">
        <f t="shared" si="0"/>
        <v>24</v>
      </c>
    </row>
    <row r="52" spans="1:13" ht="15" x14ac:dyDescent="0.2">
      <c r="A52" s="101">
        <v>50</v>
      </c>
      <c r="B52" s="102" t="s">
        <v>206</v>
      </c>
      <c r="C52" s="102">
        <f>'PL2'!H54</f>
        <v>9</v>
      </c>
      <c r="D52" s="102">
        <f>'PL3'!G55</f>
        <v>0</v>
      </c>
      <c r="E52" s="102">
        <f>'PL6'!H54</f>
        <v>9</v>
      </c>
      <c r="F52" s="102">
        <f>'PL7'!G55</f>
        <v>0</v>
      </c>
      <c r="G52" s="102">
        <f>'PL10'!H54</f>
        <v>3</v>
      </c>
      <c r="H52" s="102">
        <f>'PL11'!G55</f>
        <v>0</v>
      </c>
      <c r="I52" s="102">
        <f>'PL14'!H54</f>
        <v>3</v>
      </c>
      <c r="J52" s="102">
        <f>'PL15'!G55</f>
        <v>0</v>
      </c>
      <c r="K52" s="102">
        <f>'PL18'!H54</f>
        <v>0</v>
      </c>
      <c r="L52" s="102">
        <f>'PL19'!G55</f>
        <v>0</v>
      </c>
      <c r="M52" s="102">
        <f t="shared" si="0"/>
        <v>24</v>
      </c>
    </row>
    <row r="53" spans="1:13" ht="15" x14ac:dyDescent="0.2">
      <c r="A53" s="101">
        <v>51</v>
      </c>
      <c r="B53" s="102" t="s">
        <v>207</v>
      </c>
      <c r="C53" s="102">
        <f>'PL2'!H55</f>
        <v>9</v>
      </c>
      <c r="D53" s="102">
        <f>'PL3'!G56</f>
        <v>0</v>
      </c>
      <c r="E53" s="102">
        <f>'PL6'!H55</f>
        <v>9</v>
      </c>
      <c r="F53" s="102">
        <f>'PL7'!G56</f>
        <v>0</v>
      </c>
      <c r="G53" s="102">
        <f>'PL10'!H55</f>
        <v>3</v>
      </c>
      <c r="H53" s="102">
        <f>'PL11'!G56</f>
        <v>0</v>
      </c>
      <c r="I53" s="102">
        <f>'PL14'!H55</f>
        <v>3</v>
      </c>
      <c r="J53" s="102">
        <f>'PL15'!G56</f>
        <v>0</v>
      </c>
      <c r="K53" s="102">
        <f>'PL18'!H55</f>
        <v>0</v>
      </c>
      <c r="L53" s="102">
        <f>'PL19'!G56</f>
        <v>0</v>
      </c>
      <c r="M53" s="102">
        <f t="shared" si="0"/>
        <v>24</v>
      </c>
    </row>
    <row r="54" spans="1:13" ht="15" x14ac:dyDescent="0.2">
      <c r="A54" s="101">
        <v>52</v>
      </c>
      <c r="B54" s="102" t="s">
        <v>208</v>
      </c>
      <c r="C54" s="102">
        <f>'PL2'!H56</f>
        <v>9</v>
      </c>
      <c r="D54" s="102">
        <f>'PL3'!G57</f>
        <v>0</v>
      </c>
      <c r="E54" s="102">
        <f>'PL6'!H56</f>
        <v>9</v>
      </c>
      <c r="F54" s="102">
        <f>'PL7'!G57</f>
        <v>0</v>
      </c>
      <c r="G54" s="102">
        <f>'PL10'!H56</f>
        <v>3</v>
      </c>
      <c r="H54" s="102">
        <f>'PL11'!G57</f>
        <v>0</v>
      </c>
      <c r="I54" s="102">
        <f>'PL14'!H56</f>
        <v>3</v>
      </c>
      <c r="J54" s="102">
        <f>'PL15'!G57</f>
        <v>0</v>
      </c>
      <c r="K54" s="102">
        <f>'PL18'!H56</f>
        <v>0</v>
      </c>
      <c r="L54" s="102">
        <f>'PL19'!G57</f>
        <v>0</v>
      </c>
      <c r="M54" s="102">
        <f t="shared" si="0"/>
        <v>24</v>
      </c>
    </row>
    <row r="55" spans="1:13" ht="15" x14ac:dyDescent="0.2">
      <c r="A55" s="101">
        <v>53</v>
      </c>
      <c r="B55" s="102" t="s">
        <v>209</v>
      </c>
      <c r="C55" s="102">
        <f>'PL2'!H57</f>
        <v>9</v>
      </c>
      <c r="D55" s="102">
        <f>'PL3'!G58</f>
        <v>0</v>
      </c>
      <c r="E55" s="102">
        <f>'PL6'!H57</f>
        <v>9</v>
      </c>
      <c r="F55" s="102">
        <f>'PL7'!G58</f>
        <v>0</v>
      </c>
      <c r="G55" s="102">
        <f>'PL10'!H57</f>
        <v>3</v>
      </c>
      <c r="H55" s="102">
        <f>'PL11'!G58</f>
        <v>0</v>
      </c>
      <c r="I55" s="102">
        <f>'PL14'!H57</f>
        <v>3</v>
      </c>
      <c r="J55" s="102">
        <f>'PL15'!G58</f>
        <v>0</v>
      </c>
      <c r="K55" s="102">
        <f>'PL18'!H57</f>
        <v>0</v>
      </c>
      <c r="L55" s="102">
        <f>'PL19'!G58</f>
        <v>0</v>
      </c>
      <c r="M55" s="102">
        <f t="shared" si="0"/>
        <v>24</v>
      </c>
    </row>
    <row r="56" spans="1:13" ht="15" x14ac:dyDescent="0.2">
      <c r="A56" s="101">
        <v>54</v>
      </c>
      <c r="B56" s="102" t="s">
        <v>210</v>
      </c>
      <c r="C56" s="102">
        <f>'PL2'!H58</f>
        <v>9</v>
      </c>
      <c r="D56" s="102">
        <f>'PL3'!G59</f>
        <v>0</v>
      </c>
      <c r="E56" s="102">
        <f>'PL6'!H58</f>
        <v>9</v>
      </c>
      <c r="F56" s="102">
        <f>'PL7'!G59</f>
        <v>0</v>
      </c>
      <c r="G56" s="102">
        <f>'PL10'!H58</f>
        <v>3</v>
      </c>
      <c r="H56" s="102">
        <f>'PL11'!G59</f>
        <v>0</v>
      </c>
      <c r="I56" s="102">
        <f>'PL14'!H58</f>
        <v>3</v>
      </c>
      <c r="J56" s="102">
        <f>'PL15'!G59</f>
        <v>0</v>
      </c>
      <c r="K56" s="102">
        <f>'PL18'!H58</f>
        <v>0</v>
      </c>
      <c r="L56" s="102">
        <f>'PL19'!G59</f>
        <v>0</v>
      </c>
      <c r="M56" s="102">
        <f t="shared" si="0"/>
        <v>24</v>
      </c>
    </row>
    <row r="57" spans="1:13" ht="15" x14ac:dyDescent="0.2">
      <c r="A57" s="101">
        <v>55</v>
      </c>
      <c r="B57" s="102" t="s">
        <v>211</v>
      </c>
      <c r="C57" s="102">
        <f>'PL2'!H59</f>
        <v>9</v>
      </c>
      <c r="D57" s="102">
        <f>'PL3'!G60</f>
        <v>0</v>
      </c>
      <c r="E57" s="102">
        <f>'PL6'!H59</f>
        <v>9</v>
      </c>
      <c r="F57" s="102">
        <f>'PL7'!G60</f>
        <v>0</v>
      </c>
      <c r="G57" s="102">
        <f>'PL10'!H59</f>
        <v>3</v>
      </c>
      <c r="H57" s="102">
        <f>'PL11'!G60</f>
        <v>0</v>
      </c>
      <c r="I57" s="102">
        <f>'PL14'!H59</f>
        <v>3</v>
      </c>
      <c r="J57" s="102">
        <f>'PL15'!G60</f>
        <v>0</v>
      </c>
      <c r="K57" s="102">
        <f>'PL18'!H59</f>
        <v>0</v>
      </c>
      <c r="L57" s="102">
        <f>'PL19'!G60</f>
        <v>0</v>
      </c>
      <c r="M57" s="102">
        <f t="shared" si="0"/>
        <v>24</v>
      </c>
    </row>
    <row r="58" spans="1:13" ht="15" x14ac:dyDescent="0.2">
      <c r="A58" s="101">
        <v>56</v>
      </c>
      <c r="B58" s="102" t="s">
        <v>212</v>
      </c>
      <c r="C58" s="102">
        <f>'PL2'!H60</f>
        <v>9</v>
      </c>
      <c r="D58" s="102">
        <f>'PL3'!G61</f>
        <v>0</v>
      </c>
      <c r="E58" s="102">
        <f>'PL6'!H60</f>
        <v>9</v>
      </c>
      <c r="F58" s="102">
        <f>'PL7'!G61</f>
        <v>0</v>
      </c>
      <c r="G58" s="102">
        <f>'PL10'!H60</f>
        <v>3</v>
      </c>
      <c r="H58" s="102">
        <f>'PL11'!G61</f>
        <v>0</v>
      </c>
      <c r="I58" s="102">
        <f>'PL14'!H60</f>
        <v>3</v>
      </c>
      <c r="J58" s="102">
        <f>'PL15'!G61</f>
        <v>0</v>
      </c>
      <c r="K58" s="102">
        <f>'PL18'!H60</f>
        <v>0</v>
      </c>
      <c r="L58" s="102">
        <f>'PL19'!G61</f>
        <v>0</v>
      </c>
      <c r="M58" s="102">
        <f t="shared" si="0"/>
        <v>24</v>
      </c>
    </row>
    <row r="59" spans="1:13" ht="15" x14ac:dyDescent="0.2">
      <c r="A59" s="101">
        <v>57</v>
      </c>
      <c r="B59" s="102" t="s">
        <v>213</v>
      </c>
      <c r="C59" s="102">
        <f>'PL2'!H61</f>
        <v>9</v>
      </c>
      <c r="D59" s="102">
        <f>'PL3'!G62</f>
        <v>0</v>
      </c>
      <c r="E59" s="102">
        <f>'PL6'!H61</f>
        <v>9</v>
      </c>
      <c r="F59" s="102">
        <f>'PL7'!G62</f>
        <v>0</v>
      </c>
      <c r="G59" s="102">
        <f>'PL10'!H61</f>
        <v>3</v>
      </c>
      <c r="H59" s="102">
        <f>'PL11'!G62</f>
        <v>0</v>
      </c>
      <c r="I59" s="102">
        <f>'PL14'!H61</f>
        <v>3</v>
      </c>
      <c r="J59" s="102">
        <f>'PL15'!G62</f>
        <v>0</v>
      </c>
      <c r="K59" s="102">
        <f>'PL18'!H61</f>
        <v>0</v>
      </c>
      <c r="L59" s="102">
        <f>'PL19'!G62</f>
        <v>0</v>
      </c>
      <c r="M59" s="102">
        <f t="shared" si="0"/>
        <v>24</v>
      </c>
    </row>
    <row r="60" spans="1:13" ht="15" x14ac:dyDescent="0.2">
      <c r="A60" s="101">
        <v>58</v>
      </c>
      <c r="B60" s="102" t="s">
        <v>214</v>
      </c>
      <c r="C60" s="102">
        <f>'PL2'!H62</f>
        <v>9</v>
      </c>
      <c r="D60" s="102">
        <f>'PL3'!G63</f>
        <v>0</v>
      </c>
      <c r="E60" s="102">
        <f>'PL6'!H62</f>
        <v>9</v>
      </c>
      <c r="F60" s="102">
        <f>'PL7'!G63</f>
        <v>0</v>
      </c>
      <c r="G60" s="102">
        <f>'PL10'!H62</f>
        <v>3</v>
      </c>
      <c r="H60" s="102">
        <f>'PL11'!G63</f>
        <v>0</v>
      </c>
      <c r="I60" s="102">
        <f>'PL14'!H62</f>
        <v>3</v>
      </c>
      <c r="J60" s="102">
        <f>'PL15'!G63</f>
        <v>0</v>
      </c>
      <c r="K60" s="102">
        <f>'PL18'!H62</f>
        <v>0</v>
      </c>
      <c r="L60" s="102">
        <f>'PL19'!G63</f>
        <v>0</v>
      </c>
      <c r="M60" s="102">
        <f t="shared" si="0"/>
        <v>24</v>
      </c>
    </row>
    <row r="61" spans="1:13" ht="15" x14ac:dyDescent="0.2">
      <c r="A61" s="101">
        <v>59</v>
      </c>
      <c r="B61" s="102" t="s">
        <v>215</v>
      </c>
      <c r="C61" s="102">
        <f>'PL2'!H63</f>
        <v>9</v>
      </c>
      <c r="D61" s="102">
        <f>'PL3'!G64</f>
        <v>0</v>
      </c>
      <c r="E61" s="102">
        <f>'PL6'!H63</f>
        <v>9</v>
      </c>
      <c r="F61" s="102">
        <f>'PL7'!G64</f>
        <v>0</v>
      </c>
      <c r="G61" s="102">
        <f>'PL10'!H63</f>
        <v>3</v>
      </c>
      <c r="H61" s="102">
        <f>'PL11'!G64</f>
        <v>0</v>
      </c>
      <c r="I61" s="102">
        <f>'PL14'!H63</f>
        <v>3</v>
      </c>
      <c r="J61" s="102">
        <f>'PL15'!G64</f>
        <v>0</v>
      </c>
      <c r="K61" s="102">
        <f>'PL18'!H63</f>
        <v>0</v>
      </c>
      <c r="L61" s="102">
        <f>'PL19'!G64</f>
        <v>0</v>
      </c>
      <c r="M61" s="102">
        <f t="shared" si="0"/>
        <v>24</v>
      </c>
    </row>
    <row r="62" spans="1:13" ht="15" x14ac:dyDescent="0.2">
      <c r="A62" s="101">
        <v>60</v>
      </c>
      <c r="B62" s="102" t="s">
        <v>216</v>
      </c>
      <c r="C62" s="102">
        <f>'PL2'!H64</f>
        <v>9</v>
      </c>
      <c r="D62" s="102">
        <f>'PL3'!G65</f>
        <v>0</v>
      </c>
      <c r="E62" s="102">
        <f>'PL6'!H64</f>
        <v>9</v>
      </c>
      <c r="F62" s="102">
        <f>'PL7'!G65</f>
        <v>0</v>
      </c>
      <c r="G62" s="102">
        <f>'PL10'!H64</f>
        <v>3</v>
      </c>
      <c r="H62" s="102">
        <f>'PL11'!G65</f>
        <v>0</v>
      </c>
      <c r="I62" s="102">
        <f>'PL14'!H64</f>
        <v>3</v>
      </c>
      <c r="J62" s="102">
        <f>'PL15'!G65</f>
        <v>0</v>
      </c>
      <c r="K62" s="102">
        <f>'PL18'!H64</f>
        <v>0</v>
      </c>
      <c r="L62" s="102">
        <f>'PL19'!G65</f>
        <v>0</v>
      </c>
      <c r="M62" s="102">
        <f t="shared" si="0"/>
        <v>24</v>
      </c>
    </row>
    <row r="63" spans="1:13" ht="15" x14ac:dyDescent="0.2">
      <c r="A63" s="101">
        <v>61</v>
      </c>
      <c r="B63" s="102" t="s">
        <v>217</v>
      </c>
      <c r="C63" s="102">
        <f>'PL2'!H65</f>
        <v>9</v>
      </c>
      <c r="D63" s="102">
        <f>'PL3'!G66</f>
        <v>0</v>
      </c>
      <c r="E63" s="102">
        <f>'PL6'!H65</f>
        <v>9</v>
      </c>
      <c r="F63" s="102">
        <f>'PL7'!G66</f>
        <v>0</v>
      </c>
      <c r="G63" s="102">
        <f>'PL10'!H65</f>
        <v>3</v>
      </c>
      <c r="H63" s="102">
        <f>'PL11'!G66</f>
        <v>0</v>
      </c>
      <c r="I63" s="102">
        <f>'PL14'!H65</f>
        <v>3</v>
      </c>
      <c r="J63" s="102">
        <f>'PL15'!G66</f>
        <v>0</v>
      </c>
      <c r="K63" s="102">
        <f>'PL18'!H65</f>
        <v>0</v>
      </c>
      <c r="L63" s="102">
        <f>'PL19'!G66</f>
        <v>0</v>
      </c>
      <c r="M63" s="102">
        <f t="shared" si="0"/>
        <v>24</v>
      </c>
    </row>
    <row r="64" spans="1:13" ht="15" x14ac:dyDescent="0.2">
      <c r="A64" s="101">
        <v>62</v>
      </c>
      <c r="B64" s="102" t="s">
        <v>218</v>
      </c>
      <c r="C64" s="102">
        <f>'PL2'!H66</f>
        <v>9</v>
      </c>
      <c r="D64" s="102">
        <f>'PL3'!G67</f>
        <v>0</v>
      </c>
      <c r="E64" s="102">
        <f>'PL6'!H66</f>
        <v>9</v>
      </c>
      <c r="F64" s="102">
        <f>'PL7'!G67</f>
        <v>0</v>
      </c>
      <c r="G64" s="102">
        <f>'PL10'!H66</f>
        <v>3</v>
      </c>
      <c r="H64" s="102">
        <f>'PL11'!G67</f>
        <v>0</v>
      </c>
      <c r="I64" s="102">
        <f>'PL14'!H66</f>
        <v>3</v>
      </c>
      <c r="J64" s="102">
        <f>'PL15'!G67</f>
        <v>0</v>
      </c>
      <c r="K64" s="102">
        <f>'PL18'!H66</f>
        <v>0</v>
      </c>
      <c r="L64" s="102">
        <f>'PL19'!G67</f>
        <v>0</v>
      </c>
      <c r="M64" s="102">
        <f t="shared" si="0"/>
        <v>24</v>
      </c>
    </row>
    <row r="65" spans="1:13" ht="15" x14ac:dyDescent="0.2">
      <c r="A65" s="101">
        <v>63</v>
      </c>
      <c r="B65" s="102" t="s">
        <v>219</v>
      </c>
      <c r="C65" s="102">
        <f>'PL2'!H67</f>
        <v>9</v>
      </c>
      <c r="D65" s="102">
        <f>'PL3'!G68</f>
        <v>0</v>
      </c>
      <c r="E65" s="102">
        <f>'PL6'!H67</f>
        <v>9</v>
      </c>
      <c r="F65" s="102">
        <f>'PL7'!G68</f>
        <v>0</v>
      </c>
      <c r="G65" s="102">
        <f>'PL10'!H67</f>
        <v>3</v>
      </c>
      <c r="H65" s="102">
        <f>'PL11'!G68</f>
        <v>0</v>
      </c>
      <c r="I65" s="102">
        <f>'PL14'!H67</f>
        <v>3</v>
      </c>
      <c r="J65" s="102">
        <f>'PL15'!G68</f>
        <v>0</v>
      </c>
      <c r="K65" s="102">
        <f>'PL18'!H67</f>
        <v>0</v>
      </c>
      <c r="L65" s="102">
        <f>'PL19'!G68</f>
        <v>0</v>
      </c>
      <c r="M65" s="102">
        <f t="shared" si="0"/>
        <v>24</v>
      </c>
    </row>
    <row r="66" spans="1:13" ht="15" x14ac:dyDescent="0.2">
      <c r="A66" s="101">
        <v>64</v>
      </c>
      <c r="B66" s="102" t="s">
        <v>220</v>
      </c>
      <c r="C66" s="102">
        <f>'PL2'!H68</f>
        <v>9</v>
      </c>
      <c r="D66" s="102">
        <f>'PL3'!G69</f>
        <v>0</v>
      </c>
      <c r="E66" s="102">
        <f>'PL6'!H68</f>
        <v>9</v>
      </c>
      <c r="F66" s="102">
        <f>'PL7'!G69</f>
        <v>0</v>
      </c>
      <c r="G66" s="102">
        <f>'PL10'!H68</f>
        <v>3</v>
      </c>
      <c r="H66" s="102">
        <f>'PL11'!G69</f>
        <v>0</v>
      </c>
      <c r="I66" s="102">
        <f>'PL14'!H68</f>
        <v>3</v>
      </c>
      <c r="J66" s="102">
        <f>'PL15'!G69</f>
        <v>0</v>
      </c>
      <c r="K66" s="102">
        <f>'PL18'!H68</f>
        <v>0</v>
      </c>
      <c r="L66" s="102">
        <f>'PL19'!G69</f>
        <v>0</v>
      </c>
      <c r="M66" s="102">
        <f t="shared" si="0"/>
        <v>24</v>
      </c>
    </row>
    <row r="67" spans="1:13" ht="15" x14ac:dyDescent="0.2">
      <c r="A67" s="101">
        <v>65</v>
      </c>
      <c r="B67" s="102" t="s">
        <v>221</v>
      </c>
      <c r="C67" s="102">
        <f>'PL2'!H69</f>
        <v>9</v>
      </c>
      <c r="D67" s="102">
        <f>'PL3'!G70</f>
        <v>0</v>
      </c>
      <c r="E67" s="102">
        <f>'PL6'!H69</f>
        <v>9</v>
      </c>
      <c r="F67" s="102">
        <f>'PL7'!G70</f>
        <v>0</v>
      </c>
      <c r="G67" s="102">
        <f>'PL10'!H69</f>
        <v>3</v>
      </c>
      <c r="H67" s="102">
        <f>'PL11'!G70</f>
        <v>0</v>
      </c>
      <c r="I67" s="102">
        <f>'PL14'!H69</f>
        <v>3</v>
      </c>
      <c r="J67" s="102">
        <f>'PL15'!G70</f>
        <v>0</v>
      </c>
      <c r="K67" s="102">
        <f>'PL18'!H69</f>
        <v>0</v>
      </c>
      <c r="L67" s="102">
        <f>'PL19'!G70</f>
        <v>0</v>
      </c>
      <c r="M67" s="102">
        <f t="shared" si="0"/>
        <v>24</v>
      </c>
    </row>
    <row r="68" spans="1:13" ht="15" x14ac:dyDescent="0.2">
      <c r="A68" s="101">
        <v>66</v>
      </c>
      <c r="B68" s="102" t="s">
        <v>222</v>
      </c>
      <c r="C68" s="102">
        <f>'PL2'!H70</f>
        <v>9</v>
      </c>
      <c r="D68" s="102">
        <f>'PL3'!G71</f>
        <v>0</v>
      </c>
      <c r="E68" s="102">
        <f>'PL6'!H70</f>
        <v>9</v>
      </c>
      <c r="F68" s="102">
        <f>'PL7'!G71</f>
        <v>0</v>
      </c>
      <c r="G68" s="102">
        <f>'PL10'!H70</f>
        <v>3</v>
      </c>
      <c r="H68" s="102">
        <f>'PL11'!G71</f>
        <v>0</v>
      </c>
      <c r="I68" s="102">
        <f>'PL14'!H70</f>
        <v>3</v>
      </c>
      <c r="J68" s="102">
        <f>'PL15'!G71</f>
        <v>0</v>
      </c>
      <c r="K68" s="102">
        <f>'PL18'!H70</f>
        <v>0</v>
      </c>
      <c r="L68" s="102">
        <f>'PL19'!G71</f>
        <v>0</v>
      </c>
      <c r="M68" s="102">
        <f t="shared" ref="M68:M71" si="1">SUM(C68:L68)</f>
        <v>24</v>
      </c>
    </row>
    <row r="69" spans="1:13" ht="15" x14ac:dyDescent="0.2">
      <c r="A69" s="101">
        <v>67</v>
      </c>
      <c r="B69" s="102" t="s">
        <v>223</v>
      </c>
      <c r="C69" s="102">
        <f>'PL2'!H71</f>
        <v>9</v>
      </c>
      <c r="D69" s="102">
        <f>'PL3'!G72</f>
        <v>0</v>
      </c>
      <c r="E69" s="102">
        <f>'PL6'!H71</f>
        <v>9</v>
      </c>
      <c r="F69" s="102">
        <f>'PL7'!G72</f>
        <v>0</v>
      </c>
      <c r="G69" s="102">
        <f>'PL10'!H71</f>
        <v>3</v>
      </c>
      <c r="H69" s="102">
        <f>'PL11'!G72</f>
        <v>0</v>
      </c>
      <c r="I69" s="102">
        <f>'PL14'!H71</f>
        <v>3</v>
      </c>
      <c r="J69" s="102">
        <f>'PL15'!G72</f>
        <v>0</v>
      </c>
      <c r="K69" s="102">
        <f>'PL18'!H71</f>
        <v>0</v>
      </c>
      <c r="L69" s="102">
        <f>'PL19'!G72</f>
        <v>0</v>
      </c>
      <c r="M69" s="102">
        <f t="shared" si="1"/>
        <v>24</v>
      </c>
    </row>
    <row r="70" spans="1:13" ht="15" x14ac:dyDescent="0.2">
      <c r="A70" s="101">
        <v>68</v>
      </c>
      <c r="B70" s="102" t="s">
        <v>224</v>
      </c>
      <c r="C70" s="102">
        <f>'PL2'!H72</f>
        <v>9</v>
      </c>
      <c r="D70" s="102">
        <f>'PL3'!G73</f>
        <v>0</v>
      </c>
      <c r="E70" s="102">
        <f>'PL6'!H72</f>
        <v>9</v>
      </c>
      <c r="F70" s="102">
        <f>'PL7'!G73</f>
        <v>0</v>
      </c>
      <c r="G70" s="102">
        <f>'PL10'!H72</f>
        <v>3</v>
      </c>
      <c r="H70" s="102">
        <f>'PL11'!G73</f>
        <v>0</v>
      </c>
      <c r="I70" s="102">
        <f>'PL14'!H72</f>
        <v>3</v>
      </c>
      <c r="J70" s="102">
        <f>'PL15'!G73</f>
        <v>0</v>
      </c>
      <c r="K70" s="102">
        <f>'PL18'!H72</f>
        <v>0</v>
      </c>
      <c r="L70" s="102">
        <f>'PL19'!G73</f>
        <v>0</v>
      </c>
      <c r="M70" s="102">
        <f t="shared" si="1"/>
        <v>24</v>
      </c>
    </row>
    <row r="71" spans="1:13" ht="15" x14ac:dyDescent="0.2">
      <c r="A71" s="101">
        <v>69</v>
      </c>
      <c r="B71" s="102" t="s">
        <v>225</v>
      </c>
      <c r="C71" s="102">
        <f>'PL2'!H73</f>
        <v>9</v>
      </c>
      <c r="D71" s="102">
        <f>'PL3'!G74</f>
        <v>0</v>
      </c>
      <c r="E71" s="102">
        <f>'PL6'!H73</f>
        <v>9</v>
      </c>
      <c r="F71" s="102">
        <f>'PL7'!G74</f>
        <v>0</v>
      </c>
      <c r="G71" s="102">
        <f>'PL10'!H73</f>
        <v>3</v>
      </c>
      <c r="H71" s="102">
        <f>'PL11'!G74</f>
        <v>0</v>
      </c>
      <c r="I71" s="102">
        <f>'PL14'!H73</f>
        <v>6</v>
      </c>
      <c r="J71" s="102">
        <f>'PL15'!G74</f>
        <v>0</v>
      </c>
      <c r="K71" s="102">
        <f>'PL18'!H73</f>
        <v>0</v>
      </c>
      <c r="L71" s="102">
        <f>'PL19'!G74</f>
        <v>0</v>
      </c>
      <c r="M71" s="102">
        <f t="shared" si="1"/>
        <v>27</v>
      </c>
    </row>
    <row r="72" spans="1:13" ht="14.25" x14ac:dyDescent="0.2">
      <c r="A72" s="254" t="s">
        <v>149</v>
      </c>
      <c r="B72" s="255"/>
      <c r="C72">
        <f>SUM(C3:C71)</f>
        <v>609</v>
      </c>
      <c r="D72">
        <f t="shared" ref="D72:M72" si="2">SUM(D3:D71)</f>
        <v>0</v>
      </c>
      <c r="E72">
        <f t="shared" si="2"/>
        <v>609</v>
      </c>
      <c r="F72">
        <f t="shared" si="2"/>
        <v>0</v>
      </c>
      <c r="G72">
        <f t="shared" si="2"/>
        <v>204</v>
      </c>
      <c r="H72">
        <f t="shared" si="2"/>
        <v>0</v>
      </c>
      <c r="I72">
        <f t="shared" si="2"/>
        <v>207</v>
      </c>
      <c r="J72">
        <f t="shared" si="2"/>
        <v>0</v>
      </c>
      <c r="K72">
        <f t="shared" si="2"/>
        <v>18</v>
      </c>
      <c r="L72">
        <f t="shared" si="2"/>
        <v>0</v>
      </c>
      <c r="M72">
        <f t="shared" si="2"/>
        <v>1647</v>
      </c>
    </row>
  </sheetData>
  <mergeCells count="9">
    <mergeCell ref="A1:A2"/>
    <mergeCell ref="B1:B2"/>
    <mergeCell ref="A72:B72"/>
    <mergeCell ref="K1:L1"/>
    <mergeCell ref="M1:M2"/>
    <mergeCell ref="C1:D1"/>
    <mergeCell ref="E1:F1"/>
    <mergeCell ref="G1:H1"/>
    <mergeCell ref="I1:J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H15" sqref="H15"/>
    </sheetView>
  </sheetViews>
  <sheetFormatPr defaultRowHeight="12.75" x14ac:dyDescent="0.2"/>
  <sheetData>
    <row r="1" spans="1:14" x14ac:dyDescent="0.2">
      <c r="A1" s="55" t="s">
        <v>144</v>
      </c>
      <c r="B1" s="260" t="s">
        <v>146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</row>
    <row r="2" spans="1:14" x14ac:dyDescent="0.2">
      <c r="A2" s="55" t="s">
        <v>145</v>
      </c>
      <c r="B2" s="260" t="s">
        <v>147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</row>
    <row r="3" spans="1:14" x14ac:dyDescent="0.2">
      <c r="A3" s="55" t="s">
        <v>126</v>
      </c>
      <c r="B3" s="260" t="s">
        <v>101</v>
      </c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</row>
    <row r="4" spans="1:14" x14ac:dyDescent="0.2">
      <c r="A4" s="55" t="s">
        <v>127</v>
      </c>
      <c r="B4" s="260" t="s">
        <v>142</v>
      </c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</row>
    <row r="5" spans="1:14" x14ac:dyDescent="0.2">
      <c r="A5" s="55" t="s">
        <v>128</v>
      </c>
      <c r="B5" s="260" t="s">
        <v>105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4" x14ac:dyDescent="0.2">
      <c r="A6" s="55" t="s">
        <v>129</v>
      </c>
      <c r="B6" s="260" t="s">
        <v>143</v>
      </c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</row>
    <row r="7" spans="1:14" x14ac:dyDescent="0.2">
      <c r="A7" s="55" t="s">
        <v>130</v>
      </c>
      <c r="B7" s="260" t="s">
        <v>125</v>
      </c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</row>
  </sheetData>
  <mergeCells count="7">
    <mergeCell ref="B6:N6"/>
    <mergeCell ref="B7:N7"/>
    <mergeCell ref="B1:N1"/>
    <mergeCell ref="B2:N2"/>
    <mergeCell ref="B3:N3"/>
    <mergeCell ref="B4:N4"/>
    <mergeCell ref="B5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45</vt:i4>
      </vt:variant>
    </vt:vector>
  </HeadingPairs>
  <TitlesOfParts>
    <vt:vector size="74" baseType="lpstr">
      <vt:lpstr>8.HN</vt:lpstr>
      <vt:lpstr>8.LN</vt:lpstr>
      <vt:lpstr>8.RSX</vt:lpstr>
      <vt:lpstr>8.NTS</vt:lpstr>
      <vt:lpstr>8.LMU</vt:lpstr>
      <vt:lpstr>10 Dato DT-Cu</vt:lpstr>
      <vt:lpstr>DX</vt:lpstr>
      <vt:lpstr>PL2</vt:lpstr>
      <vt:lpstr>PL3</vt:lpstr>
      <vt:lpstr>PL4</vt:lpstr>
      <vt:lpstr>PL5</vt:lpstr>
      <vt:lpstr>PL6</vt:lpstr>
      <vt:lpstr>PL7</vt:lpstr>
      <vt:lpstr>PL8</vt:lpstr>
      <vt:lpstr>PL9</vt:lpstr>
      <vt:lpstr>PL10</vt:lpstr>
      <vt:lpstr>PL11</vt:lpstr>
      <vt:lpstr>PL12</vt:lpstr>
      <vt:lpstr>PL13</vt:lpstr>
      <vt:lpstr>PL14</vt:lpstr>
      <vt:lpstr>PL15</vt:lpstr>
      <vt:lpstr>PL16</vt:lpstr>
      <vt:lpstr>PL17</vt:lpstr>
      <vt:lpstr>PL18</vt:lpstr>
      <vt:lpstr>PL19</vt:lpstr>
      <vt:lpstr>PL20</vt:lpstr>
      <vt:lpstr>PL21</vt:lpstr>
      <vt:lpstr>Tổng phiếu</vt:lpstr>
      <vt:lpstr>Sheet1</vt:lpstr>
      <vt:lpstr>'PL10'!Print_Area</vt:lpstr>
      <vt:lpstr>'PL11'!Print_Area</vt:lpstr>
      <vt:lpstr>'PL12'!Print_Area</vt:lpstr>
      <vt:lpstr>'PL13'!Print_Area</vt:lpstr>
      <vt:lpstr>'PL14'!Print_Area</vt:lpstr>
      <vt:lpstr>'PL15'!Print_Area</vt:lpstr>
      <vt:lpstr>'PL16'!Print_Area</vt:lpstr>
      <vt:lpstr>'PL17'!Print_Area</vt:lpstr>
      <vt:lpstr>'PL18'!Print_Area</vt:lpstr>
      <vt:lpstr>'PL19'!Print_Area</vt:lpstr>
      <vt:lpstr>'PL2'!Print_Area</vt:lpstr>
      <vt:lpstr>'PL20'!Print_Area</vt:lpstr>
      <vt:lpstr>'PL21'!Print_Area</vt:lpstr>
      <vt:lpstr>'PL3'!Print_Area</vt:lpstr>
      <vt:lpstr>'PL4'!Print_Area</vt:lpstr>
      <vt:lpstr>'PL5'!Print_Area</vt:lpstr>
      <vt:lpstr>'PL6'!Print_Area</vt:lpstr>
      <vt:lpstr>'PL7'!Print_Area</vt:lpstr>
      <vt:lpstr>'PL8'!Print_Area</vt:lpstr>
      <vt:lpstr>'PL9'!Print_Area</vt:lpstr>
      <vt:lpstr>'10 Dato DT-Cu'!Print_Titles</vt:lpstr>
      <vt:lpstr>'8.HN'!Print_Titles</vt:lpstr>
      <vt:lpstr>'8.LN'!Print_Titles</vt:lpstr>
      <vt:lpstr>'8.NTS'!Print_Titles</vt:lpstr>
      <vt:lpstr>'8.RSX'!Print_Titles</vt:lpstr>
      <vt:lpstr>'PL10'!Print_Titles</vt:lpstr>
      <vt:lpstr>'PL11'!Print_Titles</vt:lpstr>
      <vt:lpstr>'PL12'!Print_Titles</vt:lpstr>
      <vt:lpstr>'PL13'!Print_Titles</vt:lpstr>
      <vt:lpstr>'PL14'!Print_Titles</vt:lpstr>
      <vt:lpstr>'PL15'!Print_Titles</vt:lpstr>
      <vt:lpstr>'PL16'!Print_Titles</vt:lpstr>
      <vt:lpstr>'PL17'!Print_Titles</vt:lpstr>
      <vt:lpstr>'PL18'!Print_Titles</vt:lpstr>
      <vt:lpstr>'PL19'!Print_Titles</vt:lpstr>
      <vt:lpstr>'PL2'!Print_Titles</vt:lpstr>
      <vt:lpstr>'PL20'!Print_Titles</vt:lpstr>
      <vt:lpstr>'PL21'!Print_Titles</vt:lpstr>
      <vt:lpstr>'PL3'!Print_Titles</vt:lpstr>
      <vt:lpstr>'PL4'!Print_Titles</vt:lpstr>
      <vt:lpstr>'PL5'!Print_Titles</vt:lpstr>
      <vt:lpstr>'PL6'!Print_Titles</vt:lpstr>
      <vt:lpstr>'PL7'!Print_Titles</vt:lpstr>
      <vt:lpstr>'PL8'!Print_Titles</vt:lpstr>
      <vt:lpstr>'PL9'!Print_Titles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2026-05-07T01:29:27Z</cp:lastPrinted>
  <dcterms:created xsi:type="dcterms:W3CDTF">1996-10-14T23:33:28Z</dcterms:created>
  <dcterms:modified xsi:type="dcterms:W3CDTF">2026-06-04T08:52:48Z</dcterms:modified>
</cp:coreProperties>
</file>